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C:\Users\h-maeda01\Desktop\調査\学校給食実施状況等調査（R7までは隔年実施）\令和8年度\03_正式依頼\"/>
    </mc:Choice>
  </mc:AlternateContent>
  <xr:revisionPtr revIDLastSave="0" documentId="13_ncr:1_{4A8BE762-8706-4E2F-8258-6229D39BF94C}" xr6:coauthVersionLast="47" xr6:coauthVersionMax="47" xr10:uidLastSave="{00000000-0000-0000-0000-000000000000}"/>
  <bookViews>
    <workbookView xWindow="-23295" yWindow="2685" windowWidth="22410" windowHeight="14520" xr2:uid="{00000000-000D-0000-FFFF-FFFF00000000}"/>
  </bookViews>
  <sheets>
    <sheet name="表紙" sheetId="4" r:id="rId1"/>
    <sheet name="実施状況" sheetId="11" r:id="rId2"/>
  </sheets>
  <definedNames>
    <definedName name="_xlnm.Print_Area" localSheetId="1">実施状況!$A$1:$N$41</definedName>
    <definedName name="_xlnm.Print_Area" localSheetId="0">表紙!$A$1:$I$18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8" i="11" l="1"/>
  <c r="J47" i="11"/>
  <c r="J48" i="11"/>
  <c r="J49" i="11"/>
  <c r="J50" i="11"/>
  <c r="J51" i="11"/>
  <c r="J52" i="11"/>
  <c r="J53" i="11"/>
  <c r="J54" i="11"/>
  <c r="J55" i="11"/>
  <c r="J56" i="11"/>
  <c r="J57" i="11"/>
  <c r="J46" i="11"/>
  <c r="K13" i="11" l="1"/>
  <c r="I13" i="11"/>
  <c r="G13" i="11"/>
  <c r="D13" i="11"/>
  <c r="F13" i="11" s="1"/>
  <c r="D19" i="11"/>
  <c r="D31" i="11" s="1"/>
  <c r="F31" i="11" s="1"/>
  <c r="K19" i="11"/>
  <c r="I19" i="11"/>
  <c r="G19" i="11"/>
  <c r="M19" i="11" s="1"/>
  <c r="M13" i="11"/>
  <c r="L24" i="11"/>
  <c r="M24" i="11"/>
  <c r="D30" i="11"/>
  <c r="K1" i="11"/>
  <c r="K3" i="11"/>
  <c r="K2" i="11"/>
  <c r="K31" i="11"/>
  <c r="K30" i="11"/>
  <c r="I30" i="11"/>
  <c r="G30" i="11"/>
  <c r="M30" i="11" s="1"/>
  <c r="F30" i="11"/>
  <c r="N30" i="11" s="1"/>
  <c r="E30" i="11"/>
  <c r="M29" i="11"/>
  <c r="F29" i="11"/>
  <c r="N29" i="11" s="1"/>
  <c r="M28" i="11"/>
  <c r="F28" i="11"/>
  <c r="N28" i="11" s="1"/>
  <c r="N27" i="11"/>
  <c r="M27" i="11"/>
  <c r="L27" i="11"/>
  <c r="F27" i="11"/>
  <c r="J27" i="11" s="1"/>
  <c r="N26" i="11"/>
  <c r="M26" i="11"/>
  <c r="L26" i="11"/>
  <c r="J26" i="11"/>
  <c r="H26" i="11"/>
  <c r="F26" i="11"/>
  <c r="M25" i="11"/>
  <c r="F25" i="11"/>
  <c r="N25" i="11" s="1"/>
  <c r="F24" i="11"/>
  <c r="N24" i="11" s="1"/>
  <c r="N23" i="11"/>
  <c r="M23" i="11"/>
  <c r="L23" i="11"/>
  <c r="F23" i="11"/>
  <c r="J23" i="11" s="1"/>
  <c r="N22" i="11"/>
  <c r="M22" i="11"/>
  <c r="L22" i="11"/>
  <c r="J22" i="11"/>
  <c r="H22" i="11"/>
  <c r="F22" i="11"/>
  <c r="M21" i="11"/>
  <c r="F21" i="11"/>
  <c r="N21" i="11" s="1"/>
  <c r="M20" i="11"/>
  <c r="F20" i="11"/>
  <c r="N20" i="11" s="1"/>
  <c r="I31" i="11"/>
  <c r="G31" i="11"/>
  <c r="M18" i="11"/>
  <c r="F18" i="11"/>
  <c r="N18" i="11" s="1"/>
  <c r="N17" i="11"/>
  <c r="M17" i="11"/>
  <c r="L17" i="11"/>
  <c r="F17" i="11"/>
  <c r="J17" i="11" s="1"/>
  <c r="N16" i="11"/>
  <c r="M16" i="11"/>
  <c r="L16" i="11"/>
  <c r="J16" i="11"/>
  <c r="H16" i="11"/>
  <c r="F16" i="11"/>
  <c r="M15" i="11"/>
  <c r="F15" i="11"/>
  <c r="N15" i="11" s="1"/>
  <c r="M14" i="11"/>
  <c r="F14" i="11"/>
  <c r="N14" i="11" s="1"/>
  <c r="M12" i="11"/>
  <c r="F12" i="11"/>
  <c r="N11" i="11"/>
  <c r="M11" i="11"/>
  <c r="L11" i="11"/>
  <c r="F11" i="11"/>
  <c r="J11" i="11" s="1"/>
  <c r="N10" i="11"/>
  <c r="M10" i="11"/>
  <c r="L10" i="11"/>
  <c r="J10" i="11"/>
  <c r="H10" i="11"/>
  <c r="F10" i="11"/>
  <c r="M9" i="11"/>
  <c r="F9" i="11"/>
  <c r="N9" i="11" s="1"/>
  <c r="M8" i="11"/>
  <c r="F8" i="11"/>
  <c r="N8" i="11" s="1"/>
  <c r="M31" i="11" l="1"/>
  <c r="L31" i="11"/>
  <c r="J31" i="11"/>
  <c r="H31" i="11"/>
  <c r="N31" i="11"/>
  <c r="L13" i="11"/>
  <c r="J13" i="11"/>
  <c r="H13" i="11"/>
  <c r="N13" i="11"/>
  <c r="H9" i="11"/>
  <c r="H15" i="11"/>
  <c r="F19" i="11"/>
  <c r="H21" i="11"/>
  <c r="H25" i="11"/>
  <c r="H29" i="11"/>
  <c r="J9" i="11"/>
  <c r="J15" i="11"/>
  <c r="J21" i="11"/>
  <c r="J25" i="11"/>
  <c r="J29" i="11"/>
  <c r="H30" i="11"/>
  <c r="H8" i="11"/>
  <c r="L9" i="11"/>
  <c r="H12" i="11"/>
  <c r="H14" i="11"/>
  <c r="L15" i="11"/>
  <c r="H18" i="11"/>
  <c r="H20" i="11"/>
  <c r="L21" i="11"/>
  <c r="H24" i="11"/>
  <c r="L25" i="11"/>
  <c r="H28" i="11"/>
  <c r="L29" i="11"/>
  <c r="J8" i="11"/>
  <c r="J12" i="11"/>
  <c r="J14" i="11"/>
  <c r="J18" i="11"/>
  <c r="J20" i="11"/>
  <c r="J24" i="11"/>
  <c r="J28" i="11"/>
  <c r="J30" i="11"/>
  <c r="L8" i="11"/>
  <c r="H11" i="11"/>
  <c r="L12" i="11"/>
  <c r="L14" i="11"/>
  <c r="H17" i="11"/>
  <c r="L18" i="11"/>
  <c r="L20" i="11"/>
  <c r="H23" i="11"/>
  <c r="H27" i="11"/>
  <c r="L28" i="11"/>
  <c r="L30" i="11"/>
  <c r="N12" i="11"/>
  <c r="L19" i="11" l="1"/>
  <c r="J19" i="11"/>
  <c r="H19" i="11"/>
  <c r="N1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前田ひかり</author>
  </authors>
  <commentList>
    <comment ref="D8" authorId="0" shapeId="0" xr:uid="{768541CA-B499-47F9-862B-583A252649FA}">
      <text>
        <r>
          <rPr>
            <b/>
            <sz val="9"/>
            <color indexed="81"/>
            <rFont val="MS P ゴシック"/>
            <family val="3"/>
            <charset val="128"/>
          </rPr>
          <t xml:space="preserve">注：都道府県名のみを入力
</t>
        </r>
      </text>
    </comment>
    <comment ref="G8" authorId="0" shapeId="0" xr:uid="{8326D424-90FA-4236-AE37-3A1BF222FF49}">
      <text>
        <r>
          <rPr>
            <b/>
            <sz val="9"/>
            <color indexed="81"/>
            <rFont val="MS P ゴシック"/>
            <family val="3"/>
            <charset val="128"/>
          </rPr>
          <t xml:space="preserve">注：学校名を入力
</t>
        </r>
      </text>
    </comment>
  </commentList>
</comments>
</file>

<file path=xl/sharedStrings.xml><?xml version="1.0" encoding="utf-8"?>
<sst xmlns="http://schemas.openxmlformats.org/spreadsheetml/2006/main" count="100" uniqueCount="76">
  <si>
    <t>学校給食実施状況等調査調査票</t>
    <rPh sb="0" eb="2">
      <t>ガッコウ</t>
    </rPh>
    <rPh sb="2" eb="4">
      <t>キュウショク</t>
    </rPh>
    <rPh sb="4" eb="6">
      <t>ジッシ</t>
    </rPh>
    <rPh sb="6" eb="8">
      <t>ジョウキョウ</t>
    </rPh>
    <rPh sb="8" eb="9">
      <t>トウ</t>
    </rPh>
    <rPh sb="9" eb="11">
      <t>チョウサ</t>
    </rPh>
    <rPh sb="11" eb="14">
      <t>チョウサヒョウ</t>
    </rPh>
    <phoneticPr fontId="3"/>
  </si>
  <si>
    <t>都道府県/学校法人名</t>
    <rPh sb="0" eb="4">
      <t>トドウフケン</t>
    </rPh>
    <rPh sb="5" eb="10">
      <t>ガッコウホウジンメイ</t>
    </rPh>
    <phoneticPr fontId="3"/>
  </si>
  <si>
    <t>担当部署</t>
    <phoneticPr fontId="3"/>
  </si>
  <si>
    <t>担当者名</t>
    <phoneticPr fontId="3"/>
  </si>
  <si>
    <t>メールアドレス</t>
    <phoneticPr fontId="3"/>
  </si>
  <si>
    <t>電話番号</t>
    <rPh sb="0" eb="2">
      <t>デンワ</t>
    </rPh>
    <rPh sb="2" eb="4">
      <t>バンゴウ</t>
    </rPh>
    <phoneticPr fontId="3"/>
  </si>
  <si>
    <t>記入上の注意</t>
    <rPh sb="0" eb="2">
      <t>キニュウ</t>
    </rPh>
    <rPh sb="2" eb="3">
      <t>ジョウ</t>
    </rPh>
    <rPh sb="4" eb="6">
      <t>チュウイ</t>
    </rPh>
    <phoneticPr fontId="3"/>
  </si>
  <si>
    <r>
      <t>１．</t>
    </r>
    <r>
      <rPr>
        <sz val="11"/>
        <rFont val="ＭＳ Ｐゴシック"/>
        <family val="3"/>
        <charset val="128"/>
      </rPr>
      <t>分校は１校として計上すること。</t>
    </r>
    <phoneticPr fontId="3"/>
  </si>
  <si>
    <t>２．特別支援学校については、幼稚部、小学部、中学部、高等部（専攻科を含む）の全体を対象とする。</t>
    <rPh sb="2" eb="4">
      <t>トクベツ</t>
    </rPh>
    <rPh sb="4" eb="6">
      <t>シエン</t>
    </rPh>
    <rPh sb="6" eb="8">
      <t>ガッコウ</t>
    </rPh>
    <rPh sb="14" eb="17">
      <t>ヨウチブ</t>
    </rPh>
    <rPh sb="18" eb="21">
      <t>ショウガクブ</t>
    </rPh>
    <rPh sb="22" eb="25">
      <t>チュウガクブ</t>
    </rPh>
    <rPh sb="26" eb="29">
      <t>コウトウブ</t>
    </rPh>
    <rPh sb="30" eb="32">
      <t>センコウ</t>
    </rPh>
    <rPh sb="32" eb="33">
      <t>カ</t>
    </rPh>
    <rPh sb="34" eb="35">
      <t>フク</t>
    </rPh>
    <rPh sb="38" eb="40">
      <t>ゼンタイ</t>
    </rPh>
    <rPh sb="41" eb="43">
      <t>タイショウ</t>
    </rPh>
    <phoneticPr fontId="3"/>
  </si>
  <si>
    <t>３．該当がない項目は空欄とせず、必ず「0」を入力し該当がない旨を明示すること。</t>
    <rPh sb="2" eb="4">
      <t>ガイトウ</t>
    </rPh>
    <rPh sb="7" eb="9">
      <t>コウモク</t>
    </rPh>
    <rPh sb="10" eb="12">
      <t>クウラン</t>
    </rPh>
    <rPh sb="16" eb="17">
      <t>カナラ</t>
    </rPh>
    <rPh sb="22" eb="24">
      <t>ニュウリョク</t>
    </rPh>
    <rPh sb="25" eb="27">
      <t>ガイトウ</t>
    </rPh>
    <rPh sb="30" eb="31">
      <t>ムネ</t>
    </rPh>
    <rPh sb="32" eb="34">
      <t>メイジ</t>
    </rPh>
    <phoneticPr fontId="3"/>
  </si>
  <si>
    <t>１． 学校給食実施状況調査</t>
    <rPh sb="3" eb="5">
      <t>ガッコウ</t>
    </rPh>
    <rPh sb="5" eb="7">
      <t>キュウショク</t>
    </rPh>
    <rPh sb="7" eb="9">
      <t>ジッシ</t>
    </rPh>
    <rPh sb="9" eb="11">
      <t>ジョウキョウ</t>
    </rPh>
    <rPh sb="11" eb="13">
      <t>チョウサ</t>
    </rPh>
    <phoneticPr fontId="3"/>
  </si>
  <si>
    <t>区　　　分</t>
    <rPh sb="0" eb="1">
      <t>ク</t>
    </rPh>
    <rPh sb="4" eb="5">
      <t>ブン</t>
    </rPh>
    <phoneticPr fontId="3"/>
  </si>
  <si>
    <t>総数</t>
    <rPh sb="0" eb="2">
      <t>ソウスウ</t>
    </rPh>
    <phoneticPr fontId="3"/>
  </si>
  <si>
    <t>実質総数</t>
    <rPh sb="0" eb="2">
      <t>ジッシツ</t>
    </rPh>
    <rPh sb="2" eb="4">
      <t>ソウスウ</t>
    </rPh>
    <phoneticPr fontId="3"/>
  </si>
  <si>
    <t>完全給食</t>
    <rPh sb="0" eb="2">
      <t>カンゼン</t>
    </rPh>
    <rPh sb="2" eb="4">
      <t>キュウショク</t>
    </rPh>
    <phoneticPr fontId="3"/>
  </si>
  <si>
    <t>補食給食</t>
    <rPh sb="0" eb="2">
      <t>ホショク</t>
    </rPh>
    <rPh sb="2" eb="4">
      <t>キュウショク</t>
    </rPh>
    <phoneticPr fontId="3"/>
  </si>
  <si>
    <t>ミルク給食</t>
    <rPh sb="3" eb="5">
      <t>キュウショク</t>
    </rPh>
    <phoneticPr fontId="3"/>
  </si>
  <si>
    <t>計</t>
    <rPh sb="0" eb="1">
      <t>ケイ</t>
    </rPh>
    <phoneticPr fontId="3"/>
  </si>
  <si>
    <t>うち休校数</t>
    <rPh sb="2" eb="5">
      <t>キュウコウスウ</t>
    </rPh>
    <phoneticPr fontId="3"/>
  </si>
  <si>
    <t>実施数</t>
    <rPh sb="0" eb="3">
      <t>ジッシスウ</t>
    </rPh>
    <phoneticPr fontId="3"/>
  </si>
  <si>
    <t>実施率</t>
    <rPh sb="0" eb="3">
      <t>ジッシリツ</t>
    </rPh>
    <phoneticPr fontId="3"/>
  </si>
  <si>
    <t>小学校</t>
    <rPh sb="0" eb="3">
      <t>ショウガッコウ</t>
    </rPh>
    <phoneticPr fontId="3"/>
  </si>
  <si>
    <t>学校数</t>
    <rPh sb="0" eb="3">
      <t>ガッコウスウ</t>
    </rPh>
    <phoneticPr fontId="3"/>
  </si>
  <si>
    <t>※色のついている部分は、計算が入力されていますので、手入力しないでください。</t>
    <rPh sb="1" eb="2">
      <t>イロ</t>
    </rPh>
    <rPh sb="8" eb="10">
      <t>ブブン</t>
    </rPh>
    <rPh sb="12" eb="14">
      <t>ケイサン</t>
    </rPh>
    <rPh sb="15" eb="17">
      <t>ニュウリョク</t>
    </rPh>
    <rPh sb="26" eb="27">
      <t>テ</t>
    </rPh>
    <rPh sb="27" eb="29">
      <t>ニュウリョク</t>
    </rPh>
    <phoneticPr fontId="3"/>
  </si>
  <si>
    <t>児童数</t>
    <rPh sb="0" eb="3">
      <t>ジドウスウ</t>
    </rPh>
    <phoneticPr fontId="3"/>
  </si>
  <si>
    <t>中学校</t>
    <rPh sb="0" eb="3">
      <t>チュウガッコウ</t>
    </rPh>
    <phoneticPr fontId="3"/>
  </si>
  <si>
    <t>生徒数</t>
    <rPh sb="0" eb="3">
      <t>セイトスウ</t>
    </rPh>
    <phoneticPr fontId="3"/>
  </si>
  <si>
    <t>義務教育学校</t>
    <rPh sb="0" eb="2">
      <t>ギム</t>
    </rPh>
    <rPh sb="2" eb="4">
      <t>キョウイク</t>
    </rPh>
    <rPh sb="4" eb="6">
      <t>ガッコウ</t>
    </rPh>
    <phoneticPr fontId="3"/>
  </si>
  <si>
    <t>児童等数</t>
    <rPh sb="0" eb="3">
      <t>ジドウナド</t>
    </rPh>
    <rPh sb="3" eb="4">
      <t>カズ</t>
    </rPh>
    <phoneticPr fontId="3"/>
  </si>
  <si>
    <t>中等教育学校
（前期課程）</t>
    <rPh sb="0" eb="2">
      <t>チュウトウ</t>
    </rPh>
    <rPh sb="2" eb="4">
      <t>キョウイク</t>
    </rPh>
    <rPh sb="4" eb="6">
      <t>ガッコウ</t>
    </rPh>
    <rPh sb="8" eb="10">
      <t>ゼンキ</t>
    </rPh>
    <rPh sb="10" eb="12">
      <t>カテイ</t>
    </rPh>
    <phoneticPr fontId="3"/>
  </si>
  <si>
    <t>幼児数</t>
    <rPh sb="0" eb="2">
      <t>ヨウジ</t>
    </rPh>
    <rPh sb="2" eb="3">
      <t>カズ</t>
    </rPh>
    <phoneticPr fontId="3"/>
  </si>
  <si>
    <t>児童数</t>
    <rPh sb="0" eb="2">
      <t>ジドウ</t>
    </rPh>
    <rPh sb="2" eb="3">
      <t>カズ</t>
    </rPh>
    <phoneticPr fontId="3"/>
  </si>
  <si>
    <t>生徒数</t>
    <rPh sb="0" eb="2">
      <t>セイト</t>
    </rPh>
    <rPh sb="2" eb="3">
      <t>カズ</t>
    </rPh>
    <phoneticPr fontId="3"/>
  </si>
  <si>
    <t>夜間定時制
高等学校</t>
    <rPh sb="0" eb="2">
      <t>ヤカン</t>
    </rPh>
    <rPh sb="2" eb="5">
      <t>テイジセイ</t>
    </rPh>
    <rPh sb="6" eb="8">
      <t>コウトウ</t>
    </rPh>
    <rPh sb="8" eb="10">
      <t>ガッコウ</t>
    </rPh>
    <phoneticPr fontId="3"/>
  </si>
  <si>
    <t>（注）</t>
    <rPh sb="1" eb="2">
      <t>チュウ</t>
    </rPh>
    <phoneticPr fontId="3"/>
  </si>
  <si>
    <t>１．調査対象は週３回以上学校給食を実施している学校とする。</t>
    <rPh sb="2" eb="4">
      <t>チョウサ</t>
    </rPh>
    <rPh sb="4" eb="6">
      <t>タイショウ</t>
    </rPh>
    <rPh sb="7" eb="8">
      <t>シュウ</t>
    </rPh>
    <rPh sb="9" eb="10">
      <t>カイ</t>
    </rPh>
    <rPh sb="10" eb="12">
      <t>イジョウ</t>
    </rPh>
    <rPh sb="12" eb="14">
      <t>ガッコウ</t>
    </rPh>
    <rPh sb="14" eb="16">
      <t>キュウショク</t>
    </rPh>
    <rPh sb="17" eb="19">
      <t>ジッシ</t>
    </rPh>
    <rPh sb="23" eb="25">
      <t>ガッコウ</t>
    </rPh>
    <phoneticPr fontId="3"/>
  </si>
  <si>
    <t>２．学校給食の形態区分については、学校給食法施行規則第1条の定義にしたがい、当該学校における主たるものをとること。</t>
    <rPh sb="2" eb="4">
      <t>ガッコウ</t>
    </rPh>
    <rPh sb="4" eb="6">
      <t>キュウショク</t>
    </rPh>
    <rPh sb="7" eb="9">
      <t>ケイタイ</t>
    </rPh>
    <rPh sb="9" eb="11">
      <t>クブン</t>
    </rPh>
    <rPh sb="17" eb="19">
      <t>ガッコウ</t>
    </rPh>
    <rPh sb="19" eb="21">
      <t>キュウショク</t>
    </rPh>
    <rPh sb="21" eb="22">
      <t>ホウ</t>
    </rPh>
    <rPh sb="22" eb="24">
      <t>セコウ</t>
    </rPh>
    <rPh sb="24" eb="26">
      <t>キソク</t>
    </rPh>
    <rPh sb="26" eb="27">
      <t>ダイ</t>
    </rPh>
    <rPh sb="28" eb="29">
      <t>ジョウ</t>
    </rPh>
    <rPh sb="30" eb="32">
      <t>テイギ</t>
    </rPh>
    <rPh sb="38" eb="40">
      <t>トウガイ</t>
    </rPh>
    <rPh sb="40" eb="42">
      <t>ガッコウ</t>
    </rPh>
    <rPh sb="46" eb="47">
      <t>シュ</t>
    </rPh>
    <phoneticPr fontId="3"/>
  </si>
  <si>
    <t>３．「総数」の欄以外の児童数等については、５月1日現在における学校給食実施校の在籍者数（給食の提供対象となり得る人数）を記入すること。
　　ただし、夜間定時制高等学校については、５月1日現在において、実際に給食を受ける人数を記入すること。</t>
    <rPh sb="3" eb="5">
      <t>ソウスウ</t>
    </rPh>
    <rPh sb="7" eb="8">
      <t>ラン</t>
    </rPh>
    <rPh sb="8" eb="10">
      <t>イガイ</t>
    </rPh>
    <rPh sb="11" eb="13">
      <t>ジドウ</t>
    </rPh>
    <rPh sb="13" eb="15">
      <t>スウトウ</t>
    </rPh>
    <rPh sb="22" eb="23">
      <t>ガツ</t>
    </rPh>
    <rPh sb="24" eb="25">
      <t>ニチ</t>
    </rPh>
    <rPh sb="25" eb="27">
      <t>ゲンザイ</t>
    </rPh>
    <rPh sb="31" eb="33">
      <t>ガッコウ</t>
    </rPh>
    <rPh sb="33" eb="35">
      <t>キュウショク</t>
    </rPh>
    <rPh sb="35" eb="37">
      <t>ジッシ</t>
    </rPh>
    <rPh sb="37" eb="38">
      <t>コウ</t>
    </rPh>
    <rPh sb="39" eb="42">
      <t>ザイセキシャ</t>
    </rPh>
    <rPh sb="42" eb="43">
      <t>スウ</t>
    </rPh>
    <rPh sb="44" eb="46">
      <t>キュウショク</t>
    </rPh>
    <rPh sb="47" eb="49">
      <t>テイキョウ</t>
    </rPh>
    <rPh sb="49" eb="51">
      <t>タイショウ</t>
    </rPh>
    <rPh sb="54" eb="55">
      <t>エ</t>
    </rPh>
    <rPh sb="56" eb="58">
      <t>ニンズウ</t>
    </rPh>
    <rPh sb="60" eb="62">
      <t>キニュウ</t>
    </rPh>
    <rPh sb="74" eb="76">
      <t>ヤカン</t>
    </rPh>
    <rPh sb="76" eb="79">
      <t>テイジセイ</t>
    </rPh>
    <rPh sb="79" eb="81">
      <t>コウトウ</t>
    </rPh>
    <rPh sb="81" eb="83">
      <t>ガッコウ</t>
    </rPh>
    <rPh sb="90" eb="91">
      <t>ガツ</t>
    </rPh>
    <rPh sb="92" eb="93">
      <t>ニチ</t>
    </rPh>
    <rPh sb="93" eb="95">
      <t>ゲンザイ</t>
    </rPh>
    <rPh sb="100" eb="102">
      <t>ジッサイ</t>
    </rPh>
    <rPh sb="103" eb="105">
      <t>キュウショク</t>
    </rPh>
    <rPh sb="106" eb="107">
      <t>ウ</t>
    </rPh>
    <rPh sb="109" eb="111">
      <t>ニンズウ</t>
    </rPh>
    <rPh sb="112" eb="114">
      <t>キニュウ</t>
    </rPh>
    <phoneticPr fontId="3"/>
  </si>
  <si>
    <t>４．上記１～３について、本調査の他調査票においても共通事項とする。</t>
    <rPh sb="2" eb="4">
      <t>ジョウキ</t>
    </rPh>
    <rPh sb="12" eb="15">
      <t>ホンチョウサ</t>
    </rPh>
    <rPh sb="16" eb="17">
      <t>タ</t>
    </rPh>
    <rPh sb="17" eb="19">
      <t>チョウサ</t>
    </rPh>
    <rPh sb="19" eb="20">
      <t>ヒョウ</t>
    </rPh>
    <rPh sb="25" eb="27">
      <t>キョウツウ</t>
    </rPh>
    <rPh sb="27" eb="29">
      <t>ジコウ</t>
    </rPh>
    <phoneticPr fontId="3"/>
  </si>
  <si>
    <t>５．「総数」の欄には、５月１日現在の学校基本調査の学校数及び児童生徒数の総数を記入すること。完全・補食・ミルク給食の合計ではない。</t>
    <rPh sb="3" eb="5">
      <t>ソウスウ</t>
    </rPh>
    <rPh sb="7" eb="8">
      <t>ラン</t>
    </rPh>
    <rPh sb="12" eb="13">
      <t>ガツ</t>
    </rPh>
    <rPh sb="14" eb="15">
      <t>ニチ</t>
    </rPh>
    <rPh sb="15" eb="17">
      <t>ゲンザイ</t>
    </rPh>
    <rPh sb="18" eb="20">
      <t>ガッコウ</t>
    </rPh>
    <rPh sb="20" eb="22">
      <t>キホン</t>
    </rPh>
    <rPh sb="22" eb="24">
      <t>チョウサ</t>
    </rPh>
    <rPh sb="25" eb="28">
      <t>ガッコウスウ</t>
    </rPh>
    <rPh sb="28" eb="29">
      <t>オヨ</t>
    </rPh>
    <rPh sb="30" eb="32">
      <t>ジドウ</t>
    </rPh>
    <rPh sb="32" eb="35">
      <t>セイトスウ</t>
    </rPh>
    <rPh sb="36" eb="38">
      <t>ソウスウ</t>
    </rPh>
    <rPh sb="39" eb="41">
      <t>キニュウ</t>
    </rPh>
    <rPh sb="46" eb="48">
      <t>カンゼン</t>
    </rPh>
    <rPh sb="49" eb="51">
      <t>ホショク</t>
    </rPh>
    <rPh sb="55" eb="57">
      <t>キュウショク</t>
    </rPh>
    <rPh sb="58" eb="60">
      <t>ゴウケイ</t>
    </rPh>
    <phoneticPr fontId="3"/>
  </si>
  <si>
    <t>CHECK！</t>
    <phoneticPr fontId="3"/>
  </si>
  <si>
    <r>
      <t>チェックボックス</t>
    </r>
    <r>
      <rPr>
        <b/>
        <sz val="11"/>
        <rFont val="ＭＳ Ｐゴシック"/>
        <family val="3"/>
        <charset val="128"/>
      </rPr>
      <t>１</t>
    </r>
    <phoneticPr fontId="3"/>
  </si>
  <si>
    <t>学校給食実施数が、総数から休校数を</t>
    <rPh sb="0" eb="2">
      <t>ガッコウ</t>
    </rPh>
    <rPh sb="2" eb="4">
      <t>キュウショク</t>
    </rPh>
    <rPh sb="4" eb="7">
      <t>ジッシスウ</t>
    </rPh>
    <rPh sb="9" eb="11">
      <t>ソウスウ</t>
    </rPh>
    <rPh sb="13" eb="16">
      <t>キュウコウスウ</t>
    </rPh>
    <phoneticPr fontId="3"/>
  </si>
  <si>
    <t>引いた実質総数を超えていませんか？</t>
    <phoneticPr fontId="3"/>
  </si>
  <si>
    <t>小学校（学校数）</t>
    <rPh sb="0" eb="3">
      <t>ショウガッコウ</t>
    </rPh>
    <rPh sb="4" eb="7">
      <t>ガッコウスウ</t>
    </rPh>
    <phoneticPr fontId="3"/>
  </si>
  <si>
    <t>小学校（児童数）</t>
    <rPh sb="0" eb="3">
      <t>ショウガッコウ</t>
    </rPh>
    <rPh sb="4" eb="6">
      <t>ジドウ</t>
    </rPh>
    <rPh sb="6" eb="7">
      <t>スウ</t>
    </rPh>
    <phoneticPr fontId="3"/>
  </si>
  <si>
    <t>中学校（学校数）</t>
    <rPh sb="0" eb="3">
      <t>チュウガッコウ</t>
    </rPh>
    <rPh sb="4" eb="7">
      <t>ガッコウスウ</t>
    </rPh>
    <phoneticPr fontId="3"/>
  </si>
  <si>
    <t>中学校（生徒数）</t>
    <rPh sb="0" eb="3">
      <t>チュウガッコウ</t>
    </rPh>
    <rPh sb="4" eb="6">
      <t>セイト</t>
    </rPh>
    <rPh sb="6" eb="7">
      <t>スウ</t>
    </rPh>
    <phoneticPr fontId="3"/>
  </si>
  <si>
    <t>※特別支援学校・夜間定時制高等学校・幼稚園の総数は、</t>
    <rPh sb="1" eb="3">
      <t>トクベツ</t>
    </rPh>
    <rPh sb="3" eb="5">
      <t>シエン</t>
    </rPh>
    <rPh sb="5" eb="7">
      <t>ガッコウ</t>
    </rPh>
    <rPh sb="8" eb="10">
      <t>ヤカン</t>
    </rPh>
    <rPh sb="10" eb="13">
      <t>テイジセイ</t>
    </rPh>
    <rPh sb="13" eb="15">
      <t>コウトウ</t>
    </rPh>
    <rPh sb="15" eb="17">
      <t>ガッコウ</t>
    </rPh>
    <rPh sb="18" eb="21">
      <t>ヨウチエン</t>
    </rPh>
    <rPh sb="22" eb="24">
      <t>ソウスウ</t>
    </rPh>
    <phoneticPr fontId="3"/>
  </si>
  <si>
    <t>　　実施数が、それぞれの総数を超えないように注意すること。</t>
    <phoneticPr fontId="3"/>
  </si>
  <si>
    <t>都道府県/
学校法人名</t>
    <rPh sb="0" eb="4">
      <t>トドウフケン</t>
    </rPh>
    <rPh sb="6" eb="10">
      <t>ガッコウホウジン</t>
    </rPh>
    <rPh sb="10" eb="11">
      <t>メイ</t>
    </rPh>
    <phoneticPr fontId="3"/>
  </si>
  <si>
    <t>児童生徒数</t>
    <rPh sb="0" eb="5">
      <t>ジドウセイトスウ</t>
    </rPh>
    <phoneticPr fontId="3"/>
  </si>
  <si>
    <t>特別支援学校（幼稚部）</t>
    <rPh sb="0" eb="6">
      <t>トクベツシエンガッコウ</t>
    </rPh>
    <rPh sb="7" eb="10">
      <t>ヨウチブ</t>
    </rPh>
    <phoneticPr fontId="3"/>
  </si>
  <si>
    <t>特別支援学校（小学部）</t>
    <rPh sb="0" eb="6">
      <t>トクベツシエンガッコウ</t>
    </rPh>
    <rPh sb="7" eb="9">
      <t>ショウガク</t>
    </rPh>
    <rPh sb="9" eb="10">
      <t>ブ</t>
    </rPh>
    <phoneticPr fontId="3"/>
  </si>
  <si>
    <t>特別支援学校（中学部）</t>
    <rPh sb="0" eb="6">
      <t>トクベツシエンガッコウ</t>
    </rPh>
    <rPh sb="7" eb="9">
      <t>チュウガク</t>
    </rPh>
    <rPh sb="9" eb="10">
      <t>ブ</t>
    </rPh>
    <phoneticPr fontId="3"/>
  </si>
  <si>
    <t>特別支援学校（高等部）</t>
    <rPh sb="0" eb="6">
      <t>トクベツシエンガッコウ</t>
    </rPh>
    <rPh sb="7" eb="10">
      <t>コウトウブ</t>
    </rPh>
    <phoneticPr fontId="3"/>
  </si>
  <si>
    <t>義務教育学校（学校数）</t>
    <rPh sb="0" eb="2">
      <t>ギム</t>
    </rPh>
    <rPh sb="2" eb="4">
      <t>キョウイク</t>
    </rPh>
    <rPh sb="4" eb="6">
      <t>ガッコウ</t>
    </rPh>
    <rPh sb="7" eb="10">
      <t>ガッコウスウ</t>
    </rPh>
    <phoneticPr fontId="3"/>
  </si>
  <si>
    <t>義務教育学校（児童生徒数）</t>
    <rPh sb="7" eb="11">
      <t>ジドウセイト</t>
    </rPh>
    <phoneticPr fontId="3"/>
  </si>
  <si>
    <t>中等教育学校（学校数）</t>
    <rPh sb="0" eb="4">
      <t>チュウトウキョウイク</t>
    </rPh>
    <rPh sb="4" eb="6">
      <t>ガッコウ</t>
    </rPh>
    <rPh sb="7" eb="10">
      <t>ガッコウスウ</t>
    </rPh>
    <phoneticPr fontId="3"/>
  </si>
  <si>
    <t>中等教育学校（生徒数）</t>
    <rPh sb="0" eb="2">
      <t>チュウトウ</t>
    </rPh>
    <rPh sb="2" eb="6">
      <t>キョウイクガッコウ</t>
    </rPh>
    <rPh sb="7" eb="9">
      <t>セイト</t>
    </rPh>
    <rPh sb="9" eb="10">
      <t>スウ</t>
    </rPh>
    <phoneticPr fontId="3"/>
  </si>
  <si>
    <t>特別支援学校（学校数）</t>
    <rPh sb="0" eb="2">
      <t>トクベツ</t>
    </rPh>
    <rPh sb="2" eb="6">
      <t>シエンガッコウ</t>
    </rPh>
    <rPh sb="7" eb="10">
      <t>ガッコウスウ</t>
    </rPh>
    <phoneticPr fontId="3"/>
  </si>
  <si>
    <t>特別支援学校（合計）</t>
    <rPh sb="0" eb="6">
      <t>トクベツシエンガッコウ</t>
    </rPh>
    <rPh sb="7" eb="9">
      <t>ゴウケイ</t>
    </rPh>
    <phoneticPr fontId="3"/>
  </si>
  <si>
    <t>夜間（学校数）</t>
    <rPh sb="0" eb="2">
      <t>ヤカン</t>
    </rPh>
    <rPh sb="3" eb="6">
      <t>ガッコウスウ</t>
    </rPh>
    <phoneticPr fontId="3"/>
  </si>
  <si>
    <t>夜間（生徒数）</t>
    <rPh sb="0" eb="2">
      <t>ヤカン</t>
    </rPh>
    <rPh sb="3" eb="6">
      <t>セイトスウ</t>
    </rPh>
    <phoneticPr fontId="3"/>
  </si>
  <si>
    <t>６．特別支援学校（合計）における学校数（18行目）は延べ数ではなく実際の学校数を記載すること。</t>
    <rPh sb="22" eb="24">
      <t>ギョウメ</t>
    </rPh>
    <rPh sb="26" eb="27">
      <t>ノ</t>
    </rPh>
    <rPh sb="28" eb="29">
      <t>スウ</t>
    </rPh>
    <phoneticPr fontId="3"/>
  </si>
  <si>
    <t>　　特別支援学校の幼稚部～高等部における学校数については、それぞれの課程を置いている学校数を記載すること。</t>
    <phoneticPr fontId="3"/>
  </si>
  <si>
    <t>　　（特別支援学校（合計）と特別支援学校の幼稚部～高等部における学校数の合計は一致しない。）</t>
    <phoneticPr fontId="3"/>
  </si>
  <si>
    <t>担当者名</t>
    <rPh sb="0" eb="4">
      <t>タントウシャメイ</t>
    </rPh>
    <phoneticPr fontId="3"/>
  </si>
  <si>
    <r>
      <t>チェック結果が</t>
    </r>
    <r>
      <rPr>
        <b/>
        <sz val="11"/>
        <rFont val="ＭＳ Ｐゴシック"/>
        <family val="3"/>
        <charset val="128"/>
      </rPr>
      <t>OK</t>
    </r>
    <r>
      <rPr>
        <sz val="11"/>
        <rFont val="ＭＳ Ｐゴシック"/>
        <family val="3"/>
        <charset val="128"/>
      </rPr>
      <t>ですか？</t>
    </r>
    <phoneticPr fontId="3"/>
  </si>
  <si>
    <t>特別支援学校
（合計）</t>
    <rPh sb="0" eb="2">
      <t>トクベツ</t>
    </rPh>
    <rPh sb="2" eb="4">
      <t>シエン</t>
    </rPh>
    <rPh sb="4" eb="6">
      <t>ガッコウ</t>
    </rPh>
    <rPh sb="8" eb="10">
      <t>ゴウケイ</t>
    </rPh>
    <phoneticPr fontId="3"/>
  </si>
  <si>
    <t>（１）学校給食実施状況　（令和８年５月１日現在）</t>
    <rPh sb="3" eb="5">
      <t>ガッコウ</t>
    </rPh>
    <rPh sb="5" eb="7">
      <t>キュウショク</t>
    </rPh>
    <rPh sb="7" eb="9">
      <t>ジッシ</t>
    </rPh>
    <rPh sb="9" eb="11">
      <t>ジョウキョウ</t>
    </rPh>
    <rPh sb="13" eb="14">
      <t>レイ</t>
    </rPh>
    <rPh sb="14" eb="15">
      <t>ワ</t>
    </rPh>
    <phoneticPr fontId="3"/>
  </si>
  <si>
    <t>令和８年５月１日現在</t>
    <rPh sb="0" eb="1">
      <t>レイ</t>
    </rPh>
    <rPh sb="1" eb="2">
      <t>ワ</t>
    </rPh>
    <rPh sb="3" eb="4">
      <t>ネン</t>
    </rPh>
    <rPh sb="5" eb="6">
      <t>ガツ</t>
    </rPh>
    <rPh sb="7" eb="8">
      <t>ニチ</t>
    </rPh>
    <rPh sb="8" eb="10">
      <t>ゲンザイ</t>
    </rPh>
    <phoneticPr fontId="3"/>
  </si>
  <si>
    <t>４．その他、各調査事項の（注）に従い回答すること。</t>
    <rPh sb="4" eb="5">
      <t>タ</t>
    </rPh>
    <rPh sb="6" eb="7">
      <t>カク</t>
    </rPh>
    <rPh sb="7" eb="9">
      <t>チョウサ</t>
    </rPh>
    <rPh sb="9" eb="11">
      <t>ジコウ</t>
    </rPh>
    <rPh sb="13" eb="14">
      <t>チュウ</t>
    </rPh>
    <rPh sb="16" eb="17">
      <t>シタガ</t>
    </rPh>
    <rPh sb="18" eb="20">
      <t>カイトウ</t>
    </rPh>
    <phoneticPr fontId="3"/>
  </si>
  <si>
    <t>計算式反映用</t>
    <rPh sb="0" eb="2">
      <t>ケイサン</t>
    </rPh>
    <rPh sb="2" eb="3">
      <t>シキ</t>
    </rPh>
    <rPh sb="3" eb="5">
      <t>ハンエイ</t>
    </rPh>
    <rPh sb="5" eb="6">
      <t>ヨウ</t>
    </rPh>
    <phoneticPr fontId="3"/>
  </si>
  <si>
    <t>ＯＫ</t>
    <phoneticPr fontId="3"/>
  </si>
  <si>
    <t>ＮＧ</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</si>
</sst>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
  </numFmts>
  <fonts count="38">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b/>
      <sz val="20"/>
      <name val="ＭＳ Ｐゴシック"/>
      <family val="3"/>
      <charset val="128"/>
    </font>
    <font>
      <b/>
      <sz val="18"/>
      <name val="ＭＳ Ｐゴシック"/>
      <family val="3"/>
      <charset val="128"/>
    </font>
    <font>
      <sz val="8"/>
      <name val="ＭＳ Ｐゴシック"/>
      <family val="3"/>
      <charset val="128"/>
    </font>
    <font>
      <sz val="10"/>
      <name val="ＭＳ Ｐゴシック"/>
      <family val="3"/>
      <charset val="128"/>
    </font>
    <font>
      <sz val="11"/>
      <name val="ＭＳ Ｐ明朝"/>
      <family val="1"/>
      <charset val="128"/>
    </font>
    <font>
      <sz val="9"/>
      <name val="ＭＳ Ｐ明朝"/>
      <family val="1"/>
      <charset val="128"/>
    </font>
    <font>
      <b/>
      <sz val="14"/>
      <name val="ＭＳ Ｐ明朝"/>
      <family val="1"/>
      <charset val="128"/>
    </font>
    <font>
      <sz val="14"/>
      <name val="ＭＳ Ｐ明朝"/>
      <family val="1"/>
      <charset val="128"/>
    </font>
    <font>
      <sz val="12"/>
      <name val="ＭＳ Ｐゴシック"/>
      <family val="3"/>
      <charset val="128"/>
    </font>
    <font>
      <b/>
      <sz val="8"/>
      <name val="ＭＳ Ｐゴシック"/>
      <family val="3"/>
      <charset val="128"/>
    </font>
    <font>
      <sz val="9"/>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0"/>
      <name val="ＭＳ Ｐ明朝"/>
      <family val="1"/>
      <charset val="128"/>
    </font>
    <font>
      <b/>
      <sz val="11"/>
      <name val="ＭＳ Ｐゴシック"/>
      <family val="3"/>
      <charset val="128"/>
    </font>
    <font>
      <u/>
      <sz val="11"/>
      <color theme="10"/>
      <name val="ＭＳ Ｐゴシック"/>
      <family val="3"/>
      <charset val="128"/>
    </font>
    <font>
      <strike/>
      <sz val="11"/>
      <name val="ＭＳ Ｐゴシック"/>
      <family val="3"/>
      <charset val="128"/>
    </font>
    <font>
      <b/>
      <sz val="9"/>
      <color indexed="81"/>
      <name val="MS P ゴシック"/>
      <family val="3"/>
      <charset val="128"/>
    </font>
    <font>
      <b/>
      <sz val="9"/>
      <name val="ＭＳ Ｐ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rgb="FF99CCFF"/>
        <bgColor indexed="64"/>
      </patternFill>
    </fill>
  </fills>
  <borders count="10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dotted">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thin">
        <color indexed="64"/>
      </right>
      <top style="double">
        <color indexed="64"/>
      </top>
      <bottom style="dotted">
        <color indexed="64"/>
      </bottom>
      <diagonal/>
    </border>
    <border>
      <left style="dotted">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bottom style="thin">
        <color indexed="64"/>
      </bottom>
      <diagonal/>
    </border>
    <border>
      <left style="dotted">
        <color indexed="64"/>
      </left>
      <right style="thin">
        <color indexed="64"/>
      </right>
      <top style="dotted">
        <color indexed="64"/>
      </top>
      <bottom/>
      <diagonal/>
    </border>
    <border>
      <left style="dotted">
        <color indexed="64"/>
      </left>
      <right style="thin">
        <color indexed="64"/>
      </right>
      <top style="double">
        <color indexed="64"/>
      </top>
      <bottom/>
      <diagonal/>
    </border>
    <border>
      <left style="thin">
        <color indexed="64"/>
      </left>
      <right style="thin">
        <color indexed="64"/>
      </right>
      <top/>
      <bottom style="medium">
        <color indexed="64"/>
      </bottom>
      <diagonal/>
    </border>
    <border>
      <left style="double">
        <color indexed="64"/>
      </left>
      <right/>
      <top style="thin">
        <color indexed="64"/>
      </top>
      <bottom style="dotted">
        <color indexed="64"/>
      </bottom>
      <diagonal/>
    </border>
    <border>
      <left/>
      <right style="thin">
        <color indexed="64"/>
      </right>
      <top style="thin">
        <color indexed="64"/>
      </top>
      <bottom style="dotted">
        <color indexed="64"/>
      </bottom>
      <diagonal/>
    </border>
    <border>
      <left style="double">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dotted">
        <color indexed="64"/>
      </top>
      <bottom/>
      <diagonal/>
    </border>
    <border>
      <left style="medium">
        <color indexed="64"/>
      </left>
      <right style="dotted">
        <color indexed="64"/>
      </right>
      <top style="double">
        <color indexed="64"/>
      </top>
      <bottom/>
      <diagonal/>
    </border>
    <border>
      <left style="medium">
        <color indexed="64"/>
      </left>
      <right style="dotted">
        <color indexed="64"/>
      </right>
      <top/>
      <bottom style="medium">
        <color indexed="64"/>
      </bottom>
      <diagonal/>
    </border>
    <border>
      <left style="medium">
        <color indexed="64"/>
      </left>
      <right style="dotted">
        <color indexed="64"/>
      </right>
      <top style="thin">
        <color indexed="64"/>
      </top>
      <bottom/>
      <diagonal/>
    </border>
    <border>
      <left style="medium">
        <color indexed="64"/>
      </left>
      <right style="dotted">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dotted">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double">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double">
        <color indexed="64"/>
      </right>
      <top style="medium">
        <color indexed="64"/>
      </top>
      <bottom/>
      <diagonal/>
    </border>
    <border>
      <left/>
      <right/>
      <top style="medium">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thin">
        <color indexed="64"/>
      </left>
      <right style="medium">
        <color indexed="64"/>
      </right>
      <top style="thin">
        <color indexed="64"/>
      </top>
      <bottom style="dotted">
        <color indexed="64"/>
      </bottom>
      <diagonal/>
    </border>
    <border diagonalUp="1">
      <left style="thin">
        <color indexed="64"/>
      </left>
      <right style="thin">
        <color indexed="64"/>
      </right>
      <top style="dotted">
        <color indexed="64"/>
      </top>
      <bottom style="thin">
        <color indexed="64"/>
      </bottom>
      <diagonal style="thin">
        <color indexed="64"/>
      </diagonal>
    </border>
    <border>
      <left style="thin">
        <color indexed="64"/>
      </left>
      <right style="double">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style="thin">
        <color indexed="64"/>
      </left>
      <right style="double">
        <color indexed="64"/>
      </right>
      <top style="thin">
        <color indexed="64"/>
      </top>
      <bottom style="dotted">
        <color indexed="64"/>
      </bottom>
      <diagonal/>
    </border>
    <border>
      <left style="dotted">
        <color indexed="64"/>
      </left>
      <right style="thin">
        <color indexed="64"/>
      </right>
      <top style="thin">
        <color indexed="64"/>
      </top>
      <bottom/>
      <diagonal/>
    </border>
    <border>
      <left/>
      <right/>
      <top style="thin">
        <color indexed="64"/>
      </top>
      <bottom/>
      <diagonal/>
    </border>
    <border diagonalUp="1">
      <left style="thin">
        <color indexed="64"/>
      </left>
      <right style="thin">
        <color indexed="64"/>
      </right>
      <top style="dotted">
        <color indexed="64"/>
      </top>
      <bottom/>
      <diagonal style="thin">
        <color indexed="64"/>
      </diagonal>
    </border>
    <border>
      <left/>
      <right/>
      <top style="dotted">
        <color indexed="64"/>
      </top>
      <bottom/>
      <diagonal/>
    </border>
    <border diagonalUp="1">
      <left style="thin">
        <color indexed="64"/>
      </left>
      <right style="thin">
        <color indexed="64"/>
      </right>
      <top style="dotted">
        <color indexed="64"/>
      </top>
      <bottom style="medium">
        <color indexed="64"/>
      </bottom>
      <diagonal style="thin">
        <color indexed="64"/>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style="thin">
        <color indexed="64"/>
      </left>
      <right style="double">
        <color indexed="64"/>
      </right>
      <top style="dotted">
        <color indexed="64"/>
      </top>
      <bottom/>
      <diagonal/>
    </border>
    <border>
      <left style="thin">
        <color indexed="64"/>
      </left>
      <right style="medium">
        <color indexed="64"/>
      </right>
      <top style="dotted">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style="dotted">
        <color indexed="64"/>
      </bottom>
      <diagonal/>
    </border>
    <border>
      <left style="thin">
        <color indexed="64"/>
      </left>
      <right style="medium">
        <color indexed="64"/>
      </right>
      <top style="double">
        <color indexed="64"/>
      </top>
      <bottom style="dotted">
        <color indexed="64"/>
      </bottom>
      <diagonal/>
    </border>
    <border>
      <left style="thin">
        <color indexed="64"/>
      </left>
      <right style="thin">
        <color indexed="64"/>
      </right>
      <top style="dashed">
        <color indexed="64"/>
      </top>
      <bottom style="medium">
        <color indexed="64"/>
      </bottom>
      <diagonal/>
    </border>
    <border>
      <left style="thin">
        <color indexed="64"/>
      </left>
      <right style="double">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tted">
        <color indexed="64"/>
      </left>
      <right style="thin">
        <color indexed="64"/>
      </right>
      <top style="dotted">
        <color indexed="64"/>
      </top>
      <bottom style="hair">
        <color indexed="64"/>
      </bottom>
      <diagonal/>
    </border>
    <border>
      <left style="thin">
        <color indexed="64"/>
      </left>
      <right style="thin">
        <color indexed="64"/>
      </right>
      <top style="dotted">
        <color indexed="64"/>
      </top>
      <bottom style="dotted">
        <color indexed="64"/>
      </bottom>
      <diagonal/>
    </border>
    <border diagonalUp="1">
      <left/>
      <right style="thin">
        <color indexed="64"/>
      </right>
      <top style="dotted">
        <color indexed="64"/>
      </top>
      <bottom style="hair">
        <color indexed="64"/>
      </bottom>
      <diagonal style="thin">
        <color indexed="64"/>
      </diagonal>
    </border>
    <border>
      <left style="thin">
        <color indexed="64"/>
      </left>
      <right style="double">
        <color indexed="64"/>
      </right>
      <top style="dotted">
        <color indexed="64"/>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medium">
        <color indexed="64"/>
      </right>
      <top style="dotted">
        <color indexed="64"/>
      </top>
      <bottom style="hair">
        <color indexed="64"/>
      </bottom>
      <diagonal/>
    </border>
    <border diagonalUp="1">
      <left style="thin">
        <color indexed="64"/>
      </left>
      <right style="thin">
        <color indexed="64"/>
      </right>
      <top style="dotted">
        <color indexed="64"/>
      </top>
      <bottom style="hair">
        <color indexed="64"/>
      </bottom>
      <diagonal style="thin">
        <color indexed="64"/>
      </diagonal>
    </border>
    <border>
      <left style="double">
        <color indexed="64"/>
      </left>
      <right/>
      <top style="dotted">
        <color indexed="64"/>
      </top>
      <bottom style="hair">
        <color indexed="64"/>
      </bottom>
      <diagonal/>
    </border>
    <border>
      <left/>
      <right style="thin">
        <color indexed="64"/>
      </right>
      <top style="dotted">
        <color indexed="64"/>
      </top>
      <bottom style="hair">
        <color indexed="64"/>
      </bottom>
      <diagonal/>
    </border>
    <border>
      <left style="dotted">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double">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style="double">
        <color indexed="64"/>
      </bottom>
      <diagonal/>
    </border>
  </borders>
  <cellStyleXfs count="45">
    <xf numFmtId="0" fontId="0" fillId="0" borderId="0">
      <alignment vertical="center"/>
    </xf>
    <xf numFmtId="0" fontId="15" fillId="2"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6"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9" borderId="0" applyNumberFormat="0" applyBorder="0" applyAlignment="0" applyProtection="0">
      <alignment vertical="center"/>
    </xf>
    <xf numFmtId="0" fontId="17" fillId="0" borderId="0" applyNumberFormat="0" applyFill="0" applyBorder="0" applyAlignment="0" applyProtection="0">
      <alignment vertical="center"/>
    </xf>
    <xf numFmtId="0" fontId="18" fillId="20" borderId="1" applyNumberFormat="0" applyAlignment="0" applyProtection="0">
      <alignment vertical="center"/>
    </xf>
    <xf numFmtId="0" fontId="19" fillId="21" borderId="0" applyNumberFormat="0" applyBorder="0" applyAlignment="0" applyProtection="0">
      <alignment vertical="center"/>
    </xf>
    <xf numFmtId="0" fontId="34" fillId="0" borderId="0" applyNumberFormat="0" applyFill="0" applyBorder="0" applyAlignment="0" applyProtection="0">
      <alignment vertical="center"/>
    </xf>
    <xf numFmtId="0" fontId="2" fillId="22" borderId="2" applyNumberFormat="0" applyFont="0" applyAlignment="0" applyProtection="0">
      <alignment vertical="center"/>
    </xf>
    <xf numFmtId="0" fontId="20" fillId="0" borderId="3" applyNumberFormat="0" applyFill="0" applyAlignment="0" applyProtection="0">
      <alignment vertical="center"/>
    </xf>
    <xf numFmtId="0" fontId="21" fillId="3" borderId="0" applyNumberFormat="0" applyBorder="0" applyAlignment="0" applyProtection="0">
      <alignment vertical="center"/>
    </xf>
    <xf numFmtId="0" fontId="22" fillId="23" borderId="4" applyNumberFormat="0" applyAlignment="0" applyProtection="0">
      <alignment vertical="center"/>
    </xf>
    <xf numFmtId="0" fontId="23" fillId="0" borderId="0" applyNumberFormat="0" applyFill="0" applyBorder="0" applyAlignment="0" applyProtection="0">
      <alignment vertical="center"/>
    </xf>
    <xf numFmtId="38" fontId="2" fillId="0" borderId="0" applyFont="0" applyFill="0" applyBorder="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6" fillId="0" borderId="7" applyNumberFormat="0" applyFill="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23" borderId="9" applyNumberFormat="0" applyAlignment="0" applyProtection="0">
      <alignment vertical="center"/>
    </xf>
    <xf numFmtId="0" fontId="29" fillId="0" borderId="0" applyNumberFormat="0" applyFill="0" applyBorder="0" applyAlignment="0" applyProtection="0">
      <alignment vertical="center"/>
    </xf>
    <xf numFmtId="0" fontId="30" fillId="7" borderId="4" applyNumberFormat="0" applyAlignment="0" applyProtection="0">
      <alignment vertical="center"/>
    </xf>
    <xf numFmtId="0" fontId="31" fillId="4" borderId="0" applyNumberFormat="0" applyBorder="0" applyAlignment="0" applyProtection="0">
      <alignment vertical="center"/>
    </xf>
    <xf numFmtId="0" fontId="1" fillId="0" borderId="0">
      <alignment vertical="center"/>
    </xf>
  </cellStyleXfs>
  <cellXfs count="168">
    <xf numFmtId="0" fontId="0" fillId="0" borderId="0" xfId="0">
      <alignment vertical="center"/>
    </xf>
    <xf numFmtId="0" fontId="6" fillId="0" borderId="10" xfId="0" applyFont="1" applyBorder="1" applyAlignment="1">
      <alignment horizontal="distributed" vertical="center"/>
    </xf>
    <xf numFmtId="0" fontId="7" fillId="0" borderId="0" xfId="0" applyFont="1">
      <alignment vertical="center"/>
    </xf>
    <xf numFmtId="0" fontId="7" fillId="0" borderId="0" xfId="0" applyFont="1" applyAlignment="1">
      <alignment horizontal="left" vertical="center"/>
    </xf>
    <xf numFmtId="0" fontId="8" fillId="0" borderId="0" xfId="0" applyFont="1">
      <alignment vertical="center"/>
    </xf>
    <xf numFmtId="0" fontId="10" fillId="0" borderId="0" xfId="0" applyFont="1">
      <alignment vertical="center"/>
    </xf>
    <xf numFmtId="0" fontId="11" fillId="0" borderId="0" xfId="0" applyFont="1">
      <alignment vertical="center"/>
    </xf>
    <xf numFmtId="0" fontId="8" fillId="25" borderId="13" xfId="0" applyFont="1" applyFill="1" applyBorder="1" applyAlignment="1">
      <alignment horizontal="center" vertical="center"/>
    </xf>
    <xf numFmtId="0" fontId="8" fillId="25" borderId="14" xfId="0" applyFont="1" applyFill="1" applyBorder="1" applyAlignment="1">
      <alignment horizontal="center" vertical="center"/>
    </xf>
    <xf numFmtId="0" fontId="8" fillId="0" borderId="17" xfId="0" applyFont="1" applyBorder="1" applyAlignment="1">
      <alignment horizontal="distributed" vertical="center"/>
    </xf>
    <xf numFmtId="0" fontId="8" fillId="0" borderId="19" xfId="0" applyFont="1" applyBorder="1" applyAlignment="1">
      <alignment horizontal="distributed" vertical="center"/>
    </xf>
    <xf numFmtId="0" fontId="8" fillId="0" borderId="21" xfId="0" applyFont="1" applyBorder="1" applyAlignment="1">
      <alignment horizontal="distributed" vertical="center"/>
    </xf>
    <xf numFmtId="0" fontId="8" fillId="0" borderId="24" xfId="0" applyFont="1" applyBorder="1" applyAlignment="1">
      <alignment horizontal="distributed" vertical="center"/>
    </xf>
    <xf numFmtId="0" fontId="8" fillId="0" borderId="37" xfId="0" applyFont="1" applyBorder="1" applyAlignment="1">
      <alignment horizontal="distributed" vertical="center"/>
    </xf>
    <xf numFmtId="0" fontId="8" fillId="0" borderId="38" xfId="0" applyFont="1" applyBorder="1" applyAlignment="1">
      <alignment horizontal="distributed" vertical="center"/>
    </xf>
    <xf numFmtId="0" fontId="0" fillId="0" borderId="11" xfId="0" applyBorder="1" applyAlignment="1">
      <alignment horizontal="distributed" vertical="center"/>
    </xf>
    <xf numFmtId="0" fontId="33" fillId="0" borderId="0" xfId="0" applyFont="1" applyAlignment="1">
      <alignment horizontal="center" vertical="center"/>
    </xf>
    <xf numFmtId="0" fontId="9" fillId="0" borderId="11" xfId="0" applyFont="1" applyBorder="1" applyAlignment="1">
      <alignment horizontal="center" vertical="center" wrapText="1" shrinkToFit="1"/>
    </xf>
    <xf numFmtId="0" fontId="8" fillId="0" borderId="11" xfId="0" applyFont="1" applyBorder="1" applyAlignment="1">
      <alignment horizontal="center" vertical="center" shrinkToFit="1"/>
    </xf>
    <xf numFmtId="0" fontId="8" fillId="0" borderId="10" xfId="0" applyFont="1" applyBorder="1" applyAlignment="1">
      <alignment horizontal="center" vertical="center" shrinkToFit="1"/>
    </xf>
    <xf numFmtId="20" fontId="0" fillId="0" borderId="0" xfId="0" applyNumberFormat="1">
      <alignment vertical="center"/>
    </xf>
    <xf numFmtId="0" fontId="12" fillId="0" borderId="30" xfId="0" applyFont="1" applyBorder="1" applyAlignment="1">
      <alignment horizontal="center" vertical="center" wrapText="1" shrinkToFit="1"/>
    </xf>
    <xf numFmtId="38" fontId="8" fillId="0" borderId="18" xfId="34" applyFont="1" applyFill="1" applyBorder="1" applyAlignment="1" applyProtection="1">
      <alignment horizontal="right" vertical="center"/>
      <protection locked="0"/>
    </xf>
    <xf numFmtId="38" fontId="8" fillId="26" borderId="64" xfId="34" applyFont="1" applyFill="1" applyBorder="1">
      <alignment vertical="center"/>
    </xf>
    <xf numFmtId="38" fontId="8" fillId="0" borderId="40" xfId="34" applyFont="1" applyFill="1" applyBorder="1" applyAlignment="1" applyProtection="1">
      <alignment horizontal="right" vertical="center"/>
      <protection locked="0"/>
    </xf>
    <xf numFmtId="177" fontId="8" fillId="26" borderId="18" xfId="0" applyNumberFormat="1" applyFont="1" applyFill="1" applyBorder="1">
      <alignment vertical="center"/>
    </xf>
    <xf numFmtId="38" fontId="8" fillId="0" borderId="41" xfId="34" applyFont="1" applyFill="1" applyBorder="1" applyAlignment="1" applyProtection="1">
      <alignment horizontal="right" vertical="center"/>
      <protection locked="0"/>
    </xf>
    <xf numFmtId="38" fontId="8" fillId="26" borderId="18" xfId="34" applyFont="1" applyFill="1" applyBorder="1">
      <alignment vertical="center"/>
    </xf>
    <xf numFmtId="177" fontId="8" fillId="26" borderId="65" xfId="0" applyNumberFormat="1" applyFont="1" applyFill="1" applyBorder="1">
      <alignment vertical="center"/>
    </xf>
    <xf numFmtId="38" fontId="8" fillId="0" borderId="20" xfId="34" applyFont="1" applyFill="1" applyBorder="1" applyAlignment="1" applyProtection="1">
      <alignment horizontal="right" vertical="center"/>
      <protection locked="0"/>
    </xf>
    <xf numFmtId="38" fontId="8" fillId="27" borderId="66" xfId="34" applyFont="1" applyFill="1" applyBorder="1">
      <alignment vertical="center"/>
    </xf>
    <xf numFmtId="38" fontId="8" fillId="26" borderId="67" xfId="34" applyFont="1" applyFill="1" applyBorder="1">
      <alignment vertical="center"/>
    </xf>
    <xf numFmtId="38" fontId="8" fillId="0" borderId="42" xfId="34" applyFont="1" applyFill="1" applyBorder="1" applyAlignment="1" applyProtection="1">
      <alignment horizontal="right" vertical="center"/>
      <protection locked="0"/>
    </xf>
    <xf numFmtId="177" fontId="8" fillId="26" borderId="20" xfId="0" applyNumberFormat="1" applyFont="1" applyFill="1" applyBorder="1">
      <alignment vertical="center"/>
    </xf>
    <xf numFmtId="38" fontId="8" fillId="0" borderId="43" xfId="34" applyFont="1" applyFill="1" applyBorder="1" applyAlignment="1" applyProtection="1">
      <alignment horizontal="right" vertical="center"/>
      <protection locked="0"/>
    </xf>
    <xf numFmtId="38" fontId="8" fillId="26" borderId="20" xfId="34" applyFont="1" applyFill="1" applyBorder="1">
      <alignment vertical="center"/>
    </xf>
    <xf numFmtId="177" fontId="8" fillId="26" borderId="68" xfId="0" applyNumberFormat="1" applyFont="1" applyFill="1" applyBorder="1">
      <alignment vertical="center"/>
    </xf>
    <xf numFmtId="38" fontId="8" fillId="0" borderId="69" xfId="34" applyFont="1" applyFill="1" applyBorder="1" applyAlignment="1" applyProtection="1">
      <alignment horizontal="right" vertical="center"/>
      <protection locked="0"/>
    </xf>
    <xf numFmtId="38" fontId="8" fillId="0" borderId="44" xfId="34" applyFont="1" applyFill="1" applyBorder="1" applyAlignment="1" applyProtection="1">
      <alignment horizontal="right" vertical="center"/>
      <protection locked="0"/>
    </xf>
    <xf numFmtId="38" fontId="8" fillId="0" borderId="45" xfId="34" applyFont="1" applyFill="1" applyBorder="1" applyAlignment="1" applyProtection="1">
      <alignment horizontal="right" vertical="center"/>
      <protection locked="0"/>
    </xf>
    <xf numFmtId="38" fontId="8" fillId="0" borderId="70" xfId="34" applyFont="1" applyFill="1" applyBorder="1" applyAlignment="1" applyProtection="1">
      <alignment horizontal="right" vertical="center"/>
      <protection locked="0"/>
    </xf>
    <xf numFmtId="38" fontId="8" fillId="26" borderId="71" xfId="34" applyFont="1" applyFill="1" applyBorder="1">
      <alignment vertical="center"/>
    </xf>
    <xf numFmtId="0" fontId="8" fillId="0" borderId="72" xfId="0" applyFont="1" applyBorder="1" applyAlignment="1">
      <alignment horizontal="distributed" vertical="center"/>
    </xf>
    <xf numFmtId="38" fontId="8" fillId="0" borderId="58" xfId="34" applyFont="1" applyFill="1" applyBorder="1" applyAlignment="1" applyProtection="1">
      <alignment horizontal="right" vertical="center"/>
      <protection locked="0"/>
    </xf>
    <xf numFmtId="38" fontId="8" fillId="0" borderId="73" xfId="34" applyFont="1" applyFill="1" applyBorder="1" applyAlignment="1" applyProtection="1">
      <alignment horizontal="right" vertical="center"/>
      <protection locked="0"/>
    </xf>
    <xf numFmtId="38" fontId="8" fillId="0" borderId="15" xfId="34" applyFont="1" applyFill="1" applyBorder="1" applyAlignment="1" applyProtection="1">
      <alignment horizontal="right" vertical="center"/>
      <protection locked="0"/>
    </xf>
    <xf numFmtId="38" fontId="8" fillId="27" borderId="74" xfId="34" applyFont="1" applyFill="1" applyBorder="1">
      <alignment vertical="center"/>
    </xf>
    <xf numFmtId="38" fontId="8" fillId="0" borderId="75" xfId="34" applyFont="1" applyFill="1" applyBorder="1" applyAlignment="1" applyProtection="1">
      <alignment horizontal="right" vertical="center"/>
      <protection locked="0"/>
    </xf>
    <xf numFmtId="38" fontId="8" fillId="0" borderId="22" xfId="34" applyFont="1" applyFill="1" applyBorder="1" applyAlignment="1" applyProtection="1">
      <alignment horizontal="right" vertical="center"/>
      <protection locked="0"/>
    </xf>
    <xf numFmtId="38" fontId="8" fillId="0" borderId="46" xfId="34" applyFont="1" applyFill="1" applyBorder="1" applyAlignment="1" applyProtection="1">
      <alignment horizontal="right" vertical="center"/>
      <protection locked="0"/>
    </xf>
    <xf numFmtId="38" fontId="8" fillId="26" borderId="22" xfId="34" applyFont="1" applyFill="1" applyBorder="1">
      <alignment vertical="center"/>
    </xf>
    <xf numFmtId="38" fontId="8" fillId="26" borderId="23" xfId="34" applyFont="1" applyFill="1" applyBorder="1">
      <alignment vertical="center"/>
    </xf>
    <xf numFmtId="38" fontId="8" fillId="27" borderId="76" xfId="34" applyFont="1" applyFill="1" applyBorder="1">
      <alignment vertical="center"/>
    </xf>
    <xf numFmtId="38" fontId="8" fillId="26" borderId="25" xfId="34" applyFont="1" applyFill="1" applyBorder="1">
      <alignment vertical="center"/>
    </xf>
    <xf numFmtId="38" fontId="8" fillId="26" borderId="39" xfId="34" applyFont="1" applyFill="1" applyBorder="1">
      <alignment vertical="center"/>
    </xf>
    <xf numFmtId="0" fontId="35" fillId="0" borderId="0" xfId="0" applyFont="1">
      <alignment vertical="center"/>
    </xf>
    <xf numFmtId="0" fontId="33" fillId="0" borderId="0" xfId="0" applyFont="1">
      <alignment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33" fillId="0" borderId="26" xfId="0" applyFont="1" applyBorder="1" applyAlignment="1">
      <alignment horizontal="center" vertical="center"/>
    </xf>
    <xf numFmtId="38" fontId="0" fillId="0" borderId="0" xfId="0" applyNumberFormat="1">
      <alignment vertical="center"/>
    </xf>
    <xf numFmtId="38" fontId="0" fillId="0" borderId="0" xfId="0" applyNumberFormat="1" applyAlignment="1">
      <alignment horizontal="right" vertical="center"/>
    </xf>
    <xf numFmtId="0" fontId="33" fillId="0" borderId="34" xfId="0" applyFont="1" applyBorder="1" applyAlignment="1">
      <alignment horizontal="center" vertical="center"/>
    </xf>
    <xf numFmtId="0" fontId="0" fillId="0" borderId="0" xfId="0" applyAlignment="1">
      <alignment horizontal="center" vertical="center"/>
    </xf>
    <xf numFmtId="0" fontId="8" fillId="25" borderId="60" xfId="0" applyFont="1" applyFill="1" applyBorder="1" applyAlignment="1">
      <alignment horizontal="center" vertical="center"/>
    </xf>
    <xf numFmtId="0" fontId="8" fillId="25" borderId="11" xfId="0" applyFont="1" applyFill="1" applyBorder="1" applyAlignment="1">
      <alignment horizontal="center" vertical="center"/>
    </xf>
    <xf numFmtId="0" fontId="8" fillId="25" borderId="15" xfId="0" applyFont="1" applyFill="1" applyBorder="1" applyAlignment="1">
      <alignment horizontal="center" vertical="center"/>
    </xf>
    <xf numFmtId="0" fontId="8" fillId="25" borderId="16" xfId="0" applyFont="1" applyFill="1" applyBorder="1" applyAlignment="1">
      <alignment horizontal="center" vertical="center"/>
    </xf>
    <xf numFmtId="9" fontId="8" fillId="28" borderId="18" xfId="0" applyNumberFormat="1" applyFont="1" applyFill="1" applyBorder="1">
      <alignment vertical="center"/>
    </xf>
    <xf numFmtId="9" fontId="8" fillId="28" borderId="65" xfId="0" applyNumberFormat="1" applyFont="1" applyFill="1" applyBorder="1">
      <alignment vertical="center"/>
    </xf>
    <xf numFmtId="9" fontId="8" fillId="28" borderId="20" xfId="0" applyNumberFormat="1" applyFont="1" applyFill="1" applyBorder="1">
      <alignment vertical="center"/>
    </xf>
    <xf numFmtId="9" fontId="8" fillId="28" borderId="68" xfId="0" applyNumberFormat="1" applyFont="1" applyFill="1" applyBorder="1">
      <alignment vertical="center"/>
    </xf>
    <xf numFmtId="38" fontId="8" fillId="26" borderId="80" xfId="34" applyFont="1" applyFill="1" applyBorder="1">
      <alignment vertical="center"/>
    </xf>
    <xf numFmtId="9" fontId="8" fillId="28" borderId="22" xfId="0" applyNumberFormat="1" applyFont="1" applyFill="1" applyBorder="1">
      <alignment vertical="center"/>
    </xf>
    <xf numFmtId="9" fontId="8" fillId="28" borderId="81" xfId="0" applyNumberFormat="1" applyFont="1" applyFill="1" applyBorder="1">
      <alignment vertical="center"/>
    </xf>
    <xf numFmtId="38" fontId="8" fillId="26" borderId="82" xfId="34" applyFont="1" applyFill="1" applyBorder="1">
      <alignment vertical="center"/>
    </xf>
    <xf numFmtId="38" fontId="8" fillId="26" borderId="83" xfId="34" applyFont="1" applyFill="1" applyBorder="1">
      <alignment vertical="center"/>
    </xf>
    <xf numFmtId="9" fontId="8" fillId="28" borderId="23" xfId="0" applyNumberFormat="1" applyFont="1" applyFill="1" applyBorder="1">
      <alignment vertical="center"/>
    </xf>
    <xf numFmtId="9" fontId="8" fillId="28" borderId="84" xfId="0" applyNumberFormat="1" applyFont="1" applyFill="1" applyBorder="1">
      <alignment vertical="center"/>
    </xf>
    <xf numFmtId="38" fontId="8" fillId="26" borderId="85" xfId="34" applyFont="1" applyFill="1" applyBorder="1">
      <alignment vertical="center"/>
    </xf>
    <xf numFmtId="38" fontId="8" fillId="26" borderId="86" xfId="34" applyFont="1" applyFill="1" applyBorder="1">
      <alignment vertical="center"/>
    </xf>
    <xf numFmtId="9" fontId="8" fillId="28" borderId="25" xfId="0" applyNumberFormat="1" applyFont="1" applyFill="1" applyBorder="1">
      <alignment vertical="center"/>
    </xf>
    <xf numFmtId="9" fontId="8" fillId="28" borderId="87" xfId="0" applyNumberFormat="1" applyFont="1" applyFill="1" applyBorder="1">
      <alignment vertical="center"/>
    </xf>
    <xf numFmtId="38" fontId="8" fillId="26" borderId="89" xfId="34" applyFont="1" applyFill="1" applyBorder="1">
      <alignment vertical="center"/>
    </xf>
    <xf numFmtId="38" fontId="8" fillId="27" borderId="90" xfId="34" applyFont="1" applyFill="1" applyBorder="1">
      <alignment vertical="center"/>
    </xf>
    <xf numFmtId="38" fontId="8" fillId="26" borderId="91" xfId="34" applyFont="1" applyFill="1" applyBorder="1">
      <alignment vertical="center"/>
    </xf>
    <xf numFmtId="9" fontId="8" fillId="28" borderId="92" xfId="0" applyNumberFormat="1" applyFont="1" applyFill="1" applyBorder="1">
      <alignment vertical="center"/>
    </xf>
    <xf numFmtId="38" fontId="8" fillId="26" borderId="92" xfId="34" applyFont="1" applyFill="1" applyBorder="1">
      <alignment vertical="center"/>
    </xf>
    <xf numFmtId="9" fontId="8" fillId="28" borderId="93" xfId="0" applyNumberFormat="1" applyFont="1" applyFill="1" applyBorder="1">
      <alignment vertical="center"/>
    </xf>
    <xf numFmtId="38" fontId="8" fillId="0" borderId="92" xfId="34" applyFont="1" applyFill="1" applyBorder="1" applyAlignment="1" applyProtection="1">
      <alignment horizontal="right" vertical="center"/>
      <protection locked="0"/>
    </xf>
    <xf numFmtId="38" fontId="8" fillId="27" borderId="94" xfId="34" applyFont="1" applyFill="1" applyBorder="1">
      <alignment vertical="center"/>
    </xf>
    <xf numFmtId="38" fontId="8" fillId="0" borderId="95" xfId="34" applyFont="1" applyFill="1" applyBorder="1" applyAlignment="1" applyProtection="1">
      <alignment horizontal="right" vertical="center"/>
      <protection locked="0"/>
    </xf>
    <xf numFmtId="38" fontId="8" fillId="0" borderId="96" xfId="34" applyFont="1" applyFill="1" applyBorder="1" applyAlignment="1" applyProtection="1">
      <alignment horizontal="right" vertical="center"/>
      <protection locked="0"/>
    </xf>
    <xf numFmtId="38" fontId="8" fillId="0" borderId="10" xfId="34" applyFont="1" applyFill="1" applyBorder="1" applyAlignment="1" applyProtection="1">
      <alignment horizontal="right" vertical="center"/>
      <protection locked="0"/>
    </xf>
    <xf numFmtId="38" fontId="8" fillId="27" borderId="98" xfId="34" applyFont="1" applyFill="1" applyBorder="1">
      <alignment vertical="center"/>
    </xf>
    <xf numFmtId="38" fontId="8" fillId="26" borderId="63" xfId="34" applyFont="1" applyFill="1" applyBorder="1">
      <alignment vertical="center"/>
    </xf>
    <xf numFmtId="38" fontId="8" fillId="0" borderId="99" xfId="34" applyFont="1" applyFill="1" applyBorder="1" applyAlignment="1" applyProtection="1">
      <alignment horizontal="right" vertical="center"/>
      <protection locked="0"/>
    </xf>
    <xf numFmtId="9" fontId="8" fillId="28" borderId="10" xfId="0" applyNumberFormat="1" applyFont="1" applyFill="1" applyBorder="1">
      <alignment vertical="center"/>
    </xf>
    <xf numFmtId="38" fontId="8" fillId="0" borderId="12" xfId="34" applyFont="1" applyFill="1" applyBorder="1" applyAlignment="1" applyProtection="1">
      <alignment horizontal="right" vertical="center"/>
      <protection locked="0"/>
    </xf>
    <xf numFmtId="38" fontId="8" fillId="26" borderId="10" xfId="34" applyFont="1" applyFill="1" applyBorder="1">
      <alignment vertical="center"/>
    </xf>
    <xf numFmtId="9" fontId="8" fillId="28" borderId="100" xfId="0" applyNumberFormat="1" applyFont="1" applyFill="1" applyBorder="1">
      <alignment vertical="center"/>
    </xf>
    <xf numFmtId="38" fontId="8" fillId="26" borderId="102" xfId="34" applyFont="1" applyFill="1" applyBorder="1">
      <alignment vertical="center"/>
    </xf>
    <xf numFmtId="176" fontId="8" fillId="28" borderId="20" xfId="0" applyNumberFormat="1" applyFont="1" applyFill="1" applyBorder="1">
      <alignment vertical="center"/>
    </xf>
    <xf numFmtId="0" fontId="0" fillId="0" borderId="0" xfId="0" applyAlignment="1">
      <alignment horizontal="left" vertical="center"/>
    </xf>
    <xf numFmtId="0" fontId="0" fillId="0" borderId="0" xfId="0" applyAlignment="1">
      <alignment horizontal="right" vertical="center"/>
    </xf>
    <xf numFmtId="0" fontId="8" fillId="0" borderId="88" xfId="0" applyFont="1" applyBorder="1" applyAlignment="1">
      <alignment horizontal="distributed" vertical="center"/>
    </xf>
    <xf numFmtId="0" fontId="8" fillId="0" borderId="97" xfId="0" applyFont="1" applyBorder="1" applyAlignment="1">
      <alignment horizontal="distributed" vertical="center"/>
    </xf>
    <xf numFmtId="0" fontId="37" fillId="0" borderId="27" xfId="0" applyFont="1" applyBorder="1" applyAlignment="1">
      <alignment horizontal="center" vertical="center"/>
    </xf>
    <xf numFmtId="0" fontId="37" fillId="0" borderId="34" xfId="0" applyFont="1" applyBorder="1" applyAlignment="1">
      <alignment horizontal="center" vertical="center"/>
    </xf>
    <xf numFmtId="38" fontId="8" fillId="0" borderId="58" xfId="34" applyFont="1" applyFill="1" applyBorder="1" applyProtection="1">
      <alignment vertical="center"/>
      <protection locked="0"/>
    </xf>
    <xf numFmtId="38" fontId="8" fillId="0" borderId="20" xfId="34" applyFont="1" applyFill="1" applyBorder="1" applyProtection="1">
      <alignment vertical="center"/>
      <protection locked="0"/>
    </xf>
    <xf numFmtId="38" fontId="8" fillId="0" borderId="103" xfId="34" applyFont="1" applyFill="1" applyBorder="1" applyProtection="1">
      <alignment vertical="center"/>
      <protection locked="0"/>
    </xf>
    <xf numFmtId="38" fontId="8" fillId="0" borderId="101" xfId="34" applyFont="1" applyFill="1" applyBorder="1" applyProtection="1">
      <alignment vertical="center"/>
      <protection locked="0"/>
    </xf>
    <xf numFmtId="176" fontId="8" fillId="0" borderId="18" xfId="0" applyNumberFormat="1" applyFont="1" applyBorder="1" applyProtection="1">
      <alignment vertical="center"/>
      <protection locked="0"/>
    </xf>
    <xf numFmtId="0" fontId="0" fillId="0" borderId="0" xfId="0" applyAlignment="1">
      <alignment vertical="center" wrapText="1"/>
    </xf>
    <xf numFmtId="0" fontId="8" fillId="0" borderId="49" xfId="0" applyFont="1" applyBorder="1" applyAlignment="1">
      <alignment horizontal="distributed" vertical="center" wrapText="1"/>
    </xf>
    <xf numFmtId="0" fontId="0" fillId="0" borderId="50" xfId="0" applyBorder="1" applyAlignment="1">
      <alignment horizontal="distributed" vertical="center"/>
    </xf>
    <xf numFmtId="0" fontId="8" fillId="24" borderId="30" xfId="0" applyFont="1" applyFill="1" applyBorder="1" applyAlignment="1" applyProtection="1">
      <alignment horizontal="center" vertical="center"/>
      <protection locked="0"/>
    </xf>
    <xf numFmtId="0" fontId="8" fillId="24" borderId="31" xfId="0" applyFont="1" applyFill="1" applyBorder="1" applyAlignment="1" applyProtection="1">
      <alignment horizontal="center" vertical="center"/>
      <protection locked="0"/>
    </xf>
    <xf numFmtId="0" fontId="8" fillId="24" borderId="14" xfId="0" applyFont="1" applyFill="1" applyBorder="1" applyAlignment="1" applyProtection="1">
      <alignment horizontal="center" vertical="center"/>
      <protection locked="0"/>
    </xf>
    <xf numFmtId="0" fontId="8" fillId="25" borderId="54" xfId="0" applyFont="1" applyFill="1" applyBorder="1" applyAlignment="1">
      <alignment horizontal="center" vertical="center"/>
    </xf>
    <xf numFmtId="0" fontId="8" fillId="25" borderId="55" xfId="0" applyFont="1" applyFill="1" applyBorder="1" applyAlignment="1">
      <alignment horizontal="center" vertical="center"/>
    </xf>
    <xf numFmtId="0" fontId="8" fillId="25" borderId="56" xfId="0" applyFont="1" applyFill="1" applyBorder="1" applyAlignment="1">
      <alignment horizontal="center" vertical="center"/>
    </xf>
    <xf numFmtId="0" fontId="8" fillId="25" borderId="12" xfId="0" applyFont="1" applyFill="1" applyBorder="1" applyAlignment="1">
      <alignment horizontal="center" vertical="center"/>
    </xf>
    <xf numFmtId="0" fontId="8" fillId="25" borderId="59" xfId="0" applyFont="1" applyFill="1" applyBorder="1" applyAlignment="1">
      <alignment horizontal="center" vertical="center"/>
    </xf>
    <xf numFmtId="0" fontId="8" fillId="25" borderId="10" xfId="0" applyFont="1" applyFill="1" applyBorder="1" applyAlignment="1">
      <alignment horizontal="center" vertical="center"/>
    </xf>
    <xf numFmtId="0" fontId="8" fillId="25" borderId="61" xfId="0" applyFont="1" applyFill="1" applyBorder="1" applyAlignment="1">
      <alignment horizontal="center" vertical="center"/>
    </xf>
    <xf numFmtId="0" fontId="8" fillId="25" borderId="63" xfId="0" applyFont="1" applyFill="1" applyBorder="1" applyAlignment="1">
      <alignment horizontal="center" vertical="center"/>
    </xf>
    <xf numFmtId="0" fontId="8" fillId="25" borderId="57" xfId="0" applyFont="1" applyFill="1" applyBorder="1" applyAlignment="1">
      <alignment horizontal="center" vertical="center"/>
    </xf>
    <xf numFmtId="0" fontId="8" fillId="25" borderId="60" xfId="0" applyFont="1" applyFill="1" applyBorder="1" applyAlignment="1">
      <alignment horizontal="center" vertical="center"/>
    </xf>
    <xf numFmtId="0" fontId="8" fillId="25" borderId="51" xfId="0" applyFont="1" applyFill="1" applyBorder="1" applyAlignment="1">
      <alignment horizontal="center" vertical="center"/>
    </xf>
    <xf numFmtId="0" fontId="8" fillId="25" borderId="62" xfId="0" applyFont="1" applyFill="1" applyBorder="1" applyAlignment="1">
      <alignment horizontal="center" vertical="center"/>
    </xf>
    <xf numFmtId="0" fontId="8" fillId="25" borderId="52" xfId="0" applyFont="1" applyFill="1" applyBorder="1" applyAlignment="1">
      <alignment horizontal="center" vertical="center"/>
    </xf>
    <xf numFmtId="0" fontId="8" fillId="0" borderId="49" xfId="0" applyFont="1" applyBorder="1" applyAlignment="1">
      <alignment horizontal="distributed" vertical="center"/>
    </xf>
    <xf numFmtId="0" fontId="8" fillId="0" borderId="50" xfId="0" applyFont="1" applyBorder="1" applyAlignment="1">
      <alignment horizontal="distributed" vertical="center"/>
    </xf>
    <xf numFmtId="0" fontId="0" fillId="0" borderId="28" xfId="0" applyBorder="1" applyAlignment="1">
      <alignment horizontal="center" vertical="center"/>
    </xf>
    <xf numFmtId="0" fontId="0" fillId="0" borderId="31" xfId="0" applyBorder="1" applyAlignment="1">
      <alignment horizontal="center" vertical="center"/>
    </xf>
    <xf numFmtId="0" fontId="0" fillId="0" borderId="14" xfId="0" applyBorder="1" applyAlignment="1">
      <alignment horizontal="center" vertical="center"/>
    </xf>
    <xf numFmtId="0" fontId="32" fillId="0" borderId="0" xfId="0" applyFont="1" applyAlignment="1">
      <alignment horizontal="left" vertical="center" wrapText="1"/>
    </xf>
    <xf numFmtId="0" fontId="8" fillId="0" borderId="53" xfId="0" applyFont="1" applyBorder="1" applyAlignment="1">
      <alignment horizontal="distributed" vertical="center" wrapText="1"/>
    </xf>
    <xf numFmtId="0" fontId="0" fillId="0" borderId="54" xfId="0" applyBorder="1" applyAlignment="1">
      <alignment horizontal="center" vertical="center"/>
    </xf>
    <xf numFmtId="0" fontId="33" fillId="0" borderId="77" xfId="0" applyFont="1" applyBorder="1" applyAlignment="1">
      <alignment horizontal="center" vertical="center"/>
    </xf>
    <xf numFmtId="0" fontId="33" fillId="0" borderId="78" xfId="0" applyFont="1" applyBorder="1" applyAlignment="1">
      <alignment horizontal="center" vertical="center"/>
    </xf>
    <xf numFmtId="0" fontId="8" fillId="0" borderId="49" xfId="0" applyFont="1" applyBorder="1" applyAlignment="1">
      <alignment horizontal="center" vertical="center" wrapText="1"/>
    </xf>
    <xf numFmtId="0" fontId="8" fillId="0" borderId="50" xfId="0" applyFont="1" applyBorder="1" applyAlignment="1">
      <alignment horizontal="center" vertical="center" wrapText="1"/>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0" fillId="0" borderId="0" xfId="0" applyAlignment="1">
      <alignment horizontal="left" vertical="top" wrapText="1"/>
    </xf>
    <xf numFmtId="0" fontId="0" fillId="0" borderId="56" xfId="0" applyBorder="1" applyAlignment="1">
      <alignment horizontal="center" vertical="center"/>
    </xf>
    <xf numFmtId="0" fontId="0" fillId="0" borderId="79" xfId="0" applyBorder="1" applyAlignment="1">
      <alignment horizontal="center" vertical="center"/>
    </xf>
    <xf numFmtId="0" fontId="0" fillId="0" borderId="36" xfId="0" applyBorder="1" applyAlignment="1">
      <alignment horizontal="center" vertical="center"/>
    </xf>
    <xf numFmtId="0" fontId="0" fillId="0" borderId="29" xfId="0" applyBorder="1" applyAlignment="1">
      <alignment horizontal="center" vertical="center"/>
    </xf>
    <xf numFmtId="0" fontId="0" fillId="0" borderId="73" xfId="0" applyBorder="1" applyAlignment="1">
      <alignment horizontal="center" vertical="center"/>
    </xf>
    <xf numFmtId="0" fontId="0" fillId="0" borderId="15" xfId="0" applyBorder="1" applyAlignment="1">
      <alignment horizontal="center" vertical="center"/>
    </xf>
    <xf numFmtId="0" fontId="0" fillId="0" borderId="78" xfId="0" applyBorder="1" applyAlignment="1">
      <alignment horizontal="center" vertical="center"/>
    </xf>
    <xf numFmtId="0" fontId="0" fillId="0" borderId="0" xfId="0" applyAlignment="1">
      <alignment horizontal="center" vertical="center"/>
    </xf>
    <xf numFmtId="0" fontId="0" fillId="0" borderId="27" xfId="0" applyBorder="1" applyAlignment="1">
      <alignment horizontal="center" vertical="center"/>
    </xf>
    <xf numFmtId="0" fontId="0" fillId="0" borderId="33" xfId="0" applyBorder="1" applyAlignment="1">
      <alignment horizontal="center" vertical="center"/>
    </xf>
    <xf numFmtId="0" fontId="13" fillId="0" borderId="0" xfId="0" applyFont="1" applyAlignment="1">
      <alignment horizontal="center" vertical="center" wrapText="1" shrinkToFit="1"/>
    </xf>
    <xf numFmtId="0" fontId="0" fillId="0" borderId="32" xfId="0" applyBorder="1" applyAlignment="1">
      <alignment horizontal="center" vertical="center"/>
    </xf>
    <xf numFmtId="0" fontId="0" fillId="0" borderId="35" xfId="0" applyBorder="1" applyAlignment="1">
      <alignment horizontal="center" vertical="center"/>
    </xf>
    <xf numFmtId="0" fontId="0" fillId="24" borderId="30" xfId="0" applyFill="1" applyBorder="1" applyAlignment="1" applyProtection="1">
      <alignment horizontal="center" vertical="center"/>
      <protection locked="0"/>
    </xf>
    <xf numFmtId="0" fontId="0" fillId="24" borderId="14" xfId="0" applyFill="1" applyBorder="1" applyAlignment="1" applyProtection="1">
      <alignment horizontal="center" vertical="center"/>
      <protection locked="0"/>
    </xf>
    <xf numFmtId="176" fontId="0" fillId="24" borderId="31" xfId="0" applyNumberFormat="1" applyFill="1" applyBorder="1" applyAlignment="1" applyProtection="1">
      <alignment horizontal="center" vertical="center"/>
      <protection locked="0"/>
    </xf>
    <xf numFmtId="176" fontId="0" fillId="24" borderId="14" xfId="0" applyNumberFormat="1" applyFill="1" applyBorder="1" applyAlignment="1" applyProtection="1">
      <alignment horizontal="center" vertical="center"/>
      <protection locked="0"/>
    </xf>
    <xf numFmtId="0" fontId="4" fillId="0" borderId="0" xfId="0" applyFont="1" applyAlignment="1">
      <alignment horizontal="center" vertical="center"/>
    </xf>
    <xf numFmtId="0" fontId="34" fillId="24" borderId="30" xfId="28" applyFill="1" applyBorder="1" applyAlignment="1" applyProtection="1">
      <alignment horizontal="center" vertical="center"/>
      <protection locked="0"/>
    </xf>
    <xf numFmtId="0" fontId="5" fillId="0" borderId="0" xfId="0" applyFont="1" applyAlignment="1">
      <alignment horizontal="center" vertical="center"/>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4" xr:uid="{1D0C3018-47DF-4362-A534-AE15BA313A75}"/>
    <cellStyle name="良い" xfId="43" builtinId="26"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8</xdr:col>
      <xdr:colOff>38100</xdr:colOff>
      <xdr:row>0</xdr:row>
      <xdr:rowOff>76200</xdr:rowOff>
    </xdr:from>
    <xdr:to>
      <xdr:col>8</xdr:col>
      <xdr:colOff>685800</xdr:colOff>
      <xdr:row>3</xdr:row>
      <xdr:rowOff>171450</xdr:rowOff>
    </xdr:to>
    <xdr:pic>
      <xdr:nvPicPr>
        <xdr:cNvPr id="1072" name="図 1">
          <a:extLst>
            <a:ext uri="{FF2B5EF4-FFF2-40B4-BE49-F238E27FC236}">
              <a16:creationId xmlns:a16="http://schemas.microsoft.com/office/drawing/2014/main" id="{76D900E2-DA39-4513-A2DF-3D4A18706D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57975" y="76200"/>
          <a:ext cx="6477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73025</xdr:colOff>
      <xdr:row>0</xdr:row>
      <xdr:rowOff>25400</xdr:rowOff>
    </xdr:from>
    <xdr:to>
      <xdr:col>8</xdr:col>
      <xdr:colOff>725695</xdr:colOff>
      <xdr:row>4</xdr:row>
      <xdr:rowOff>63500</xdr:rowOff>
    </xdr:to>
    <xdr:pic>
      <xdr:nvPicPr>
        <xdr:cNvPr id="2" name="図 1">
          <a:extLst>
            <a:ext uri="{FF2B5EF4-FFF2-40B4-BE49-F238E27FC236}">
              <a16:creationId xmlns:a16="http://schemas.microsoft.com/office/drawing/2014/main" id="{BCFA824C-2806-4F40-860E-17FFAE7AF3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88000" y="25400"/>
          <a:ext cx="652670" cy="974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sheetPr>
  <dimension ref="A1:K22"/>
  <sheetViews>
    <sheetView showGridLines="0" tabSelected="1" view="pageBreakPreview" zoomScaleNormal="100" zoomScaleSheetLayoutView="100" workbookViewId="0"/>
  </sheetViews>
  <sheetFormatPr defaultRowHeight="13"/>
  <cols>
    <col min="1" max="1" width="1.81640625" customWidth="1"/>
    <col min="2" max="2" width="8.54296875" customWidth="1"/>
    <col min="3" max="3" width="11.81640625" customWidth="1"/>
    <col min="4" max="4" width="10.453125" customWidth="1"/>
    <col min="5" max="5" width="13.1796875" customWidth="1"/>
    <col min="6" max="6" width="11.81640625" customWidth="1"/>
    <col min="7" max="7" width="12.54296875" customWidth="1"/>
    <col min="8" max="8" width="16.453125" customWidth="1"/>
    <col min="9" max="9" width="10.81640625" customWidth="1"/>
    <col min="10" max="10" width="12.453125" customWidth="1"/>
  </cols>
  <sheetData>
    <row r="1" spans="1:11" ht="23.25" customHeight="1"/>
    <row r="2" spans="1:11" ht="23.25" customHeight="1"/>
    <row r="3" spans="1:11" ht="23.25" customHeight="1"/>
    <row r="4" spans="1:11" ht="19.5" customHeight="1"/>
    <row r="5" spans="1:11" ht="28.5" customHeight="1">
      <c r="A5" s="165" t="s">
        <v>0</v>
      </c>
      <c r="B5" s="165"/>
      <c r="C5" s="165"/>
      <c r="D5" s="165"/>
      <c r="E5" s="165"/>
      <c r="F5" s="165"/>
      <c r="G5" s="165"/>
      <c r="H5" s="165"/>
      <c r="I5" s="165"/>
    </row>
    <row r="6" spans="1:11" ht="26.25" customHeight="1">
      <c r="A6" s="167" t="s">
        <v>71</v>
      </c>
      <c r="B6" s="167"/>
      <c r="C6" s="167"/>
      <c r="D6" s="167"/>
      <c r="E6" s="167"/>
      <c r="F6" s="167"/>
      <c r="G6" s="167"/>
      <c r="H6" s="167"/>
      <c r="I6" s="167"/>
    </row>
    <row r="7" spans="1:11" ht="22.5" customHeight="1"/>
    <row r="8" spans="1:11" ht="32.25" customHeight="1">
      <c r="C8" s="21" t="s">
        <v>1</v>
      </c>
      <c r="D8" s="161"/>
      <c r="E8" s="162"/>
      <c r="F8" s="15" t="s">
        <v>2</v>
      </c>
      <c r="G8" s="161"/>
      <c r="H8" s="162"/>
      <c r="K8" s="20"/>
    </row>
    <row r="9" spans="1:11" ht="27.75" customHeight="1">
      <c r="C9" s="15" t="s">
        <v>3</v>
      </c>
      <c r="D9" s="161"/>
      <c r="E9" s="162"/>
      <c r="F9" s="1" t="s">
        <v>4</v>
      </c>
      <c r="G9" s="166"/>
      <c r="H9" s="162"/>
    </row>
    <row r="10" spans="1:11" ht="27.75" customHeight="1">
      <c r="C10" s="15" t="s">
        <v>5</v>
      </c>
      <c r="D10" s="163"/>
      <c r="E10" s="164"/>
    </row>
    <row r="11" spans="1:11" ht="21" customHeight="1"/>
    <row r="13" spans="1:11">
      <c r="B13" t="s">
        <v>6</v>
      </c>
    </row>
    <row r="14" spans="1:11">
      <c r="B14" t="s">
        <v>7</v>
      </c>
    </row>
    <row r="15" spans="1:11">
      <c r="B15" t="s">
        <v>8</v>
      </c>
    </row>
    <row r="16" spans="1:11">
      <c r="B16" t="s">
        <v>9</v>
      </c>
    </row>
    <row r="17" spans="2:3">
      <c r="B17" t="s">
        <v>72</v>
      </c>
    </row>
    <row r="19" spans="2:3" ht="12.75" customHeight="1">
      <c r="C19" s="2"/>
    </row>
    <row r="20" spans="2:3" ht="12.75" customHeight="1">
      <c r="C20" s="2"/>
    </row>
    <row r="21" spans="2:3" ht="12.75" customHeight="1">
      <c r="C21" s="2"/>
    </row>
    <row r="22" spans="2:3">
      <c r="C22" s="3"/>
    </row>
  </sheetData>
  <sheetProtection algorithmName="SHA-512" hashValue="58TnHPCZ75bo2zOc7EjMDYaUHZEecEq3yP4XFSUEUJVn7wfLRTT7LW2v/+feZc4VWKohbilaSij3x1iNlmd5kw==" saltValue="upkl6mxZQAJfxF9/TCULPw==" spinCount="100000" sheet="1" objects="1" scenarios="1"/>
  <mergeCells count="7">
    <mergeCell ref="D8:E8"/>
    <mergeCell ref="D10:E10"/>
    <mergeCell ref="A5:I5"/>
    <mergeCell ref="D9:E9"/>
    <mergeCell ref="G8:H8"/>
    <mergeCell ref="G9:H9"/>
    <mergeCell ref="A6:I6"/>
  </mergeCells>
  <phoneticPr fontId="3"/>
  <pageMargins left="0.98425196850393704" right="0.74803149606299213" top="0.98425196850393704" bottom="0.98425196850393704" header="0.51181102362204722" footer="0.51181102362204722"/>
  <pageSetup paperSize="9" scale="120" orientation="landscape" r:id="rId1"/>
  <headerFooter>
    <oddHeader>&amp;R&amp;12【私立学校用】</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8325C-F8C5-41F6-8120-3E14908D325D}">
  <sheetPr>
    <tabColor theme="6" tint="0.59999389629810485"/>
  </sheetPr>
  <dimension ref="A1:Q67"/>
  <sheetViews>
    <sheetView showGridLines="0" view="pageBreakPreview" zoomScale="85" zoomScaleNormal="100" zoomScaleSheetLayoutView="85" workbookViewId="0"/>
  </sheetViews>
  <sheetFormatPr defaultColWidth="9" defaultRowHeight="13"/>
  <cols>
    <col min="1" max="1" width="3.08984375" style="4" customWidth="1"/>
    <col min="2" max="2" width="14.90625" style="4" customWidth="1"/>
    <col min="3" max="3" width="10.90625" style="4" customWidth="1"/>
    <col min="4" max="6" width="10.6328125" style="4" customWidth="1"/>
    <col min="7" max="7" width="10.453125" style="4" customWidth="1"/>
    <col min="8" max="8" width="7.6328125" style="4" customWidth="1"/>
    <col min="9" max="9" width="10.6328125" style="4" customWidth="1"/>
    <col min="10" max="10" width="9.90625" style="4" customWidth="1"/>
    <col min="11" max="11" width="10.6328125" style="4" customWidth="1"/>
    <col min="12" max="12" width="7.6328125" style="4" customWidth="1"/>
    <col min="13" max="13" width="10.6328125" style="4" customWidth="1"/>
    <col min="14" max="14" width="7.6328125" style="4" customWidth="1"/>
    <col min="15" max="16384" width="9" style="4"/>
  </cols>
  <sheetData>
    <row r="1" spans="1:17" ht="26.25" customHeight="1">
      <c r="J1" s="17" t="s">
        <v>50</v>
      </c>
      <c r="K1" s="117" t="str">
        <f>IF(表紙!$D$8=0,"",表紙!$D$8)</f>
        <v/>
      </c>
      <c r="L1" s="118"/>
      <c r="M1" s="118"/>
      <c r="N1" s="119"/>
    </row>
    <row r="2" spans="1:17" ht="17.25" customHeight="1">
      <c r="J2" s="18" t="s">
        <v>67</v>
      </c>
      <c r="K2" s="117" t="str">
        <f>IF(表紙!$D$9=0,"",表紙!$D$9)</f>
        <v/>
      </c>
      <c r="L2" s="118"/>
      <c r="M2" s="118"/>
      <c r="N2" s="119"/>
    </row>
    <row r="3" spans="1:17" ht="17.25" customHeight="1">
      <c r="A3" s="5" t="s">
        <v>10</v>
      </c>
      <c r="J3" s="19" t="s">
        <v>5</v>
      </c>
      <c r="K3" s="117" t="str">
        <f>IF(表紙!$D$10=0,"",表紙!$D$10)</f>
        <v/>
      </c>
      <c r="L3" s="119"/>
    </row>
    <row r="5" spans="1:17" ht="17" thickBot="1">
      <c r="B5" s="6" t="s">
        <v>70</v>
      </c>
    </row>
    <row r="6" spans="1:17" ht="21.75" customHeight="1">
      <c r="B6" s="120" t="s">
        <v>11</v>
      </c>
      <c r="C6" s="121"/>
      <c r="D6" s="124" t="s">
        <v>12</v>
      </c>
      <c r="E6" s="64"/>
      <c r="F6" s="126" t="s">
        <v>13</v>
      </c>
      <c r="G6" s="128" t="s">
        <v>14</v>
      </c>
      <c r="H6" s="129"/>
      <c r="I6" s="130" t="s">
        <v>15</v>
      </c>
      <c r="J6" s="129"/>
      <c r="K6" s="131" t="s">
        <v>16</v>
      </c>
      <c r="L6" s="129"/>
      <c r="M6" s="131" t="s">
        <v>17</v>
      </c>
      <c r="N6" s="132"/>
    </row>
    <row r="7" spans="1:17" ht="26.25" customHeight="1">
      <c r="B7" s="122"/>
      <c r="C7" s="123"/>
      <c r="D7" s="125"/>
      <c r="E7" s="65" t="s">
        <v>18</v>
      </c>
      <c r="F7" s="127"/>
      <c r="G7" s="7" t="s">
        <v>19</v>
      </c>
      <c r="H7" s="65" t="s">
        <v>20</v>
      </c>
      <c r="I7" s="8" t="s">
        <v>19</v>
      </c>
      <c r="J7" s="65" t="s">
        <v>20</v>
      </c>
      <c r="K7" s="8" t="s">
        <v>19</v>
      </c>
      <c r="L7" s="66" t="s">
        <v>20</v>
      </c>
      <c r="M7" s="8" t="s">
        <v>19</v>
      </c>
      <c r="N7" s="67" t="s">
        <v>20</v>
      </c>
    </row>
    <row r="8" spans="1:17" ht="24.75" customHeight="1">
      <c r="B8" s="133" t="s">
        <v>21</v>
      </c>
      <c r="C8" s="9" t="s">
        <v>22</v>
      </c>
      <c r="D8" s="22"/>
      <c r="E8" s="22"/>
      <c r="F8" s="23">
        <f>IF(E8="-",D8,D8-E8)</f>
        <v>0</v>
      </c>
      <c r="G8" s="24"/>
      <c r="H8" s="25" t="str">
        <f>IF($F$8=0,"",G8/$F$8)</f>
        <v/>
      </c>
      <c r="I8" s="22"/>
      <c r="J8" s="25" t="str">
        <f>IF($F$8=0,"",I8/$F$8)</f>
        <v/>
      </c>
      <c r="K8" s="26"/>
      <c r="L8" s="25" t="str">
        <f>IF($F$8=0,"",K8/$F$8)</f>
        <v/>
      </c>
      <c r="M8" s="27">
        <f>SUM(G8,I8,K8)</f>
        <v>0</v>
      </c>
      <c r="N8" s="28" t="str">
        <f>IF($F$8=0,"",M8/$F$8)</f>
        <v/>
      </c>
      <c r="O8" s="138" t="s">
        <v>23</v>
      </c>
      <c r="P8" s="138"/>
      <c r="Q8" s="138"/>
    </row>
    <row r="9" spans="1:17" ht="24.75" customHeight="1">
      <c r="B9" s="134"/>
      <c r="C9" s="10" t="s">
        <v>24</v>
      </c>
      <c r="D9" s="29"/>
      <c r="E9" s="30"/>
      <c r="F9" s="31">
        <f>D9</f>
        <v>0</v>
      </c>
      <c r="G9" s="32"/>
      <c r="H9" s="33" t="str">
        <f>IF(F9=0,"",G9/F9)</f>
        <v/>
      </c>
      <c r="I9" s="29"/>
      <c r="J9" s="33" t="str">
        <f>IF($F$9=0,"",I9/$F$9)</f>
        <v/>
      </c>
      <c r="K9" s="34"/>
      <c r="L9" s="33" t="str">
        <f>IF($F$9=0,"",K9/$F$9)</f>
        <v/>
      </c>
      <c r="M9" s="35">
        <f>SUM(G9,I9,K9)</f>
        <v>0</v>
      </c>
      <c r="N9" s="36" t="str">
        <f>IF($F$9=0,"",M9/$F$9)</f>
        <v/>
      </c>
      <c r="O9" s="138"/>
      <c r="P9" s="138"/>
      <c r="Q9" s="138"/>
    </row>
    <row r="10" spans="1:17" ht="24.75" customHeight="1">
      <c r="B10" s="133" t="s">
        <v>25</v>
      </c>
      <c r="C10" s="11" t="s">
        <v>22</v>
      </c>
      <c r="D10" s="22"/>
      <c r="E10" s="22"/>
      <c r="F10" s="23">
        <f>IF(E10="-",D10,D10-E10)</f>
        <v>0</v>
      </c>
      <c r="G10" s="37"/>
      <c r="H10" s="25" t="str">
        <f>IF(F10=0,"",G10/F10)</f>
        <v/>
      </c>
      <c r="I10" s="38"/>
      <c r="J10" s="25" t="str">
        <f>IF($F$10=0,"",I10/$F$10)</f>
        <v/>
      </c>
      <c r="K10" s="39"/>
      <c r="L10" s="25" t="str">
        <f>IF($F$10=0,"",K10/$F$10)</f>
        <v/>
      </c>
      <c r="M10" s="27">
        <f t="shared" ref="M10:M28" si="0">SUM(G10,I10,K10)</f>
        <v>0</v>
      </c>
      <c r="N10" s="28" t="str">
        <f>IF($F$10=0,"",M10/$F$10)</f>
        <v/>
      </c>
      <c r="O10" s="138"/>
      <c r="P10" s="138"/>
      <c r="Q10" s="138"/>
    </row>
    <row r="11" spans="1:17" ht="24.75" customHeight="1">
      <c r="B11" s="134"/>
      <c r="C11" s="10" t="s">
        <v>26</v>
      </c>
      <c r="D11" s="29"/>
      <c r="E11" s="30"/>
      <c r="F11" s="31">
        <f>D11</f>
        <v>0</v>
      </c>
      <c r="G11" s="40"/>
      <c r="H11" s="33" t="str">
        <f>IF(F11=0,"",G11/F11)</f>
        <v/>
      </c>
      <c r="I11" s="29"/>
      <c r="J11" s="33" t="str">
        <f>IF($F$11=0,"",I11/$F$11)</f>
        <v/>
      </c>
      <c r="K11" s="34"/>
      <c r="L11" s="33" t="str">
        <f>IF($F$11=0,"",K11/$F$11)</f>
        <v/>
      </c>
      <c r="M11" s="35">
        <f t="shared" si="0"/>
        <v>0</v>
      </c>
      <c r="N11" s="36" t="str">
        <f>IF($F$11=0,"",M11/$F$11)</f>
        <v/>
      </c>
    </row>
    <row r="12" spans="1:17" ht="24.75" customHeight="1">
      <c r="B12" s="115" t="s">
        <v>27</v>
      </c>
      <c r="C12" s="9" t="s">
        <v>22</v>
      </c>
      <c r="D12" s="22"/>
      <c r="E12" s="22"/>
      <c r="F12" s="41">
        <f>IF(E12="-",D12,D12-E12)</f>
        <v>0</v>
      </c>
      <c r="G12" s="24"/>
      <c r="H12" s="68" t="str">
        <f>IF(F12=0,"",G12/F12)</f>
        <v/>
      </c>
      <c r="I12" s="22"/>
      <c r="J12" s="68" t="str">
        <f>IF($F$12=0,"",I12/$F$12)</f>
        <v/>
      </c>
      <c r="K12" s="26"/>
      <c r="L12" s="68" t="str">
        <f>IF($F$12=0,"",K12/$F$12)</f>
        <v/>
      </c>
      <c r="M12" s="27">
        <f t="shared" si="0"/>
        <v>0</v>
      </c>
      <c r="N12" s="69" t="str">
        <f>IF($F$12=0,"",M12/$F$12)</f>
        <v/>
      </c>
    </row>
    <row r="13" spans="1:17" ht="24.75" customHeight="1">
      <c r="B13" s="139"/>
      <c r="C13" s="105" t="s">
        <v>51</v>
      </c>
      <c r="D13" s="83">
        <f>SUM(D14:D15)</f>
        <v>0</v>
      </c>
      <c r="E13" s="84"/>
      <c r="F13" s="85">
        <f>D13</f>
        <v>0</v>
      </c>
      <c r="G13" s="83">
        <f>SUM(G14:G15)</f>
        <v>0</v>
      </c>
      <c r="H13" s="86" t="str">
        <f>IF(F13=0,"",G13/F13)</f>
        <v/>
      </c>
      <c r="I13" s="83">
        <f>SUM(I14:I15)</f>
        <v>0</v>
      </c>
      <c r="J13" s="86" t="str">
        <f>IF($F$13=0,"",I13/$F$13)</f>
        <v/>
      </c>
      <c r="K13" s="83">
        <f>SUM(K14:K15)</f>
        <v>0</v>
      </c>
      <c r="L13" s="86" t="str">
        <f>IF($F$13=0,"",K13/$F$13)</f>
        <v/>
      </c>
      <c r="M13" s="87">
        <f>SUM(G13,I13,K13)</f>
        <v>0</v>
      </c>
      <c r="N13" s="88" t="str">
        <f>IF($F$13=0,"",M13/$F$13)</f>
        <v/>
      </c>
    </row>
    <row r="14" spans="1:17" ht="24.75" customHeight="1">
      <c r="B14" s="139"/>
      <c r="C14" s="105" t="s">
        <v>31</v>
      </c>
      <c r="D14" s="89"/>
      <c r="E14" s="90"/>
      <c r="F14" s="85">
        <f>D14</f>
        <v>0</v>
      </c>
      <c r="G14" s="91"/>
      <c r="H14" s="86" t="str">
        <f t="shared" ref="H14:H31" si="1">IF(F14=0,"",G14/F14)</f>
        <v/>
      </c>
      <c r="I14" s="89"/>
      <c r="J14" s="86" t="str">
        <f>IF($F$14=0,"",I14/$F$14)</f>
        <v/>
      </c>
      <c r="K14" s="92"/>
      <c r="L14" s="86" t="str">
        <f>IF($F$14=0,"",K14/$F$14)</f>
        <v/>
      </c>
      <c r="M14" s="87">
        <f>SUM(G14,I14,K14)</f>
        <v>0</v>
      </c>
      <c r="N14" s="88" t="str">
        <f>IF($F$14=0,"",M14/$F$14)</f>
        <v/>
      </c>
    </row>
    <row r="15" spans="1:17" ht="24.75" customHeight="1">
      <c r="B15" s="134"/>
      <c r="C15" s="106" t="s">
        <v>32</v>
      </c>
      <c r="D15" s="93"/>
      <c r="E15" s="94"/>
      <c r="F15" s="95">
        <f>D15</f>
        <v>0</v>
      </c>
      <c r="G15" s="96"/>
      <c r="H15" s="97" t="str">
        <f t="shared" si="1"/>
        <v/>
      </c>
      <c r="I15" s="93"/>
      <c r="J15" s="97" t="str">
        <f>IF($F$15=0,"",I15/$F$15)</f>
        <v/>
      </c>
      <c r="K15" s="98"/>
      <c r="L15" s="97" t="str">
        <f>IF($F$15=0,"",K15/$F$15)</f>
        <v/>
      </c>
      <c r="M15" s="99">
        <f>SUM(G15,I15,K15)</f>
        <v>0</v>
      </c>
      <c r="N15" s="100" t="str">
        <f>IF($F$15=0,"",M15/$F$15)</f>
        <v/>
      </c>
    </row>
    <row r="16" spans="1:17" ht="24.75" customHeight="1">
      <c r="B16" s="115" t="s">
        <v>29</v>
      </c>
      <c r="C16" s="9" t="s">
        <v>22</v>
      </c>
      <c r="D16" s="22"/>
      <c r="E16" s="22"/>
      <c r="F16" s="41">
        <f>IF(E16="-",D16,D16-E16)</f>
        <v>0</v>
      </c>
      <c r="G16" s="24"/>
      <c r="H16" s="68" t="str">
        <f t="shared" si="1"/>
        <v/>
      </c>
      <c r="I16" s="22"/>
      <c r="J16" s="68" t="str">
        <f>IF($F$16=0,"",I16/$F$16)</f>
        <v/>
      </c>
      <c r="K16" s="26"/>
      <c r="L16" s="68" t="str">
        <f>IF($F$16=0,"",K16/$F$16)</f>
        <v/>
      </c>
      <c r="M16" s="27">
        <f t="shared" si="0"/>
        <v>0</v>
      </c>
      <c r="N16" s="69" t="str">
        <f>IF($F$16=0,"",M16/$F$16)</f>
        <v/>
      </c>
    </row>
    <row r="17" spans="2:14" ht="24.75" customHeight="1">
      <c r="B17" s="134"/>
      <c r="C17" s="10" t="s">
        <v>26</v>
      </c>
      <c r="D17" s="29"/>
      <c r="E17" s="30"/>
      <c r="F17" s="31">
        <f>D17</f>
        <v>0</v>
      </c>
      <c r="G17" s="32"/>
      <c r="H17" s="70" t="str">
        <f t="shared" si="1"/>
        <v/>
      </c>
      <c r="I17" s="29"/>
      <c r="J17" s="70" t="str">
        <f>IF($F$17=0,"",I17/$F$17)</f>
        <v/>
      </c>
      <c r="K17" s="34"/>
      <c r="L17" s="70" t="str">
        <f>IF($F$17=0,"",K17/$F$17)</f>
        <v/>
      </c>
      <c r="M17" s="35">
        <f t="shared" si="0"/>
        <v>0</v>
      </c>
      <c r="N17" s="71" t="str">
        <f>IF($F$17=0,"",M17/$F$17)</f>
        <v/>
      </c>
    </row>
    <row r="18" spans="2:14" ht="24.75" customHeight="1">
      <c r="B18" s="115" t="s">
        <v>69</v>
      </c>
      <c r="C18" s="9" t="s">
        <v>22</v>
      </c>
      <c r="D18" s="109"/>
      <c r="E18" s="112"/>
      <c r="F18" s="41">
        <f>IF(E18="-",D18,D18-E18)</f>
        <v>0</v>
      </c>
      <c r="G18" s="113"/>
      <c r="H18" s="68" t="str">
        <f t="shared" ref="H18:H27" si="2">IF(F18=0,"",G18/F18)</f>
        <v/>
      </c>
      <c r="I18" s="113"/>
      <c r="J18" s="68" t="str">
        <f>IF($F$18=0,"",I18/$F$18)</f>
        <v/>
      </c>
      <c r="K18" s="113"/>
      <c r="L18" s="68" t="str">
        <f>IF($F$18=0,"",K18/$F$18)</f>
        <v/>
      </c>
      <c r="M18" s="27">
        <f t="shared" ref="M18:M27" si="3">SUM(G18,I18,K18)</f>
        <v>0</v>
      </c>
      <c r="N18" s="69" t="str">
        <f>IF($F$18=0,"",M18/$F$18)</f>
        <v/>
      </c>
    </row>
    <row r="19" spans="2:14" ht="24.75" customHeight="1">
      <c r="B19" s="116"/>
      <c r="C19" s="10" t="s">
        <v>28</v>
      </c>
      <c r="D19" s="101">
        <f>SUM(D21,D23,D25,D27)</f>
        <v>0</v>
      </c>
      <c r="E19" s="30"/>
      <c r="F19" s="31">
        <f>D19</f>
        <v>0</v>
      </c>
      <c r="G19" s="102">
        <f>SUM(G21,G23,G25,G27)</f>
        <v>0</v>
      </c>
      <c r="H19" s="70" t="str">
        <f t="shared" si="2"/>
        <v/>
      </c>
      <c r="I19" s="102">
        <f>SUM(I21,I23,I25,I27)</f>
        <v>0</v>
      </c>
      <c r="J19" s="70" t="str">
        <f>IF($F$19=0,"",I19/$F$19)</f>
        <v/>
      </c>
      <c r="K19" s="102">
        <f>SUM(K21,K23,K25,K27)</f>
        <v>0</v>
      </c>
      <c r="L19" s="70" t="str">
        <f>IF($F$19=0,"",K19/$F$19)</f>
        <v/>
      </c>
      <c r="M19" s="35">
        <f t="shared" si="3"/>
        <v>0</v>
      </c>
      <c r="N19" s="71" t="str">
        <f>IF($F$19=0,"",M19/$F$19)</f>
        <v/>
      </c>
    </row>
    <row r="20" spans="2:14" ht="24.75" customHeight="1">
      <c r="B20" s="143" t="s">
        <v>52</v>
      </c>
      <c r="C20" s="9" t="s">
        <v>22</v>
      </c>
      <c r="D20" s="109"/>
      <c r="E20" s="112"/>
      <c r="F20" s="41">
        <f>IF(E20="-",D20,D20-E20)</f>
        <v>0</v>
      </c>
      <c r="G20" s="113"/>
      <c r="H20" s="68" t="str">
        <f t="shared" si="2"/>
        <v/>
      </c>
      <c r="I20" s="113"/>
      <c r="J20" s="68" t="str">
        <f>IF($F$20=0,"",I20/$F$20)</f>
        <v/>
      </c>
      <c r="K20" s="113"/>
      <c r="L20" s="68" t="str">
        <f>IF($F$20=0,"",K20/$F$20)</f>
        <v/>
      </c>
      <c r="M20" s="27">
        <f t="shared" si="3"/>
        <v>0</v>
      </c>
      <c r="N20" s="69" t="str">
        <f>IF($F$20=0,"",M20/$F$20)</f>
        <v/>
      </c>
    </row>
    <row r="21" spans="2:14" ht="28.5" customHeight="1">
      <c r="B21" s="144"/>
      <c r="C21" s="10" t="s">
        <v>30</v>
      </c>
      <c r="D21" s="110"/>
      <c r="E21" s="30"/>
      <c r="F21" s="31">
        <f>D21</f>
        <v>0</v>
      </c>
      <c r="G21" s="32"/>
      <c r="H21" s="70" t="str">
        <f t="shared" si="2"/>
        <v/>
      </c>
      <c r="I21" s="29"/>
      <c r="J21" s="70" t="str">
        <f>IF($F$21=0,"",I21/$F$21)</f>
        <v/>
      </c>
      <c r="K21" s="34"/>
      <c r="L21" s="70" t="str">
        <f>IF($F$21=0,"",K21/$F$21)</f>
        <v/>
      </c>
      <c r="M21" s="35">
        <f t="shared" si="3"/>
        <v>0</v>
      </c>
      <c r="N21" s="71" t="str">
        <f>IF($F$21=0,"",M21/$F$21)</f>
        <v/>
      </c>
    </row>
    <row r="22" spans="2:14" ht="24.75" customHeight="1">
      <c r="B22" s="143" t="s">
        <v>53</v>
      </c>
      <c r="C22" s="9" t="s">
        <v>22</v>
      </c>
      <c r="D22" s="109"/>
      <c r="E22" s="112"/>
      <c r="F22" s="41">
        <f>IF(E22="-",D22,D22-E22)</f>
        <v>0</v>
      </c>
      <c r="G22" s="113"/>
      <c r="H22" s="68" t="str">
        <f t="shared" si="2"/>
        <v/>
      </c>
      <c r="I22" s="113"/>
      <c r="J22" s="68" t="str">
        <f>IF($F$22=0,"",I22/$F$22)</f>
        <v/>
      </c>
      <c r="K22" s="113"/>
      <c r="L22" s="68" t="str">
        <f>IF($F$22=0,"",K22/$F$22)</f>
        <v/>
      </c>
      <c r="M22" s="27">
        <f t="shared" si="3"/>
        <v>0</v>
      </c>
      <c r="N22" s="69" t="str">
        <f>IF($F$22=0,"",M22/$F$22)</f>
        <v/>
      </c>
    </row>
    <row r="23" spans="2:14" ht="28.5" customHeight="1">
      <c r="B23" s="144"/>
      <c r="C23" s="10" t="s">
        <v>31</v>
      </c>
      <c r="D23" s="110"/>
      <c r="E23" s="30"/>
      <c r="F23" s="31">
        <f>D23</f>
        <v>0</v>
      </c>
      <c r="G23" s="32"/>
      <c r="H23" s="70" t="str">
        <f t="shared" si="2"/>
        <v/>
      </c>
      <c r="I23" s="29"/>
      <c r="J23" s="70" t="str">
        <f>IF($F$23=0,"",I23/$F$23)</f>
        <v/>
      </c>
      <c r="K23" s="34"/>
      <c r="L23" s="70" t="str">
        <f>IF($F$23=0,"",K23/$F$23)</f>
        <v/>
      </c>
      <c r="M23" s="35">
        <f t="shared" si="3"/>
        <v>0</v>
      </c>
      <c r="N23" s="71" t="str">
        <f>IF($F$23=0,"",M23/$F$23)</f>
        <v/>
      </c>
    </row>
    <row r="24" spans="2:14" ht="24.75" customHeight="1">
      <c r="B24" s="143" t="s">
        <v>54</v>
      </c>
      <c r="C24" s="9" t="s">
        <v>22</v>
      </c>
      <c r="D24" s="109"/>
      <c r="E24" s="112"/>
      <c r="F24" s="41">
        <f>IF(E24="-",D24,D24-E24)</f>
        <v>0</v>
      </c>
      <c r="G24" s="113"/>
      <c r="H24" s="68" t="str">
        <f t="shared" si="2"/>
        <v/>
      </c>
      <c r="I24" s="113"/>
      <c r="J24" s="68" t="str">
        <f>IF($F$24=0,"",I24/$F$24)</f>
        <v/>
      </c>
      <c r="K24" s="113"/>
      <c r="L24" s="68" t="str">
        <f>IF($F$24=0,"",K24/$F$24)</f>
        <v/>
      </c>
      <c r="M24" s="27">
        <f t="shared" si="3"/>
        <v>0</v>
      </c>
      <c r="N24" s="69" t="str">
        <f>IF($F$24=0,"",M24/$F$24)</f>
        <v/>
      </c>
    </row>
    <row r="25" spans="2:14" ht="28.5" customHeight="1">
      <c r="B25" s="144"/>
      <c r="C25" s="10" t="s">
        <v>32</v>
      </c>
      <c r="D25" s="110"/>
      <c r="E25" s="30"/>
      <c r="F25" s="31">
        <f>D25</f>
        <v>0</v>
      </c>
      <c r="G25" s="32"/>
      <c r="H25" s="70" t="str">
        <f t="shared" si="2"/>
        <v/>
      </c>
      <c r="I25" s="29"/>
      <c r="J25" s="70" t="str">
        <f>IF($F$25=0,"",I25/$F$25)</f>
        <v/>
      </c>
      <c r="K25" s="34"/>
      <c r="L25" s="70" t="str">
        <f>IF($F$25=0,"",K25/$F$25)</f>
        <v/>
      </c>
      <c r="M25" s="35">
        <f t="shared" si="3"/>
        <v>0</v>
      </c>
      <c r="N25" s="71" t="str">
        <f>IF($F$25=0,"",M25/$F$25)</f>
        <v/>
      </c>
    </row>
    <row r="26" spans="2:14" ht="24.75" customHeight="1">
      <c r="B26" s="143" t="s">
        <v>55</v>
      </c>
      <c r="C26" s="9" t="s">
        <v>22</v>
      </c>
      <c r="D26" s="109"/>
      <c r="E26" s="112"/>
      <c r="F26" s="41">
        <f>IF(E26="-",D26,D26-E26)</f>
        <v>0</v>
      </c>
      <c r="G26" s="113"/>
      <c r="H26" s="68" t="str">
        <f t="shared" si="2"/>
        <v/>
      </c>
      <c r="I26" s="113"/>
      <c r="J26" s="68" t="str">
        <f>IF($F$26=0,"",I26/$F$26)</f>
        <v/>
      </c>
      <c r="K26" s="113"/>
      <c r="L26" s="68" t="str">
        <f>IF($F$26=0,"",K26/$F$26)</f>
        <v/>
      </c>
      <c r="M26" s="27">
        <f t="shared" si="3"/>
        <v>0</v>
      </c>
      <c r="N26" s="69" t="str">
        <f>IF($F$26=0,"",M26/$F$26)</f>
        <v/>
      </c>
    </row>
    <row r="27" spans="2:14" ht="28.5" customHeight="1">
      <c r="B27" s="144"/>
      <c r="C27" s="10" t="s">
        <v>32</v>
      </c>
      <c r="D27" s="110"/>
      <c r="E27" s="30"/>
      <c r="F27" s="31">
        <f>D27</f>
        <v>0</v>
      </c>
      <c r="G27" s="32"/>
      <c r="H27" s="70" t="str">
        <f t="shared" si="2"/>
        <v/>
      </c>
      <c r="I27" s="29"/>
      <c r="J27" s="70" t="str">
        <f>IF($F$27=0,"",I27/$F$27)</f>
        <v/>
      </c>
      <c r="K27" s="34"/>
      <c r="L27" s="70" t="str">
        <f>IF($F$27=0,"",K27/$F$27)</f>
        <v/>
      </c>
      <c r="M27" s="35">
        <f t="shared" si="3"/>
        <v>0</v>
      </c>
      <c r="N27" s="71" t="str">
        <f>IF($F$27=0,"",M27/$F$27)</f>
        <v/>
      </c>
    </row>
    <row r="28" spans="2:14" ht="24.75" customHeight="1">
      <c r="B28" s="115" t="s">
        <v>33</v>
      </c>
      <c r="C28" s="42" t="s">
        <v>22</v>
      </c>
      <c r="D28" s="43"/>
      <c r="E28" s="22"/>
      <c r="F28" s="41">
        <f>IF(E28="-",D28,D28-E28)</f>
        <v>0</v>
      </c>
      <c r="G28" s="44"/>
      <c r="H28" s="68" t="str">
        <f t="shared" si="1"/>
        <v/>
      </c>
      <c r="I28" s="43"/>
      <c r="J28" s="68" t="str">
        <f>IF($F$28=0,"",I28/$F$28)</f>
        <v/>
      </c>
      <c r="K28" s="45"/>
      <c r="L28" s="68" t="str">
        <f>IF($F$28=0,"",K28/$F$28)</f>
        <v/>
      </c>
      <c r="M28" s="27">
        <f t="shared" si="0"/>
        <v>0</v>
      </c>
      <c r="N28" s="69" t="str">
        <f>IF($F$28=0,"",M28/$F$28)</f>
        <v/>
      </c>
    </row>
    <row r="29" spans="2:14" ht="24.75" customHeight="1" thickBot="1">
      <c r="B29" s="139"/>
      <c r="C29" s="13" t="s">
        <v>26</v>
      </c>
      <c r="D29" s="111"/>
      <c r="E29" s="46"/>
      <c r="F29" s="72">
        <f>D29</f>
        <v>0</v>
      </c>
      <c r="G29" s="47"/>
      <c r="H29" s="73" t="str">
        <f t="shared" si="1"/>
        <v/>
      </c>
      <c r="I29" s="48"/>
      <c r="J29" s="73" t="str">
        <f>IF($F$29=0,"",I29/$F$29)</f>
        <v/>
      </c>
      <c r="K29" s="49"/>
      <c r="L29" s="73" t="str">
        <f>IF($F$29=0,"",K29/$F$29)</f>
        <v/>
      </c>
      <c r="M29" s="50">
        <f>SUM(G29,I29,K29)</f>
        <v>0</v>
      </c>
      <c r="N29" s="74" t="str">
        <f>IF($F$29=0,"",M29/$F$29)</f>
        <v/>
      </c>
    </row>
    <row r="30" spans="2:14" ht="24.75" customHeight="1" thickTop="1">
      <c r="B30" s="145" t="s">
        <v>17</v>
      </c>
      <c r="C30" s="14" t="s">
        <v>22</v>
      </c>
      <c r="D30" s="75">
        <f>SUM(D8,D10,D12,D16,D18,D28)</f>
        <v>0</v>
      </c>
      <c r="E30" s="51">
        <f>SUM(E8,E10,E12,E16,E18,E28)</f>
        <v>0</v>
      </c>
      <c r="F30" s="76">
        <f>IF(E30="-",D30,D30-E30)</f>
        <v>0</v>
      </c>
      <c r="G30" s="51">
        <f>SUM(G8,G10,G12,G16,G18,G28)</f>
        <v>0</v>
      </c>
      <c r="H30" s="77" t="str">
        <f t="shared" si="1"/>
        <v/>
      </c>
      <c r="I30" s="51">
        <f>SUM(I8,I10,I12,I16,I18,I28)</f>
        <v>0</v>
      </c>
      <c r="J30" s="77" t="str">
        <f>IF($F$30=0,"",I30/$F$30)</f>
        <v/>
      </c>
      <c r="K30" s="51">
        <f>SUM(K8,K10,K12,K16,K18,K28)</f>
        <v>0</v>
      </c>
      <c r="L30" s="77" t="str">
        <f>IF($F$30=0,"",K30/$F$30)</f>
        <v/>
      </c>
      <c r="M30" s="51">
        <f>SUM(G30,I30,K30)</f>
        <v>0</v>
      </c>
      <c r="N30" s="78" t="str">
        <f>IF($F$30=0,"",M30/$F$30)</f>
        <v/>
      </c>
    </row>
    <row r="31" spans="2:14" ht="24.75" customHeight="1" thickBot="1">
      <c r="B31" s="146"/>
      <c r="C31" s="12" t="s">
        <v>28</v>
      </c>
      <c r="D31" s="79">
        <f>SUM(D9,D11,D15,D17,D19,D29)</f>
        <v>0</v>
      </c>
      <c r="E31" s="52"/>
      <c r="F31" s="80">
        <f>D31</f>
        <v>0</v>
      </c>
      <c r="G31" s="53">
        <f>SUM(G9,G11,G15,G17,G19,G29)</f>
        <v>0</v>
      </c>
      <c r="H31" s="81" t="str">
        <f t="shared" si="1"/>
        <v/>
      </c>
      <c r="I31" s="53">
        <f>SUM(I9,I11,I15,I17,I19,I29)</f>
        <v>0</v>
      </c>
      <c r="J31" s="81" t="str">
        <f>IF($F$31=0,"",I31/$F$31)</f>
        <v/>
      </c>
      <c r="K31" s="53">
        <f>SUM(K9,K11,K15,K17,K19,K29)</f>
        <v>0</v>
      </c>
      <c r="L31" s="81" t="str">
        <f>IF($F$31=0,"",K31/$F$31)</f>
        <v/>
      </c>
      <c r="M31" s="54">
        <f>SUM(G31,I31,K31)</f>
        <v>0</v>
      </c>
      <c r="N31" s="82" t="str">
        <f>IF($F$31=0,"",M31/$F$31)</f>
        <v/>
      </c>
    </row>
    <row r="32" spans="2:14" ht="8.25" hidden="1" customHeight="1"/>
    <row r="33" spans="2:15">
      <c r="B33" t="s">
        <v>34</v>
      </c>
    </row>
    <row r="34" spans="2:15">
      <c r="B34" s="103" t="s">
        <v>35</v>
      </c>
    </row>
    <row r="35" spans="2:15" ht="13.5" customHeight="1">
      <c r="B35" s="147" t="s">
        <v>36</v>
      </c>
      <c r="C35" s="147"/>
      <c r="D35" s="147"/>
      <c r="E35" s="147"/>
      <c r="F35" s="147"/>
      <c r="G35" s="147"/>
      <c r="H35" s="147"/>
      <c r="I35" s="147"/>
      <c r="J35" s="147"/>
      <c r="K35" s="147"/>
      <c r="L35" s="147"/>
      <c r="M35" s="147"/>
      <c r="N35" s="147"/>
      <c r="O35" s="55"/>
    </row>
    <row r="36" spans="2:15" ht="30.65" customHeight="1">
      <c r="B36" s="147" t="s">
        <v>37</v>
      </c>
      <c r="C36" s="147"/>
      <c r="D36" s="147"/>
      <c r="E36" s="147"/>
      <c r="F36" s="147"/>
      <c r="G36" s="147"/>
      <c r="H36" s="147"/>
      <c r="I36" s="147"/>
      <c r="J36" s="147"/>
      <c r="K36" s="147"/>
      <c r="L36" s="147"/>
      <c r="M36" s="147"/>
      <c r="N36" s="147"/>
    </row>
    <row r="37" spans="2:15">
      <c r="B37" t="s">
        <v>38</v>
      </c>
    </row>
    <row r="38" spans="2:15">
      <c r="B38" s="114" t="s">
        <v>39</v>
      </c>
      <c r="C38" s="114"/>
      <c r="D38" s="114"/>
      <c r="E38" s="114"/>
      <c r="F38" s="114"/>
      <c r="G38" s="114"/>
      <c r="H38" s="114"/>
      <c r="I38" s="114"/>
      <c r="J38" s="114"/>
      <c r="K38" s="114"/>
      <c r="L38" s="114"/>
      <c r="M38" s="114"/>
      <c r="N38" s="114"/>
      <c r="O38"/>
    </row>
    <row r="39" spans="2:15">
      <c r="B39" s="114" t="s">
        <v>64</v>
      </c>
      <c r="C39" s="114"/>
      <c r="D39" s="114"/>
      <c r="E39" s="114"/>
      <c r="F39" s="114"/>
      <c r="G39" s="114"/>
      <c r="H39" s="114"/>
      <c r="I39" s="114"/>
      <c r="J39" s="114"/>
      <c r="K39" s="114"/>
      <c r="L39" s="114"/>
      <c r="M39" s="114"/>
      <c r="N39" s="114"/>
      <c r="O39"/>
    </row>
    <row r="40" spans="2:15">
      <c r="B40" s="114" t="s">
        <v>65</v>
      </c>
      <c r="C40" s="114"/>
      <c r="D40" s="114"/>
      <c r="E40" s="114"/>
      <c r="F40" s="114"/>
      <c r="G40" s="114"/>
      <c r="H40" s="114"/>
      <c r="I40" s="114"/>
      <c r="J40" s="114"/>
      <c r="K40" s="114"/>
      <c r="L40" s="114"/>
      <c r="M40" s="114"/>
      <c r="N40" s="114"/>
      <c r="O40"/>
    </row>
    <row r="41" spans="2:15">
      <c r="B41" s="4" t="s">
        <v>66</v>
      </c>
    </row>
    <row r="42" spans="2:15" customFormat="1" ht="13.5" thickBot="1">
      <c r="G42" s="56" t="s">
        <v>40</v>
      </c>
    </row>
    <row r="43" spans="2:15" customFormat="1" ht="13.5" thickBot="1">
      <c r="G43" s="140" t="s">
        <v>41</v>
      </c>
      <c r="H43" s="141"/>
      <c r="I43" s="141"/>
      <c r="J43" s="142"/>
    </row>
    <row r="44" spans="2:15" customFormat="1">
      <c r="B44" s="155"/>
      <c r="C44" s="155"/>
      <c r="D44" s="155"/>
      <c r="E44" s="158"/>
      <c r="G44" s="159" t="s">
        <v>42</v>
      </c>
      <c r="H44" s="155"/>
      <c r="I44" s="155"/>
      <c r="J44" s="160"/>
      <c r="K44" s="56"/>
      <c r="L44" s="140" t="s">
        <v>73</v>
      </c>
      <c r="M44" s="154"/>
    </row>
    <row r="45" spans="2:15" customFormat="1" ht="13.5" thickBot="1">
      <c r="B45" s="155"/>
      <c r="C45" s="155"/>
      <c r="D45" s="155"/>
      <c r="E45" s="158"/>
      <c r="G45" s="148" t="s">
        <v>43</v>
      </c>
      <c r="H45" s="149"/>
      <c r="I45" s="149"/>
      <c r="J45" s="150"/>
      <c r="L45" s="107" t="s">
        <v>74</v>
      </c>
      <c r="M45" s="108" t="s">
        <v>75</v>
      </c>
    </row>
    <row r="46" spans="2:15" customFormat="1">
      <c r="B46" s="57"/>
      <c r="C46" s="58"/>
      <c r="D46" s="58"/>
      <c r="E46" s="158"/>
      <c r="G46" s="135" t="s">
        <v>44</v>
      </c>
      <c r="H46" s="136"/>
      <c r="I46" s="137"/>
      <c r="J46" s="59" t="str">
        <f>IF(M8&lt;=D8,$L$45,$M$45)</f>
        <v>ＯＫ</v>
      </c>
    </row>
    <row r="47" spans="2:15" customFormat="1">
      <c r="B47" s="63"/>
      <c r="C47" s="60"/>
      <c r="D47" s="61"/>
      <c r="E47" s="16"/>
      <c r="G47" s="135" t="s">
        <v>45</v>
      </c>
      <c r="H47" s="136"/>
      <c r="I47" s="137"/>
      <c r="J47" s="59" t="str">
        <f t="shared" ref="J47:J57" si="4">IF(M9&lt;=D9,$L$45,$M$45)</f>
        <v>ＯＫ</v>
      </c>
    </row>
    <row r="48" spans="2:15" customFormat="1">
      <c r="B48" s="63"/>
      <c r="C48" s="60"/>
      <c r="D48" s="104"/>
      <c r="E48" s="16"/>
      <c r="G48" s="135" t="s">
        <v>46</v>
      </c>
      <c r="H48" s="136"/>
      <c r="I48" s="137"/>
      <c r="J48" s="59" t="str">
        <f t="shared" si="4"/>
        <v>ＯＫ</v>
      </c>
    </row>
    <row r="49" spans="2:11" customFormat="1">
      <c r="B49" s="63"/>
      <c r="C49" s="60"/>
      <c r="D49" s="61"/>
      <c r="E49" s="16"/>
      <c r="G49" s="151" t="s">
        <v>47</v>
      </c>
      <c r="H49" s="152"/>
      <c r="I49" s="153"/>
      <c r="J49" s="59" t="str">
        <f t="shared" si="4"/>
        <v>ＯＫ</v>
      </c>
      <c r="K49" s="56"/>
    </row>
    <row r="50" spans="2:11" customFormat="1">
      <c r="B50" s="57"/>
      <c r="C50" s="58"/>
      <c r="D50" s="58"/>
      <c r="E50" s="16"/>
      <c r="G50" s="135" t="s">
        <v>56</v>
      </c>
      <c r="H50" s="136"/>
      <c r="I50" s="137"/>
      <c r="J50" s="59" t="str">
        <f t="shared" si="4"/>
        <v>ＯＫ</v>
      </c>
    </row>
    <row r="51" spans="2:11" customFormat="1">
      <c r="B51" s="63"/>
      <c r="C51" s="60"/>
      <c r="D51" s="61"/>
      <c r="E51" s="16"/>
      <c r="G51" s="135" t="s">
        <v>57</v>
      </c>
      <c r="H51" s="136"/>
      <c r="I51" s="137"/>
      <c r="J51" s="59" t="str">
        <f t="shared" si="4"/>
        <v>ＯＫ</v>
      </c>
    </row>
    <row r="52" spans="2:11" customFormat="1">
      <c r="B52" s="63"/>
      <c r="C52" s="60"/>
      <c r="D52" s="104"/>
      <c r="E52" s="16"/>
      <c r="G52" s="135" t="s">
        <v>58</v>
      </c>
      <c r="H52" s="136"/>
      <c r="I52" s="137"/>
      <c r="J52" s="59" t="str">
        <f t="shared" si="4"/>
        <v>ＯＫ</v>
      </c>
    </row>
    <row r="53" spans="2:11" customFormat="1">
      <c r="B53" s="63"/>
      <c r="C53" s="60"/>
      <c r="D53" s="61"/>
      <c r="E53" s="16"/>
      <c r="G53" s="151" t="s">
        <v>59</v>
      </c>
      <c r="H53" s="152"/>
      <c r="I53" s="153"/>
      <c r="J53" s="59" t="str">
        <f t="shared" si="4"/>
        <v>ＯＫ</v>
      </c>
      <c r="K53" s="56"/>
    </row>
    <row r="54" spans="2:11" customFormat="1">
      <c r="B54" s="63"/>
      <c r="C54" s="60"/>
      <c r="D54" s="104"/>
      <c r="E54" s="16"/>
      <c r="G54" s="135" t="s">
        <v>60</v>
      </c>
      <c r="H54" s="136"/>
      <c r="I54" s="137"/>
      <c r="J54" s="59" t="str">
        <f t="shared" si="4"/>
        <v>ＯＫ</v>
      </c>
    </row>
    <row r="55" spans="2:11" customFormat="1">
      <c r="B55" s="63"/>
      <c r="C55" s="60"/>
      <c r="D55" s="61"/>
      <c r="E55" s="16"/>
      <c r="G55" s="151" t="s">
        <v>61</v>
      </c>
      <c r="H55" s="152"/>
      <c r="I55" s="153"/>
      <c r="J55" s="59" t="str">
        <f t="shared" si="4"/>
        <v>ＯＫ</v>
      </c>
      <c r="K55" s="56"/>
    </row>
    <row r="56" spans="2:11" customFormat="1">
      <c r="B56" s="63"/>
      <c r="C56" s="60"/>
      <c r="D56" s="104"/>
      <c r="E56" s="16"/>
      <c r="G56" s="135" t="s">
        <v>62</v>
      </c>
      <c r="H56" s="136"/>
      <c r="I56" s="137"/>
      <c r="J56" s="59" t="str">
        <f t="shared" si="4"/>
        <v>ＯＫ</v>
      </c>
    </row>
    <row r="57" spans="2:11" customFormat="1">
      <c r="B57" s="63"/>
      <c r="C57" s="60"/>
      <c r="D57" s="61"/>
      <c r="E57" s="16"/>
      <c r="G57" s="151" t="s">
        <v>63</v>
      </c>
      <c r="H57" s="152"/>
      <c r="I57" s="153"/>
      <c r="J57" s="59" t="str">
        <f t="shared" si="4"/>
        <v>ＯＫ</v>
      </c>
      <c r="K57" s="56"/>
    </row>
    <row r="58" spans="2:11" customFormat="1" ht="13.5" thickBot="1">
      <c r="B58" s="63"/>
      <c r="C58" s="60"/>
      <c r="D58" s="61"/>
      <c r="E58" s="16"/>
      <c r="G58" s="156" t="s">
        <v>68</v>
      </c>
      <c r="H58" s="157"/>
      <c r="I58" s="157"/>
      <c r="J58" s="62" t="str">
        <f>IF(COUNTIF(J46:J57,L45)=12,L45,M45)</f>
        <v>ＯＫ</v>
      </c>
    </row>
    <row r="59" spans="2:11" customFormat="1">
      <c r="B59" s="63"/>
      <c r="C59" s="60"/>
      <c r="D59" s="61"/>
      <c r="E59" s="16"/>
      <c r="G59" s="63"/>
      <c r="H59" s="63"/>
      <c r="I59" s="63"/>
      <c r="J59" s="63"/>
    </row>
    <row r="60" spans="2:11" customFormat="1">
      <c r="B60" s="63"/>
      <c r="C60" s="60"/>
      <c r="D60" s="61"/>
      <c r="E60" s="16"/>
      <c r="G60" s="63"/>
      <c r="H60" s="63"/>
      <c r="I60" s="63"/>
      <c r="J60" s="63"/>
    </row>
    <row r="61" spans="2:11" customFormat="1">
      <c r="B61" s="63"/>
      <c r="C61" s="60"/>
      <c r="D61" s="61"/>
      <c r="E61" s="16"/>
      <c r="G61" s="63"/>
      <c r="H61" s="63"/>
      <c r="I61" s="63"/>
      <c r="J61" s="63"/>
    </row>
    <row r="62" spans="2:11" customFormat="1">
      <c r="B62" s="63"/>
      <c r="C62" s="60"/>
      <c r="D62" s="61"/>
      <c r="E62" s="16"/>
      <c r="G62" s="63"/>
      <c r="H62" s="63"/>
      <c r="I62" s="63"/>
      <c r="J62" s="63"/>
    </row>
    <row r="63" spans="2:11" customFormat="1">
      <c r="B63" s="155"/>
      <c r="C63" s="155"/>
      <c r="D63" s="155"/>
      <c r="E63" s="16"/>
      <c r="G63" s="155"/>
      <c r="H63" s="155"/>
      <c r="I63" s="155"/>
      <c r="J63" s="63"/>
    </row>
    <row r="64" spans="2:11" customFormat="1">
      <c r="G64" t="s">
        <v>48</v>
      </c>
      <c r="J64" s="63"/>
    </row>
    <row r="65" spans="7:10" customFormat="1">
      <c r="G65" t="s">
        <v>49</v>
      </c>
      <c r="J65" s="63"/>
    </row>
    <row r="66" spans="7:10" customFormat="1">
      <c r="G66" s="155"/>
      <c r="H66" s="155"/>
      <c r="I66" s="155"/>
      <c r="J66" s="63"/>
    </row>
    <row r="67" spans="7:10">
      <c r="G67" s="155"/>
      <c r="H67" s="155"/>
      <c r="I67" s="155"/>
      <c r="J67" s="63"/>
    </row>
  </sheetData>
  <mergeCells count="51">
    <mergeCell ref="L44:M44"/>
    <mergeCell ref="B63:D63"/>
    <mergeCell ref="G63:I63"/>
    <mergeCell ref="G66:I66"/>
    <mergeCell ref="G67:I67"/>
    <mergeCell ref="G53:I53"/>
    <mergeCell ref="G54:I54"/>
    <mergeCell ref="G55:I55"/>
    <mergeCell ref="G56:I56"/>
    <mergeCell ref="G57:I57"/>
    <mergeCell ref="G58:I58"/>
    <mergeCell ref="G52:I52"/>
    <mergeCell ref="B44:D44"/>
    <mergeCell ref="E44:E46"/>
    <mergeCell ref="G44:J44"/>
    <mergeCell ref="B45:D45"/>
    <mergeCell ref="G45:J45"/>
    <mergeCell ref="G46:I46"/>
    <mergeCell ref="G47:I47"/>
    <mergeCell ref="G48:I48"/>
    <mergeCell ref="G49:I49"/>
    <mergeCell ref="G50:I50"/>
    <mergeCell ref="G51:I51"/>
    <mergeCell ref="O8:Q10"/>
    <mergeCell ref="B10:B11"/>
    <mergeCell ref="B12:B15"/>
    <mergeCell ref="B16:B17"/>
    <mergeCell ref="G43:J43"/>
    <mergeCell ref="B20:B21"/>
    <mergeCell ref="B22:B23"/>
    <mergeCell ref="B24:B25"/>
    <mergeCell ref="B26:B27"/>
    <mergeCell ref="B28:B29"/>
    <mergeCell ref="B30:B31"/>
    <mergeCell ref="B35:N35"/>
    <mergeCell ref="B36:N36"/>
    <mergeCell ref="B38:N38"/>
    <mergeCell ref="B39:N39"/>
    <mergeCell ref="B40:N40"/>
    <mergeCell ref="B18:B19"/>
    <mergeCell ref="K1:N1"/>
    <mergeCell ref="K2:N2"/>
    <mergeCell ref="K3:L3"/>
    <mergeCell ref="B6:C7"/>
    <mergeCell ref="D6:D7"/>
    <mergeCell ref="F6:F7"/>
    <mergeCell ref="G6:H6"/>
    <mergeCell ref="I6:J6"/>
    <mergeCell ref="K6:L6"/>
    <mergeCell ref="M6:N6"/>
    <mergeCell ref="B8:B9"/>
  </mergeCells>
  <phoneticPr fontId="3"/>
  <dataValidations count="9">
    <dataValidation type="custom" showInputMessage="1" showErrorMessage="1" sqref="I14:I15 K14:K15 K17 G17 I17 G14:G15" xr:uid="{A8347406-C5DD-425F-BF66-787AC22CC577}">
      <formula1>AND(ISNUMBER(G14),G14&gt;=0,G14&lt;=IF(ISNUMBER($D14),$D14,99999),IFERROR(LEFT(_xlfn.FORMULATEXT(G14),1),"")&lt;&gt;"=")</formula1>
    </dataValidation>
    <dataValidation type="custom" operator="greaterThanOrEqual" showInputMessage="1" showErrorMessage="1" sqref="D9 D11 D17 D14:D15" xr:uid="{D84C5FF6-FAFC-419D-98C3-0CCF5123B047}">
      <formula1>AND(ISNUMBER($D9),$D9&gt;=0,IFERROR(LEFT(_xlfn.FORMULATEXT($D9),1),"")&lt;&gt;"=")</formula1>
    </dataValidation>
    <dataValidation type="custom" showInputMessage="1" showErrorMessage="1" sqref="E8 E10 E16 E28 E12" xr:uid="{028399B9-4A09-4CB0-9DD3-D5EBC531127A}">
      <formula1>AND(ISNUMBER($E8),$E8&gt;=0,$E8&lt;=IF(ISNUMBER($D8),$D8,99999),IFERROR(LEFT(_xlfn.FORMULATEXT($E8),1),"")&lt;&gt;"=")</formula1>
    </dataValidation>
    <dataValidation type="custom" operator="greaterThanOrEqual" allowBlank="1" showInputMessage="1" showErrorMessage="1" sqref="K29 K21 K23 K25 K27" xr:uid="{2F95CC87-57AD-442D-9AE7-554A1191E07D}">
      <formula1>AND(ISNUMBER($K21),$K21&gt;=0,IFERROR(LEFT(_xlfn.FORMULATEXT($K21),1),"")&lt;&gt;"=")</formula1>
    </dataValidation>
    <dataValidation type="custom" operator="greaterThanOrEqual" allowBlank="1" showInputMessage="1" showErrorMessage="1" sqref="I29 I21 I23 I25 I27" xr:uid="{F9A5C1B6-E4AD-403C-B224-D2059410D266}">
      <formula1>AND(ISNUMBER($I21),$I21&gt;=0,IFERROR(LEFT(_xlfn.FORMULATEXT($I21),1),"")&lt;&gt;"=")</formula1>
    </dataValidation>
    <dataValidation type="custom" operator="greaterThanOrEqual" allowBlank="1" showInputMessage="1" showErrorMessage="1" sqref="G29 G21 G23 G25 G27" xr:uid="{34B1A536-8E10-44C2-837B-589C8BE10475}">
      <formula1>AND(ISNUMBER($G21),$G21&gt;=0,IFERROR(LEFT(_xlfn.FORMULATEXT($G21),1),"")&lt;&gt;"=")</formula1>
    </dataValidation>
    <dataValidation type="custom" showInputMessage="1" showErrorMessage="1" sqref="G28 I28 K28" xr:uid="{0FE71884-A5F5-49FD-B465-0C498214C7C6}">
      <formula1>AND(ISNUMBER(G28),G28&gt;=0,G28&lt;=IF(AND(ISNUMBER($D$28),ISNUMBER($E$28)),$D$28-$E$28,99999),IFERROR(LEFT(_xlfn.FORMULATEXT(G28),1),"")&lt;&gt;"=")</formula1>
    </dataValidation>
    <dataValidation type="custom" showInputMessage="1" showErrorMessage="1" sqref="K8:K12 G16 G8:G12 I16 K16 I8:I12" xr:uid="{818698EC-1B96-43B3-8504-456491545E45}">
      <formula1>AND(ISNUMBER(G8),G8&gt;=0,G8&lt;=$F8,IFERROR(LEFT(_xlfn.FORMULATEXT(G8),1),"")&lt;&gt;"=")</formula1>
    </dataValidation>
    <dataValidation type="custom" operator="greaterThanOrEqual" showInputMessage="1" showErrorMessage="1" sqref="D28 D16 D8 D10 D12" xr:uid="{E693AE98-C10A-40EF-9212-026E1E0B14CC}">
      <formula1>AND(ISNUMBER($D8),$D8&gt;=IF(ISNUMBER($E8),$E8,0),IFERROR(LEFT(_xlfn.FORMULATEXT($D8),1),"")&lt;&gt;"=")</formula1>
    </dataValidation>
  </dataValidations>
  <pageMargins left="0.45" right="0.23" top="0.71" bottom="0.2" header="0.51181102362204722" footer="0.3"/>
  <pageSetup paperSize="9" scale="71" orientation="portrait" r:id="rId1"/>
  <headerFooter alignWithMargins="0">
    <oddHeader>&amp;L&amp;12様式１</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実施状況</vt:lpstr>
      <vt:lpstr>実施状況!Print_Area</vt:lpstr>
      <vt:lpstr>表紙!Print_Area</vt:lpstr>
    </vt:vector>
  </TitlesOfParts>
  <Manager/>
  <Company>文部科学省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y-naka</dc:creator>
  <cp:keywords/>
  <dc:description/>
  <cp:lastModifiedBy>前田ひかり</cp:lastModifiedBy>
  <cp:revision/>
  <cp:lastPrinted>2026-06-08T09:20:24Z</cp:lastPrinted>
  <dcterms:created xsi:type="dcterms:W3CDTF">2007-06-29T06:57:17Z</dcterms:created>
  <dcterms:modified xsi:type="dcterms:W3CDTF">2026-06-30T06:57:02Z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2025-06-02T06:53:02Z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c618572b-b076-4c23-ac35-9e7d84752211</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