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<sst xmlns="http://schemas.openxmlformats.org/spreadsheetml/2006/main" count="867" uniqueCount="867">
  <si>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</si>
  <si>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宝陽病院</t>
  </si>
  <si>
    <t>〒028-3111　花巻市石鳥谷町新堀第１５地割２３番</t>
  </si>
  <si>
    <t>病棟の建築時期と構造</t>
  </si>
  <si>
    <t>建物情報＼病棟名</t>
  </si>
  <si>
    <t>2西病棟</t>
  </si>
  <si>
    <t>2東病棟</t>
  </si>
  <si>
    <t>3西病棟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</si>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</sst>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0</v>
      </c>
      <c r="N106" s="221">
        <v>56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52</v>
      </c>
      <c r="M107" s="146">
        <v>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45</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45</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45</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100</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105</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114</v>
      </c>
      <c r="F131" s="305"/>
      <c r="G131" s="305"/>
      <c r="H131" s="306"/>
      <c r="I131" s="345"/>
      <c r="J131" s="67"/>
      <c r="K131" s="68"/>
      <c r="L131" s="66">
        <v>52</v>
      </c>
      <c r="M131" s="179">
        <v>45</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15</v>
      </c>
      <c r="M186" s="181">
        <v>13</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0</v>
      </c>
      <c r="N188" s="229">
        <v>5</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9</v>
      </c>
      <c r="M190" s="181">
        <v>13</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1</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6</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371</v>
      </c>
      <c r="M314" s="289">
        <v>93</v>
      </c>
      <c r="N314" s="193">
        <v>118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201</v>
      </c>
      <c r="M315" s="181">
        <v>93</v>
      </c>
      <c r="N315" s="292">
        <v>85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170</v>
      </c>
      <c r="M316" s="181">
        <v>0</v>
      </c>
      <c r="N316" s="181">
        <v>33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15876</v>
      </c>
      <c r="M318" s="181">
        <v>14737</v>
      </c>
      <c r="N318" s="181">
        <v>18126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380</v>
      </c>
      <c r="M319" s="181">
        <v>94</v>
      </c>
      <c r="N319" s="181">
        <v>120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371</v>
      </c>
      <c r="M327" s="181">
        <v>93</v>
      </c>
      <c r="N327" s="181">
        <v>118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24</v>
      </c>
      <c r="M328" s="181">
        <v>91</v>
      </c>
      <c r="N328" s="181">
        <v>68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72</v>
      </c>
      <c r="M329" s="181">
        <v>0</v>
      </c>
      <c r="N329" s="181">
        <v>25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177</v>
      </c>
      <c r="M330" s="181">
        <v>2</v>
      </c>
      <c r="N330" s="181">
        <v>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98</v>
      </c>
      <c r="M331" s="181">
        <v>0</v>
      </c>
      <c r="N331" s="181">
        <v>18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380</v>
      </c>
      <c r="M335" s="181">
        <v>94</v>
      </c>
      <c r="N335" s="181">
        <v>120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143</v>
      </c>
      <c r="M336" s="181">
        <v>11</v>
      </c>
      <c r="N336" s="181">
        <v>27</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49</v>
      </c>
      <c r="M337" s="181">
        <v>6</v>
      </c>
      <c r="N337" s="181">
        <v>24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17</v>
      </c>
      <c r="M338" s="181">
        <v>7</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7</v>
      </c>
      <c r="M339" s="181">
        <v>5</v>
      </c>
      <c r="N339" s="181">
        <v>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60</v>
      </c>
      <c r="M340" s="181">
        <v>11</v>
      </c>
      <c r="N340" s="181">
        <v>15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104</v>
      </c>
      <c r="M343" s="181">
        <v>54</v>
      </c>
      <c r="N343" s="181">
        <v>49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237</v>
      </c>
      <c r="M352" s="181">
        <v>83</v>
      </c>
      <c r="N352" s="229">
        <v>93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233</v>
      </c>
      <c r="M353" s="181">
        <v>83</v>
      </c>
      <c r="N353" s="229">
        <v>92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0</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794</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107</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576</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113</v>
      </c>
      <c r="D411" s="316"/>
      <c r="E411" s="316"/>
      <c r="F411" s="316"/>
      <c r="G411" s="316"/>
      <c r="H411" s="317"/>
      <c r="I411" s="355"/>
      <c r="J411" s="148" t="str">
        <f t="shared" si="63"/>
        <v>未確認</v>
      </c>
      <c r="K411" s="238" t="str">
        <f t="shared" si="64"/>
        <v>※</v>
      </c>
      <c r="L411" s="241">
        <v>0</v>
      </c>
      <c r="M411" s="185">
        <v>0</v>
      </c>
      <c r="N411" s="185">
        <v>688</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10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21</v>
      </c>
      <c r="M471" s="185">
        <v>0</v>
      </c>
      <c r="N471" s="185">
        <v>15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v>
      </c>
      <c r="M479" s="185">
        <v>33</v>
      </c>
      <c r="N479" s="234">
        <v>32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v>
      </c>
      <c r="M480" s="185">
        <v>1</v>
      </c>
      <c r="N480" s="234">
        <v>8</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15</v>
      </c>
      <c r="M487" s="185">
        <v>31</v>
      </c>
      <c r="N487" s="234">
        <v>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1</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593</v>
      </c>
      <c r="M548" s="185">
        <v>495</v>
      </c>
      <c r="N548" s="234">
        <v>392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53</v>
      </c>
      <c r="M638" s="185">
        <v>16</v>
      </c>
      <c r="N638" s="234">
        <v>20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422</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34</v>
      </c>
      <c r="M647" s="185">
        <v>14</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2</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0</v>
      </c>
      <c r="N658" s="234">
        <v>41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252</v>
      </c>
      <c r="M659" s="185">
        <v>0</v>
      </c>
      <c r="N659" s="234">
        <v>113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269</v>
      </c>
      <c r="M660" s="185">
        <v>0</v>
      </c>
      <c r="N660" s="234">
        <v>253</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v>0</v>
      </c>
      <c r="N662" s="234">
        <v>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105</v>
      </c>
      <c r="M664" s="185">
        <v>196</v>
      </c>
      <c r="N664" s="234">
        <v>46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24</v>
      </c>
      <c r="M665" s="185">
        <v>4</v>
      </c>
      <c r="N665" s="234">
        <v>19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472</v>
      </c>
      <c r="M673" s="185">
        <v>464</v>
      </c>
      <c r="N673" s="234">
        <v>530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77</v>
      </c>
      <c r="M675" s="185">
        <v>89</v>
      </c>
      <c r="N675" s="234">
        <v>271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344</v>
      </c>
      <c r="M676" s="185">
        <v>286</v>
      </c>
      <c r="N676" s="234">
        <v>206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42</v>
      </c>
      <c r="M677" s="185">
        <v>75</v>
      </c>
      <c r="N677" s="234">
        <v>47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v>
      </c>
      <c r="M678" s="185">
        <v>14</v>
      </c>
      <c r="N678" s="234">
        <v>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93</v>
      </c>
      <c r="M683" s="185">
        <v>6</v>
      </c>
      <c r="N683" s="234">
        <v>11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237</v>
      </c>
      <c r="M697" s="279">
        <v>83</v>
      </c>
      <c r="N697" s="280">
        <v>93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67</v>
      </c>
      <c r="M721" s="185">
        <v>448</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3</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547</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v>
      </c>
      <c r="M733" s="185">
        <v>0</v>
      </c>
      <c r="N733" s="234">
        <v>68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