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8-1県HP掲載用（起案準備）\公表用データ\"/>
    </mc:Choice>
  </mc:AlternateContent>
  <xr:revisionPtr revIDLastSave="0" documentId="13_ncr:1_{F798373D-C90C-4C45-937D-C23B699A4195}" xr6:coauthVersionLast="47" xr6:coauthVersionMax="47" xr10:uidLastSave="{00000000-0000-0000-0000-000000000000}"/>
  <bookViews>
    <workbookView xWindow="-108" yWindow="-108" windowWidth="23256" windowHeight="12456"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G35" i="10" l="1"/>
  <c r="BG34" i="10"/>
  <c r="AO37" i="10"/>
  <c r="AO36" i="10"/>
  <c r="AO35"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E39" i="10"/>
  <c r="AM39" i="10"/>
  <c r="U39" i="10"/>
  <c r="C39" i="10"/>
  <c r="CO38" i="10"/>
  <c r="BE38" i="10"/>
  <c r="AM38" i="10"/>
  <c r="U38" i="10"/>
  <c r="C38" i="10"/>
  <c r="CO37" i="10"/>
  <c r="BE37" i="10"/>
  <c r="U37" i="10"/>
  <c r="C37" i="10"/>
  <c r="CO36" i="10"/>
  <c r="BE36" i="10"/>
  <c r="C36" i="10"/>
  <c r="BW35" i="10"/>
  <c r="BW36" i="10" s="1"/>
  <c r="BW37" i="10" s="1"/>
  <c r="BW38" i="10" s="1"/>
  <c r="BW39" i="10" s="1"/>
  <c r="C35" i="10"/>
  <c r="CO34" i="10"/>
  <c r="CO35" i="10" s="1"/>
  <c r="BW34" i="10"/>
  <c r="C34" i="10"/>
  <c r="U34"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5" i="10" l="1"/>
  <c r="U36" i="10" s="1"/>
  <c r="AM34" i="10"/>
  <c r="AM35" i="10" s="1"/>
  <c r="AM36" i="10" s="1"/>
  <c r="AM37" i="10" s="1"/>
  <c r="BE34" i="10" l="1"/>
  <c r="BE35" i="10" s="1"/>
</calcChain>
</file>

<file path=xl/sharedStrings.xml><?xml version="1.0" encoding="utf-8"?>
<sst xmlns="http://schemas.openxmlformats.org/spreadsheetml/2006/main" count="1098" uniqueCount="568">
  <si>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</si>
  <si>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</si>
  <si>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</si>
  <si>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</si>
  <si>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</si>
  <si>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</si>
  <si>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</si>
  <si>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</si>
  <si>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</si>
  <si>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</si>
  <si>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</si>
  <si>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</si>
  <si>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</si>
  <si>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</si>
  <si>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</si>
  <si>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</si>
  <si>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</si>
  <si>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</si>
  <si>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</si>
  <si>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</si>
  <si>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</si>
  <si>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</si>
  <si>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</si>
  <si>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</si>
  <si>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</si>
  <si>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</si>
  <si>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</si>
  <si>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</si>
  <si>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</si>
  <si>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</si>
  <si>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</si>
  <si>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</si>
  <si>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</si>
  <si>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</si>
  <si>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</si>
  <si>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</si>
  <si>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</si>
  <si>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</si>
  <si>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</si>
  <si>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</si>
  <si>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</si>
  <si>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</si>
  <si>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</si>
  <si>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</si>
  <si>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</si>
  <si>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</si>
  <si>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</si>
  <si>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</si>
  <si>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</si>
  <si>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</si>
  <si>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</si>
  <si>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</si>
  <si>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</si>
  <si>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</si>
  <si>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</si>
  <si>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</si>
  <si>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</si>
  <si>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</si>
  <si>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</si>
  <si>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</si>
  <si>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</si>
  <si>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</si>
  <si>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</si>
  <si>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</si>
  <si>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</si>
  <si>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</si>
  <si>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</si>
  <si>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</si>
  <si>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</si>
  <si>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</si>
  <si>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</si>
  <si>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</si>
  <si>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</si>
  <si>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</si>
  <si>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</si>
  <si>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</si>
  <si>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</si>
  <si>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</si>
  <si>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</si>
  <si>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</si>
  <si>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</si>
  <si>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Ⅳ－１</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</si>
  <si>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</si>
  <si>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</si>
  <si>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</si>
  <si>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</si>
  <si>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</si>
  <si>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</si>
  <si>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</si>
  <si>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</si>
  <si>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</si>
  <si>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</si>
  <si>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</si>
  <si>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</si>
  <si>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洋野町</t>
    <phoneticPr fontId="5"/>
  </si>
  <si>
    <t>地方交付税種地</t>
    <rPh sb="0" eb="2">
      <t>チホウ</t>
    </rPh>
    <rPh sb="2" eb="5">
      <t>コウフゼイ</t>
    </rPh>
    <rPh sb="5" eb="6">
      <t>シュ</t>
    </rPh>
    <rPh sb="6" eb="7">
      <t>チ</t>
    </rPh>
    <phoneticPr fontId="5"/>
  </si>
  <si>
    <t>2-2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</si>
  <si>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</si>
  <si>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</si>
  <si>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</si>
  <si>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</si>
  <si>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</si>
  <si>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</si>
  <si>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</si>
  <si>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</si>
  <si>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</si>
  <si>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</si>
  <si>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</si>
  <si>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</si>
  <si>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</si>
  <si>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</si>
  <si>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</si>
  <si>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</si>
  <si>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</si>
  <si>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</si>
  <si>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</si>
  <si>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</si>
  <si>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</si>
  <si>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-9.6</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</si>
  <si>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</si>
  <si>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</si>
  <si>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</si>
  <si>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</si>
  <si>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</si>
  <si>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</si>
  <si>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</si>
  <si>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</si>
  <si>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</si>
  <si>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</si>
  <si>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</si>
  <si>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</si>
  <si>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</si>
  <si>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</si>
  <si>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</si>
  <si>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</si>
  <si>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</si>
  <si>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</si>
  <si>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</si>
  <si>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</si>
  <si>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</si>
  <si>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</si>
  <si>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-2.1</t>
    <phoneticPr fontId="5"/>
  </si>
  <si>
    <t>基準財政需要額</t>
    <phoneticPr fontId="25"/>
  </si>
  <si>
    <t>うち日本人(％)</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</si>
  <si>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</si>
  <si>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</si>
  <si>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</si>
  <si>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</si>
  <si>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</si>
  <si>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</si>
  <si>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</si>
  <si>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</si>
  <si>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</si>
  <si>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</si>
  <si>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</si>
  <si>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</si>
  <si>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</si>
  <si>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</si>
  <si>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</si>
  <si>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</si>
  <si>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</si>
  <si>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</si>
  <si>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</si>
  <si>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</si>
  <si>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</si>
  <si>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</si>
  <si>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</si>
  <si>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</si>
  <si>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</si>
  <si>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</si>
  <si>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</si>
  <si>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</si>
  <si>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</si>
  <si>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</si>
  <si>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</si>
  <si>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</si>
  <si>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</si>
  <si>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</si>
  <si>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</si>
  <si>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</si>
  <si>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</si>
  <si>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</si>
  <si>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</si>
  <si>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</si>
  <si>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</si>
  <si>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</si>
  <si>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</si>
  <si>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</si>
  <si>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</si>
  <si>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</si>
  <si>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</si>
  <si>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</si>
  <si>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</si>
  <si>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</si>
  <si>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</si>
  <si>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</si>
  <si>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</si>
  <si>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</si>
  <si>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</si>
  <si>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</si>
  <si>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</si>
  <si>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</si>
  <si>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</si>
  <si>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岩手県洋野町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</si>
  <si>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</si>
  <si>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</si>
  <si>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</si>
  <si>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</si>
  <si>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</si>
  <si>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</si>
  <si>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</si>
  <si>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</si>
  <si>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</si>
  <si>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</si>
  <si>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</si>
  <si>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</si>
  <si>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</si>
  <si>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</si>
  <si>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</si>
  <si>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</si>
  <si>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</si>
  <si>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</si>
  <si>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</si>
  <si>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</si>
  <si>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</si>
  <si>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</si>
  <si>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</si>
  <si>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</si>
  <si>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</si>
  <si>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</si>
  <si>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</si>
  <si>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</si>
  <si>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</si>
  <si>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</si>
  <si>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</si>
  <si>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</si>
  <si>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</si>
  <si>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</si>
  <si>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</si>
  <si>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</si>
  <si>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</si>
  <si>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</si>
  <si>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</si>
  <si>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</si>
  <si>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</si>
  <si>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</si>
  <si>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</si>
  <si>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</si>
  <si>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</si>
  <si>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</si>
  <si>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</si>
  <si>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</si>
  <si>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</si>
  <si>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</si>
  <si>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</si>
  <si>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</si>
  <si>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</si>
  <si>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</si>
  <si>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</si>
  <si>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</si>
  <si>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</si>
  <si>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</si>
  <si>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</si>
  <si>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</si>
  <si>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</si>
  <si>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</si>
  <si>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</si>
  <si>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</si>
  <si>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</si>
  <si>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</si>
  <si>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</si>
  <si>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</si>
  <si>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</si>
  <si>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</si>
  <si>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</si>
  <si>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</si>
  <si>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</si>
  <si>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</si>
  <si>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</si>
  <si>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</si>
  <si>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</si>
  <si>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</si>
  <si>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</si>
  <si>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</si>
  <si>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</si>
  <si>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</si>
  <si>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</si>
  <si>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</si>
  <si>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</si>
  <si>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</si>
  <si>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</si>
  <si>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</si>
  <si>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</si>
  <si>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</si>
  <si>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</si>
  <si>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</si>
  <si>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</si>
  <si>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</si>
  <si>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</si>
  <si>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</si>
  <si>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</si>
  <si>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</si>
  <si>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</si>
  <si>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</si>
  <si>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</si>
  <si>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</si>
  <si>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</si>
  <si>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</si>
  <si>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</si>
  <si>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</si>
  <si>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</si>
  <si>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</si>
  <si>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</si>
  <si>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</si>
  <si>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</si>
  <si>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</si>
  <si>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</si>
  <si>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</si>
  <si>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</si>
  <si>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</si>
  <si>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</si>
  <si>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</si>
  <si>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</si>
  <si>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病院</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</si>
  <si>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</si>
  <si>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</si>
  <si>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</si>
  <si>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</si>
  <si>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</si>
  <si>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</si>
  <si>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</si>
  <si>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介護サービス</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</si>
  <si>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</si>
  <si>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</si>
  <si>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</si>
  <si>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</si>
  <si>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</si>
  <si>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</si>
  <si>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</si>
  <si>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</si>
  <si>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</si>
  <si>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</si>
  <si>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</si>
  <si>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</si>
  <si>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</si>
  <si>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</si>
  <si>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</si>
  <si>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</si>
  <si>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</si>
  <si>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</si>
  <si>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</si>
  <si>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</si>
  <si>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</si>
  <si>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</si>
  <si>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岩手県洋野町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</si>
  <si>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</si>
  <si>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</si>
  <si>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</si>
  <si>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</si>
  <si>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</si>
  <si>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</si>
  <si>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</si>
  <si>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</si>
  <si>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</si>
  <si>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</si>
  <si>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</si>
  <si>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</si>
  <si>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</si>
  <si>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</si>
  <si>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</si>
  <si>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</si>
  <si>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</si>
  <si>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</si>
  <si>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</si>
  <si>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</si>
  <si>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</si>
  <si>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</si>
  <si>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</si>
  <si>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</si>
  <si>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</si>
  <si>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</si>
  <si>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</si>
  <si>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</si>
  <si>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</si>
  <si>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</si>
  <si>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</si>
  <si>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</si>
  <si>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国民健康保険特別会計</t>
    <phoneticPr fontId="5"/>
  </si>
  <si>
    <t>国民健康保険診療施設特別会計</t>
    <phoneticPr fontId="5"/>
  </si>
  <si>
    <t>後期高齢者医療特別会計</t>
    <phoneticPr fontId="5"/>
  </si>
  <si>
    <t>国民健康保険種市病院事業会計</t>
    <phoneticPr fontId="5"/>
  </si>
  <si>
    <t>法適用企業</t>
    <phoneticPr fontId="5"/>
  </si>
  <si>
    <t>水道事業会計</t>
    <phoneticPr fontId="5"/>
  </si>
  <si>
    <t>公共下水道事業特別会計</t>
    <phoneticPr fontId="5"/>
  </si>
  <si>
    <t>農業集落排水事業特別会計</t>
    <phoneticPr fontId="5"/>
  </si>
  <si>
    <t>魚市場事業特別会計</t>
    <phoneticPr fontId="5"/>
  </si>
  <si>
    <t>法非適用企業</t>
    <phoneticPr fontId="5"/>
  </si>
  <si>
    <t>生活排水処理事業特別会計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</si>
  <si>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</si>
  <si>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</si>
  <si>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</si>
  <si>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</si>
  <si>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</si>
  <si>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</si>
  <si>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</si>
  <si>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</si>
  <si>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</si>
  <si>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</si>
  <si>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</si>
  <si>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</si>
  <si>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</si>
  <si>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</si>
  <si>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</si>
  <si>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</si>
  <si>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</si>
  <si>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</si>
  <si>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</si>
  <si>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</si>
  <si>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</si>
  <si>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</si>
  <si>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</si>
  <si>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</si>
  <si>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</si>
  <si>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</si>
  <si>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</si>
  <si>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</si>
  <si>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</si>
  <si>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</si>
  <si>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</si>
  <si>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</si>
  <si>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</si>
  <si>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</si>
  <si>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</si>
  <si>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</si>
  <si>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</si>
  <si>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</si>
  <si>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</si>
  <si>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</si>
  <si>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</si>
  <si>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</si>
  <si>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</si>
  <si>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</si>
  <si>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</si>
  <si>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</si>
  <si>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</si>
  <si>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</si>
  <si>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</si>
  <si>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</si>
  <si>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</si>
  <si>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下水道事業会計</t>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</si>
  <si>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</si>
  <si>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</si>
  <si>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</si>
  <si>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</si>
  <si>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</si>
  <si>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</si>
  <si>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</si>
  <si>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</si>
  <si>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</si>
  <si>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</si>
  <si>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</si>
  <si>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</si>
  <si>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</si>
  <si>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</si>
  <si>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</si>
  <si>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</si>
  <si>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</si>
  <si>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</si>
  <si>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</si>
  <si>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</si>
  <si>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</si>
  <si>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</si>
  <si>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</si>
  <si>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</si>
  <si>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</si>
  <si>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</si>
  <si>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</si>
  <si>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</si>
  <si>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</si>
  <si>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</si>
  <si>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</si>
  <si>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</si>
  <si>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</si>
  <si>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</si>
  <si>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</si>
  <si>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</si>
  <si>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</si>
  <si>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</si>
  <si>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</si>
  <si>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</si>
  <si>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</si>
  <si>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</si>
  <si>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</si>
  <si>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</si>
  <si>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</si>
  <si>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</si>
  <si>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</si>
  <si>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</si>
  <si>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</si>
  <si>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</si>
  <si>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</si>
  <si>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</si>
  <si>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</si>
  <si>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</si>
  <si>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</si>
  <si>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</si>
  <si>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</si>
  <si>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</si>
  <si>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</si>
  <si>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</si>
  <si>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</si>
  <si>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</si>
  <si>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</si>
  <si>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</si>
  <si>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</si>
  <si>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</si>
  <si>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</si>
  <si>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</si>
  <si>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</si>
  <si>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</si>
  <si>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</si>
  <si>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</si>
  <si>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</si>
  <si>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</si>
  <si>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</si>
  <si>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</si>
  <si>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</si>
  <si>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</si>
  <si>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</si>
  <si>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</si>
  <si>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</si>
  <si>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</si>
  <si>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</si>
  <si>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</si>
  <si>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2.85</t>
  </si>
  <si>
    <t>▲ 3.22</t>
  </si>
  <si>
    <t>▲ 5.94</t>
  </si>
  <si>
    <t>国民健康保険種市病院事業会計</t>
  </si>
  <si>
    <t>水道事業会計</t>
  </si>
  <si>
    <t>公共下水道事業特別会計</t>
  </si>
  <si>
    <t>国民健康保険特別会計</t>
  </si>
  <si>
    <t>農業集落排水事業特別会計</t>
  </si>
  <si>
    <t>国民健康保険診療施設特別会計</t>
  </si>
  <si>
    <t>生活排水処理事業特別会計</t>
  </si>
  <si>
    <t>後期高齢者医療特別会計</t>
  </si>
  <si>
    <t>その他会計（赤字）</t>
  </si>
  <si>
    <t>その他会計（黒字）</t>
  </si>
  <si>
    <t>R02</t>
    <phoneticPr fontId="5"/>
  </si>
  <si>
    <t>R03</t>
    <phoneticPr fontId="5"/>
  </si>
  <si>
    <t>R04</t>
    <phoneticPr fontId="5"/>
  </si>
  <si>
    <t>R05</t>
    <phoneticPr fontId="5"/>
  </si>
  <si>
    <t>R06</t>
    <phoneticPr fontId="5"/>
  </si>
  <si>
    <t>一般会計</t>
    <phoneticPr fontId="2"/>
  </si>
  <si>
    <t>-</t>
    <phoneticPr fontId="38"/>
  </si>
  <si>
    <t>久慈広域連合（一般会計）</t>
  </si>
  <si>
    <t>久慈広域連合（特別会計）</t>
  </si>
  <si>
    <t>岩手県市町村総合事務組合（一般会計）</t>
  </si>
  <si>
    <t>岩手県市町村総合事務組合（特別会計）</t>
  </si>
  <si>
    <t>岩手県後期高齢者医療広域連合（一般会計）</t>
  </si>
  <si>
    <t>岩手県後期高齢者医療広域連合（特別会計）</t>
  </si>
  <si>
    <t>一般社団法人　大野畜産公社</t>
  </si>
  <si>
    <t>一般社団法人　大野ふるさと公社</t>
  </si>
  <si>
    <t>-</t>
    <phoneticPr fontId="2"/>
  </si>
  <si>
    <t>合併振興基金</t>
    <rPh sb="0" eb="6">
      <t>ガッペイシンコウキキン</t>
    </rPh>
    <phoneticPr fontId="5"/>
  </si>
  <si>
    <t>福祉基金</t>
    <rPh sb="0" eb="4">
      <t>フクシキキン</t>
    </rPh>
    <phoneticPr fontId="38"/>
  </si>
  <si>
    <t>ふるさと創生基金</t>
    <rPh sb="4" eb="8">
      <t>ソウセイキキン</t>
    </rPh>
    <phoneticPr fontId="38"/>
  </si>
  <si>
    <t>公共施設等整備基金</t>
    <rPh sb="0" eb="5">
      <t>コウキョウシセツトウ</t>
    </rPh>
    <rPh sb="5" eb="9">
      <t>セイビキキン</t>
    </rPh>
    <phoneticPr fontId="38"/>
  </si>
  <si>
    <t>農山漁村地域活性化基金</t>
    <rPh sb="0" eb="4">
      <t>ノウサンギョソン</t>
    </rPh>
    <rPh sb="4" eb="11">
      <t>チイキカッセイカキキン</t>
    </rPh>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</si>
</sst>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9"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125418</c:v>
                </c:pt>
                <c:pt idx="1">
                  <c:v>74568</c:v>
                </c:pt>
                <c:pt idx="2">
                  <c:v>73693</c:v>
                </c:pt>
                <c:pt idx="3">
                  <c:v>79401</c:v>
                </c:pt>
                <c:pt idx="4">
                  <c:v>87379</c:v>
                </c:pt>
              </c:numCache>
            </c:numRef>
          </c:val>
          <c:smooth val="0"/>
          <c:extLst>
            <c:ext xmlns:c16="http://schemas.microsoft.com/office/drawing/2014/chart" uri="{C3380CC4-5D6E-409C-BE32-E72D297353CC}">
              <c16:uniqueId val="{00000000-12E9-4928-A68C-0FC2DEEE2BEB}"/>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69326</c:v>
                </c:pt>
                <c:pt idx="1">
                  <c:v>80439</c:v>
                </c:pt>
                <c:pt idx="2">
                  <c:v>58237</c:v>
                </c:pt>
                <c:pt idx="3">
                  <c:v>60465</c:v>
                </c:pt>
                <c:pt idx="4">
                  <c:v>71190</c:v>
                </c:pt>
              </c:numCache>
            </c:numRef>
          </c:val>
          <c:smooth val="0"/>
          <c:extLst>
            <c:ext xmlns:c16="http://schemas.microsoft.com/office/drawing/2014/chart" uri="{C3380CC4-5D6E-409C-BE32-E72D297353CC}">
              <c16:uniqueId val="{00000001-12E9-4928-A68C-0FC2DEEE2BEB}"/>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6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7.37</c:v>
                </c:pt>
                <c:pt idx="1">
                  <c:v>7.97</c:v>
                </c:pt>
                <c:pt idx="2">
                  <c:v>1.01</c:v>
                </c:pt>
                <c:pt idx="3">
                  <c:v>0.46</c:v>
                </c:pt>
                <c:pt idx="4">
                  <c:v>1.75</c:v>
                </c:pt>
              </c:numCache>
            </c:numRef>
          </c:val>
          <c:extLst>
            <c:ext xmlns:c16="http://schemas.microsoft.com/office/drawing/2014/chart" uri="{C3380CC4-5D6E-409C-BE32-E72D297353CC}">
              <c16:uniqueId val="{00000000-1BF1-4895-91F1-F0B14A85C406}"/>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32.57</c:v>
                </c:pt>
                <c:pt idx="1">
                  <c:v>35.369999999999997</c:v>
                </c:pt>
                <c:pt idx="2">
                  <c:v>40.98</c:v>
                </c:pt>
                <c:pt idx="3">
                  <c:v>38.43</c:v>
                </c:pt>
                <c:pt idx="4">
                  <c:v>30.82</c:v>
                </c:pt>
              </c:numCache>
            </c:numRef>
          </c:val>
          <c:extLst>
            <c:ext xmlns:c16="http://schemas.microsoft.com/office/drawing/2014/chart" uri="{C3380CC4-5D6E-409C-BE32-E72D297353CC}">
              <c16:uniqueId val="{00000001-1BF1-4895-91F1-F0B14A85C406}"/>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6.95</c:v>
                </c:pt>
                <c:pt idx="1">
                  <c:v>4.6399999999999997</c:v>
                </c:pt>
                <c:pt idx="2">
                  <c:v>-2.85</c:v>
                </c:pt>
                <c:pt idx="3">
                  <c:v>-3.22</c:v>
                </c:pt>
                <c:pt idx="4">
                  <c:v>-5.94</c:v>
                </c:pt>
              </c:numCache>
            </c:numRef>
          </c:val>
          <c:smooth val="0"/>
          <c:extLst>
            <c:ext xmlns:c16="http://schemas.microsoft.com/office/drawing/2014/chart" uri="{C3380CC4-5D6E-409C-BE32-E72D297353CC}">
              <c16:uniqueId val="{00000002-1BF1-4895-91F1-F0B14A85C406}"/>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7.38</c:v>
                </c:pt>
                <c:pt idx="2">
                  <c:v>#N/A</c:v>
                </c:pt>
                <c:pt idx="3">
                  <c:v>7.96</c:v>
                </c:pt>
                <c:pt idx="4">
                  <c:v>#N/A</c:v>
                </c:pt>
                <c:pt idx="5">
                  <c:v>1</c:v>
                </c:pt>
                <c:pt idx="6">
                  <c:v>#N/A</c:v>
                </c:pt>
                <c:pt idx="7">
                  <c:v>0.46</c:v>
                </c:pt>
                <c:pt idx="8">
                  <c:v>#N/A</c:v>
                </c:pt>
                <c:pt idx="9">
                  <c:v>0</c:v>
                </c:pt>
              </c:numCache>
            </c:numRef>
          </c:val>
          <c:extLst>
            <c:ext xmlns:c16="http://schemas.microsoft.com/office/drawing/2014/chart" uri="{C3380CC4-5D6E-409C-BE32-E72D297353CC}">
              <c16:uniqueId val="{00000000-A67B-452B-BE3F-80DEA6AD2B68}"/>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A67B-452B-BE3F-80DEA6AD2B68}"/>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2-A67B-452B-BE3F-80DEA6AD2B68}"/>
            </c:ext>
          </c:extLst>
        </c:ser>
        <c:ser>
          <c:idx val="3"/>
          <c:order val="3"/>
          <c:tx>
            <c:strRef>
              <c:f>データシート!$A$30</c:f>
              <c:strCache>
                <c:ptCount val="1"/>
                <c:pt idx="0">
                  <c:v>生活排水処理事業特別会計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0.01</c:v>
                </c:pt>
                <c:pt idx="2">
                  <c:v>#N/A</c:v>
                </c:pt>
                <c:pt idx="3">
                  <c:v>0.02</c:v>
                </c:pt>
                <c:pt idx="4">
                  <c:v>#N/A</c:v>
                </c:pt>
                <c:pt idx="5">
                  <c:v>0.03</c:v>
                </c:pt>
                <c:pt idx="6">
                  <c:v>#N/A</c:v>
                </c:pt>
                <c:pt idx="7">
                  <c:v>0.03</c:v>
                </c:pt>
                <c:pt idx="8">
                  <c:v>#N/A</c:v>
                </c:pt>
                <c:pt idx="9">
                  <c:v>0.02</c:v>
                </c:pt>
              </c:numCache>
            </c:numRef>
          </c:val>
          <c:extLst>
            <c:ext xmlns:c16="http://schemas.microsoft.com/office/drawing/2014/chart" uri="{C3380CC4-5D6E-409C-BE32-E72D297353CC}">
              <c16:uniqueId val="{00000003-A67B-452B-BE3F-80DEA6AD2B68}"/>
            </c:ext>
          </c:extLst>
        </c:ser>
        <c:ser>
          <c:idx val="4"/>
          <c:order val="4"/>
          <c:tx>
            <c:strRef>
              <c:f>データシート!$A$31</c:f>
              <c:strCache>
                <c:ptCount val="1"/>
                <c:pt idx="0">
                  <c:v>国民健康保険診療施設特別会計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0.08</c:v>
                </c:pt>
                <c:pt idx="2">
                  <c:v>#N/A</c:v>
                </c:pt>
                <c:pt idx="3">
                  <c:v>0.09</c:v>
                </c:pt>
                <c:pt idx="4">
                  <c:v>#N/A</c:v>
                </c:pt>
                <c:pt idx="5">
                  <c:v>7.0000000000000007E-2</c:v>
                </c:pt>
                <c:pt idx="6">
                  <c:v>#N/A</c:v>
                </c:pt>
                <c:pt idx="7">
                  <c:v>0.08</c:v>
                </c:pt>
                <c:pt idx="8">
                  <c:v>#N/A</c:v>
                </c:pt>
                <c:pt idx="9">
                  <c:v>0.1</c:v>
                </c:pt>
              </c:numCache>
            </c:numRef>
          </c:val>
          <c:extLst>
            <c:ext xmlns:c16="http://schemas.microsoft.com/office/drawing/2014/chart" uri="{C3380CC4-5D6E-409C-BE32-E72D297353CC}">
              <c16:uniqueId val="{00000004-A67B-452B-BE3F-80DEA6AD2B68}"/>
            </c:ext>
          </c:extLst>
        </c:ser>
        <c:ser>
          <c:idx val="5"/>
          <c:order val="5"/>
          <c:tx>
            <c:strRef>
              <c:f>データシート!$A$32</c:f>
              <c:strCache>
                <c:ptCount val="1"/>
                <c:pt idx="0">
                  <c:v>農業集落排水事業特別会計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0.01</c:v>
                </c:pt>
                <c:pt idx="2">
                  <c:v>#N/A</c:v>
                </c:pt>
                <c:pt idx="3">
                  <c:v>0.01</c:v>
                </c:pt>
                <c:pt idx="4">
                  <c:v>#N/A</c:v>
                </c:pt>
                <c:pt idx="5">
                  <c:v>0.03</c:v>
                </c:pt>
                <c:pt idx="6">
                  <c:v>#N/A</c:v>
                </c:pt>
                <c:pt idx="7">
                  <c:v>0.04</c:v>
                </c:pt>
                <c:pt idx="8">
                  <c:v>#N/A</c:v>
                </c:pt>
                <c:pt idx="9">
                  <c:v>0.14000000000000001</c:v>
                </c:pt>
              </c:numCache>
            </c:numRef>
          </c:val>
          <c:extLst>
            <c:ext xmlns:c16="http://schemas.microsoft.com/office/drawing/2014/chart" uri="{C3380CC4-5D6E-409C-BE32-E72D297353CC}">
              <c16:uniqueId val="{00000005-A67B-452B-BE3F-80DEA6AD2B68}"/>
            </c:ext>
          </c:extLst>
        </c:ser>
        <c:ser>
          <c:idx val="6"/>
          <c:order val="6"/>
          <c:tx>
            <c:strRef>
              <c:f>データシート!$A$33</c:f>
              <c:strCache>
                <c:ptCount val="1"/>
                <c:pt idx="0">
                  <c:v>国民健康保険特別会計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0.25</c:v>
                </c:pt>
                <c:pt idx="2">
                  <c:v>#N/A</c:v>
                </c:pt>
                <c:pt idx="3">
                  <c:v>0.28000000000000003</c:v>
                </c:pt>
                <c:pt idx="4">
                  <c:v>#N/A</c:v>
                </c:pt>
                <c:pt idx="5">
                  <c:v>0.68</c:v>
                </c:pt>
                <c:pt idx="6">
                  <c:v>#N/A</c:v>
                </c:pt>
                <c:pt idx="7">
                  <c:v>1.34</c:v>
                </c:pt>
                <c:pt idx="8">
                  <c:v>#N/A</c:v>
                </c:pt>
                <c:pt idx="9">
                  <c:v>1.01</c:v>
                </c:pt>
              </c:numCache>
            </c:numRef>
          </c:val>
          <c:extLst>
            <c:ext xmlns:c16="http://schemas.microsoft.com/office/drawing/2014/chart" uri="{C3380CC4-5D6E-409C-BE32-E72D297353CC}">
              <c16:uniqueId val="{00000006-A67B-452B-BE3F-80DEA6AD2B68}"/>
            </c:ext>
          </c:extLst>
        </c:ser>
        <c:ser>
          <c:idx val="7"/>
          <c:order val="7"/>
          <c:tx>
            <c:strRef>
              <c:f>データシート!$A$34</c:f>
              <c:strCache>
                <c:ptCount val="1"/>
                <c:pt idx="0">
                  <c:v>公共下水道事業特別会計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0.08</c:v>
                </c:pt>
                <c:pt idx="2">
                  <c:v>#N/A</c:v>
                </c:pt>
                <c:pt idx="3">
                  <c:v>0.05</c:v>
                </c:pt>
                <c:pt idx="4">
                  <c:v>#N/A</c:v>
                </c:pt>
                <c:pt idx="5">
                  <c:v>0.06</c:v>
                </c:pt>
                <c:pt idx="6">
                  <c:v>#N/A</c:v>
                </c:pt>
                <c:pt idx="7">
                  <c:v>0.14000000000000001</c:v>
                </c:pt>
                <c:pt idx="8">
                  <c:v>#N/A</c:v>
                </c:pt>
                <c:pt idx="9">
                  <c:v>1.32</c:v>
                </c:pt>
              </c:numCache>
            </c:numRef>
          </c:val>
          <c:extLst>
            <c:ext xmlns:c16="http://schemas.microsoft.com/office/drawing/2014/chart" uri="{C3380CC4-5D6E-409C-BE32-E72D297353CC}">
              <c16:uniqueId val="{00000007-A67B-452B-BE3F-80DEA6AD2B68}"/>
            </c:ext>
          </c:extLst>
        </c:ser>
        <c:ser>
          <c:idx val="8"/>
          <c:order val="8"/>
          <c:tx>
            <c:strRef>
              <c:f>データシート!$A$35</c:f>
              <c:strCache>
                <c:ptCount val="1"/>
                <c:pt idx="0">
                  <c:v>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12.35</c:v>
                </c:pt>
                <c:pt idx="2">
                  <c:v>#N/A</c:v>
                </c:pt>
                <c:pt idx="3">
                  <c:v>11.55</c:v>
                </c:pt>
                <c:pt idx="4">
                  <c:v>#N/A</c:v>
                </c:pt>
                <c:pt idx="5">
                  <c:v>11.37</c:v>
                </c:pt>
                <c:pt idx="6">
                  <c:v>#N/A</c:v>
                </c:pt>
                <c:pt idx="7">
                  <c:v>11.81</c:v>
                </c:pt>
                <c:pt idx="8">
                  <c:v>#N/A</c:v>
                </c:pt>
                <c:pt idx="9">
                  <c:v>11.14</c:v>
                </c:pt>
              </c:numCache>
            </c:numRef>
          </c:val>
          <c:extLst>
            <c:ext xmlns:c16="http://schemas.microsoft.com/office/drawing/2014/chart" uri="{C3380CC4-5D6E-409C-BE32-E72D297353CC}">
              <c16:uniqueId val="{00000008-A67B-452B-BE3F-80DEA6AD2B68}"/>
            </c:ext>
          </c:extLst>
        </c:ser>
        <c:ser>
          <c:idx val="9"/>
          <c:order val="9"/>
          <c:tx>
            <c:strRef>
              <c:f>データシート!$A$36</c:f>
              <c:strCache>
                <c:ptCount val="1"/>
                <c:pt idx="0">
                  <c:v>国民健康保険種市病院事業会計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12.07</c:v>
                </c:pt>
                <c:pt idx="2">
                  <c:v>#N/A</c:v>
                </c:pt>
                <c:pt idx="3">
                  <c:v>12.62</c:v>
                </c:pt>
                <c:pt idx="4">
                  <c:v>#N/A</c:v>
                </c:pt>
                <c:pt idx="5">
                  <c:v>14.61</c:v>
                </c:pt>
                <c:pt idx="6">
                  <c:v>#N/A</c:v>
                </c:pt>
                <c:pt idx="7">
                  <c:v>13.64</c:v>
                </c:pt>
                <c:pt idx="8">
                  <c:v>#N/A</c:v>
                </c:pt>
                <c:pt idx="9">
                  <c:v>11.89</c:v>
                </c:pt>
              </c:numCache>
            </c:numRef>
          </c:val>
          <c:extLst>
            <c:ext xmlns:c16="http://schemas.microsoft.com/office/drawing/2014/chart" uri="{C3380CC4-5D6E-409C-BE32-E72D297353CC}">
              <c16:uniqueId val="{00000009-A67B-452B-BE3F-80DEA6AD2B68}"/>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1398</c:v>
                </c:pt>
                <c:pt idx="5">
                  <c:v>1408</c:v>
                </c:pt>
                <c:pt idx="8">
                  <c:v>1372</c:v>
                </c:pt>
                <c:pt idx="11">
                  <c:v>1289</c:v>
                </c:pt>
                <c:pt idx="14">
                  <c:v>1241</c:v>
                </c:pt>
              </c:numCache>
            </c:numRef>
          </c:val>
          <c:extLst>
            <c:ext xmlns:c16="http://schemas.microsoft.com/office/drawing/2014/chart" uri="{C3380CC4-5D6E-409C-BE32-E72D297353CC}">
              <c16:uniqueId val="{00000000-5FBC-4F25-9082-C00E98D81BD7}"/>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5FBC-4F25-9082-C00E98D81BD7}"/>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c:v>
                </c:pt>
                <c:pt idx="3">
                  <c:v>2</c:v>
                </c:pt>
                <c:pt idx="6">
                  <c:v>2</c:v>
                </c:pt>
                <c:pt idx="9">
                  <c:v>2</c:v>
                </c:pt>
                <c:pt idx="12">
                  <c:v>2</c:v>
                </c:pt>
              </c:numCache>
            </c:numRef>
          </c:val>
          <c:extLst>
            <c:ext xmlns:c16="http://schemas.microsoft.com/office/drawing/2014/chart" uri="{C3380CC4-5D6E-409C-BE32-E72D297353CC}">
              <c16:uniqueId val="{00000002-5FBC-4F25-9082-C00E98D81BD7}"/>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5FBC-4F25-9082-C00E98D81BD7}"/>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440</c:v>
                </c:pt>
                <c:pt idx="3">
                  <c:v>424</c:v>
                </c:pt>
                <c:pt idx="6">
                  <c:v>425</c:v>
                </c:pt>
                <c:pt idx="9">
                  <c:v>411</c:v>
                </c:pt>
                <c:pt idx="12">
                  <c:v>401</c:v>
                </c:pt>
              </c:numCache>
            </c:numRef>
          </c:val>
          <c:extLst>
            <c:ext xmlns:c16="http://schemas.microsoft.com/office/drawing/2014/chart" uri="{C3380CC4-5D6E-409C-BE32-E72D297353CC}">
              <c16:uniqueId val="{00000004-5FBC-4F25-9082-C00E98D81BD7}"/>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FBC-4F25-9082-C00E98D81BD7}"/>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5FBC-4F25-9082-C00E98D81BD7}"/>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1562</c:v>
                </c:pt>
                <c:pt idx="3">
                  <c:v>1611</c:v>
                </c:pt>
                <c:pt idx="6">
                  <c:v>1647</c:v>
                </c:pt>
                <c:pt idx="9">
                  <c:v>1511</c:v>
                </c:pt>
                <c:pt idx="12">
                  <c:v>1438</c:v>
                </c:pt>
              </c:numCache>
            </c:numRef>
          </c:val>
          <c:extLst>
            <c:ext xmlns:c16="http://schemas.microsoft.com/office/drawing/2014/chart" uri="{C3380CC4-5D6E-409C-BE32-E72D297353CC}">
              <c16:uniqueId val="{00000007-5FBC-4F25-9082-C00E98D81BD7}"/>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606</c:v>
                </c:pt>
                <c:pt idx="2">
                  <c:v>#N/A</c:v>
                </c:pt>
                <c:pt idx="3">
                  <c:v>#N/A</c:v>
                </c:pt>
                <c:pt idx="4">
                  <c:v>629</c:v>
                </c:pt>
                <c:pt idx="5">
                  <c:v>#N/A</c:v>
                </c:pt>
                <c:pt idx="6">
                  <c:v>#N/A</c:v>
                </c:pt>
                <c:pt idx="7">
                  <c:v>702</c:v>
                </c:pt>
                <c:pt idx="8">
                  <c:v>#N/A</c:v>
                </c:pt>
                <c:pt idx="9">
                  <c:v>#N/A</c:v>
                </c:pt>
                <c:pt idx="10">
                  <c:v>635</c:v>
                </c:pt>
                <c:pt idx="11">
                  <c:v>#N/A</c:v>
                </c:pt>
                <c:pt idx="12">
                  <c:v>#N/A</c:v>
                </c:pt>
                <c:pt idx="13">
                  <c:v>600</c:v>
                </c:pt>
                <c:pt idx="14">
                  <c:v>#N/A</c:v>
                </c:pt>
              </c:numCache>
            </c:numRef>
          </c:val>
          <c:smooth val="0"/>
          <c:extLst>
            <c:ext xmlns:c16="http://schemas.microsoft.com/office/drawing/2014/chart" uri="{C3380CC4-5D6E-409C-BE32-E72D297353CC}">
              <c16:uniqueId val="{00000008-5FBC-4F25-9082-C00E98D81BD7}"/>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11602</c:v>
                </c:pt>
                <c:pt idx="5">
                  <c:v>11037</c:v>
                </c:pt>
                <c:pt idx="8">
                  <c:v>10215</c:v>
                </c:pt>
                <c:pt idx="11">
                  <c:v>9406</c:v>
                </c:pt>
                <c:pt idx="14">
                  <c:v>8495</c:v>
                </c:pt>
              </c:numCache>
            </c:numRef>
          </c:val>
          <c:extLst>
            <c:ext xmlns:c16="http://schemas.microsoft.com/office/drawing/2014/chart" uri="{C3380CC4-5D6E-409C-BE32-E72D297353CC}">
              <c16:uniqueId val="{00000000-A935-4E25-BC7D-B7363E84908C}"/>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661</c:v>
                </c:pt>
                <c:pt idx="5">
                  <c:v>595</c:v>
                </c:pt>
                <c:pt idx="8">
                  <c:v>534</c:v>
                </c:pt>
                <c:pt idx="11">
                  <c:v>478</c:v>
                </c:pt>
                <c:pt idx="14">
                  <c:v>428</c:v>
                </c:pt>
              </c:numCache>
            </c:numRef>
          </c:val>
          <c:extLst>
            <c:ext xmlns:c16="http://schemas.microsoft.com/office/drawing/2014/chart" uri="{C3380CC4-5D6E-409C-BE32-E72D297353CC}">
              <c16:uniqueId val="{00000001-A935-4E25-BC7D-B7363E84908C}"/>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4731</c:v>
                </c:pt>
                <c:pt idx="5">
                  <c:v>4889</c:v>
                </c:pt>
                <c:pt idx="8">
                  <c:v>5201</c:v>
                </c:pt>
                <c:pt idx="11">
                  <c:v>4905</c:v>
                </c:pt>
                <c:pt idx="14">
                  <c:v>4242</c:v>
                </c:pt>
              </c:numCache>
            </c:numRef>
          </c:val>
          <c:extLst>
            <c:ext xmlns:c16="http://schemas.microsoft.com/office/drawing/2014/chart" uri="{C3380CC4-5D6E-409C-BE32-E72D297353CC}">
              <c16:uniqueId val="{00000002-A935-4E25-BC7D-B7363E84908C}"/>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A935-4E25-BC7D-B7363E84908C}"/>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A935-4E25-BC7D-B7363E84908C}"/>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A935-4E25-BC7D-B7363E84908C}"/>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631</c:v>
                </c:pt>
                <c:pt idx="3">
                  <c:v>555</c:v>
                </c:pt>
                <c:pt idx="6">
                  <c:v>510</c:v>
                </c:pt>
                <c:pt idx="9">
                  <c:v>562</c:v>
                </c:pt>
                <c:pt idx="12">
                  <c:v>611</c:v>
                </c:pt>
              </c:numCache>
            </c:numRef>
          </c:val>
          <c:extLst>
            <c:ext xmlns:c16="http://schemas.microsoft.com/office/drawing/2014/chart" uri="{C3380CC4-5D6E-409C-BE32-E72D297353CC}">
              <c16:uniqueId val="{00000006-A935-4E25-BC7D-B7363E84908C}"/>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12</c:v>
                </c:pt>
                <c:pt idx="3">
                  <c:v>10</c:v>
                </c:pt>
                <c:pt idx="6">
                  <c:v>9</c:v>
                </c:pt>
                <c:pt idx="9">
                  <c:v>9</c:v>
                </c:pt>
                <c:pt idx="12">
                  <c:v>105</c:v>
                </c:pt>
              </c:numCache>
            </c:numRef>
          </c:val>
          <c:extLst>
            <c:ext xmlns:c16="http://schemas.microsoft.com/office/drawing/2014/chart" uri="{C3380CC4-5D6E-409C-BE32-E72D297353CC}">
              <c16:uniqueId val="{00000007-A935-4E25-BC7D-B7363E84908C}"/>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4613</c:v>
                </c:pt>
                <c:pt idx="3">
                  <c:v>4215</c:v>
                </c:pt>
                <c:pt idx="6">
                  <c:v>3878</c:v>
                </c:pt>
                <c:pt idx="9">
                  <c:v>3523</c:v>
                </c:pt>
                <c:pt idx="12">
                  <c:v>3320</c:v>
                </c:pt>
              </c:numCache>
            </c:numRef>
          </c:val>
          <c:extLst>
            <c:ext xmlns:c16="http://schemas.microsoft.com/office/drawing/2014/chart" uri="{C3380CC4-5D6E-409C-BE32-E72D297353CC}">
              <c16:uniqueId val="{00000008-A935-4E25-BC7D-B7363E84908C}"/>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A935-4E25-BC7D-B7363E84908C}"/>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12797</c:v>
                </c:pt>
                <c:pt idx="3">
                  <c:v>12248</c:v>
                </c:pt>
                <c:pt idx="6">
                  <c:v>11081</c:v>
                </c:pt>
                <c:pt idx="9">
                  <c:v>10110</c:v>
                </c:pt>
                <c:pt idx="12">
                  <c:v>9197</c:v>
                </c:pt>
              </c:numCache>
            </c:numRef>
          </c:val>
          <c:extLst>
            <c:ext xmlns:c16="http://schemas.microsoft.com/office/drawing/2014/chart" uri="{C3380CC4-5D6E-409C-BE32-E72D297353CC}">
              <c16:uniqueId val="{0000000A-A935-4E25-BC7D-B7363E84908C}"/>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1058</c:v>
                </c:pt>
                <c:pt idx="2">
                  <c:v>#N/A</c:v>
                </c:pt>
                <c:pt idx="3">
                  <c:v>#N/A</c:v>
                </c:pt>
                <c:pt idx="4">
                  <c:v>506</c:v>
                </c:pt>
                <c:pt idx="5">
                  <c:v>#N/A</c:v>
                </c:pt>
                <c:pt idx="6">
                  <c:v>#N/A</c:v>
                </c:pt>
                <c:pt idx="7">
                  <c:v>0</c:v>
                </c:pt>
                <c:pt idx="8">
                  <c:v>#N/A</c:v>
                </c:pt>
                <c:pt idx="9">
                  <c:v>#N/A</c:v>
                </c:pt>
                <c:pt idx="10">
                  <c:v>0</c:v>
                </c:pt>
                <c:pt idx="11">
                  <c:v>#N/A</c:v>
                </c:pt>
                <c:pt idx="12">
                  <c:v>#N/A</c:v>
                </c:pt>
                <c:pt idx="13">
                  <c:v>68</c:v>
                </c:pt>
                <c:pt idx="14">
                  <c:v>#N/A</c:v>
                </c:pt>
              </c:numCache>
            </c:numRef>
          </c:val>
          <c:smooth val="0"/>
          <c:extLst>
            <c:ext xmlns:c16="http://schemas.microsoft.com/office/drawing/2014/chart" uri="{C3380CC4-5D6E-409C-BE32-E72D297353CC}">
              <c16:uniqueId val="{0000000B-A935-4E25-BC7D-B7363E84908C}"/>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2815</c:v>
                </c:pt>
                <c:pt idx="1">
                  <c:v>2632</c:v>
                </c:pt>
                <c:pt idx="2">
                  <c:v>2132</c:v>
                </c:pt>
              </c:numCache>
            </c:numRef>
          </c:val>
          <c:extLst>
            <c:ext xmlns:c16="http://schemas.microsoft.com/office/drawing/2014/chart" uri="{C3380CC4-5D6E-409C-BE32-E72D297353CC}">
              <c16:uniqueId val="{00000000-023A-4317-8666-F04DAFD6E171}"/>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588</c:v>
                </c:pt>
                <c:pt idx="1">
                  <c:v>609</c:v>
                </c:pt>
                <c:pt idx="2">
                  <c:v>625</c:v>
                </c:pt>
              </c:numCache>
            </c:numRef>
          </c:val>
          <c:extLst>
            <c:ext xmlns:c16="http://schemas.microsoft.com/office/drawing/2014/chart" uri="{C3380CC4-5D6E-409C-BE32-E72D297353CC}">
              <c16:uniqueId val="{00000001-023A-4317-8666-F04DAFD6E171}"/>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2607</c:v>
                </c:pt>
                <c:pt idx="1">
                  <c:v>2462</c:v>
                </c:pt>
                <c:pt idx="2">
                  <c:v>2186</c:v>
                </c:pt>
              </c:numCache>
            </c:numRef>
          </c:val>
          <c:extLst>
            <c:ext xmlns:c16="http://schemas.microsoft.com/office/drawing/2014/chart" uri="{C3380CC4-5D6E-409C-BE32-E72D297353CC}">
              <c16:uniqueId val="{00000002-023A-4317-8666-F04DAFD6E171}"/>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岩手県洋野町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14,739
14,656
302.92
11,546,655
11,414,400
121,359
6,917,363
9,197,483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11.4
1.1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[0.26]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人口の減少（前年同期△</a:t>
          </a:r>
          <a:r>
            <a:rPr kumimoji="1" lang="en-US" altLang="ja-JP" sz="1100">
              <a:solidFill>
                <a:schemeClr val="dk1"/>
              </a:solidFill>
              <a:effectLst/>
              <a:latin typeface="+mn-lt"/>
              <a:ea typeface="+mn-ea"/>
              <a:cs typeface="+mn-cs"/>
            </a:rPr>
            <a:t>312</a:t>
          </a:r>
          <a:r>
            <a:rPr kumimoji="1" lang="ja-JP" altLang="ja-JP" sz="1100">
              <a:solidFill>
                <a:schemeClr val="dk1"/>
              </a:solidFill>
              <a:effectLst/>
              <a:latin typeface="+mn-lt"/>
              <a:ea typeface="+mn-ea"/>
              <a:cs typeface="+mn-cs"/>
            </a:rPr>
            <a:t>人△</a:t>
          </a:r>
          <a:r>
            <a:rPr kumimoji="1" lang="en-US" altLang="ja-JP" sz="1100">
              <a:solidFill>
                <a:schemeClr val="dk1"/>
              </a:solidFill>
              <a:effectLst/>
              <a:latin typeface="+mn-lt"/>
              <a:ea typeface="+mn-ea"/>
              <a:cs typeface="+mn-cs"/>
            </a:rPr>
            <a:t>2.1</a:t>
          </a:r>
          <a:r>
            <a:rPr kumimoji="1" lang="ja-JP" altLang="ja-JP" sz="1100">
              <a:solidFill>
                <a:schemeClr val="dk1"/>
              </a:solidFill>
              <a:effectLst/>
              <a:latin typeface="+mn-lt"/>
              <a:ea typeface="+mn-ea"/>
              <a:cs typeface="+mn-cs"/>
            </a:rPr>
            <a:t>％）と併せ、農林水産業以外の中心産業が少ないことから財政基盤が弱く、類似団体平均の</a:t>
          </a:r>
          <a:r>
            <a:rPr kumimoji="1" lang="en-US" altLang="ja-JP" sz="1100">
              <a:solidFill>
                <a:schemeClr val="dk1"/>
              </a:solidFill>
              <a:effectLst/>
              <a:latin typeface="+mn-lt"/>
              <a:ea typeface="+mn-ea"/>
              <a:cs typeface="+mn-cs"/>
            </a:rPr>
            <a:t>0.49</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に対し</a:t>
          </a:r>
          <a:r>
            <a:rPr kumimoji="1" lang="en-US" altLang="ja-JP" sz="1100">
              <a:solidFill>
                <a:schemeClr val="dk1"/>
              </a:solidFill>
              <a:effectLst/>
              <a:latin typeface="+mn-lt"/>
              <a:ea typeface="+mn-ea"/>
              <a:cs typeface="+mn-cs"/>
            </a:rPr>
            <a:t>0.26</a:t>
          </a:r>
          <a:r>
            <a:rPr kumimoji="1" lang="ja-JP" altLang="ja-JP" sz="1100">
              <a:solidFill>
                <a:schemeClr val="dk1"/>
              </a:solidFill>
              <a:effectLst/>
              <a:latin typeface="+mn-lt"/>
              <a:ea typeface="+mn-ea"/>
              <a:cs typeface="+mn-cs"/>
            </a:rPr>
            <a:t>ポイントと大幅に下回っている。</a:t>
          </a:r>
          <a:endParaRPr lang="ja-JP" altLang="ja-JP" sz="800">
            <a:effectLst/>
          </a:endParaRPr>
        </a:p>
        <a:p>
          <a:r>
            <a:rPr kumimoji="1" lang="ja-JP" altLang="ja-JP" sz="1100">
              <a:solidFill>
                <a:schemeClr val="dk1"/>
              </a:solidFill>
              <a:effectLst/>
              <a:latin typeface="+mn-lt"/>
              <a:ea typeface="+mn-ea"/>
              <a:cs typeface="+mn-cs"/>
            </a:rPr>
            <a:t>　町村合併から</a:t>
          </a:r>
          <a:r>
            <a:rPr kumimoji="1" lang="en-US" altLang="ja-JP" sz="1100">
              <a:solidFill>
                <a:schemeClr val="dk1"/>
              </a:solidFill>
              <a:effectLst/>
              <a:latin typeface="+mn-lt"/>
              <a:ea typeface="+mn-ea"/>
              <a:cs typeface="+mn-cs"/>
            </a:rPr>
            <a:t>20</a:t>
          </a:r>
          <a:r>
            <a:rPr kumimoji="1" lang="ja-JP" altLang="ja-JP" sz="1100">
              <a:solidFill>
                <a:schemeClr val="dk1"/>
              </a:solidFill>
              <a:effectLst/>
              <a:latin typeface="+mn-lt"/>
              <a:ea typeface="+mn-ea"/>
              <a:cs typeface="+mn-cs"/>
            </a:rPr>
            <a:t>年</a:t>
          </a:r>
          <a:r>
            <a:rPr kumimoji="1" lang="ja-JP" altLang="en-US" sz="1100">
              <a:solidFill>
                <a:schemeClr val="dk1"/>
              </a:solidFill>
              <a:effectLst/>
              <a:latin typeface="+mn-lt"/>
              <a:ea typeface="+mn-ea"/>
              <a:cs typeface="+mn-cs"/>
            </a:rPr>
            <a:t>を経過したが、人口減少や少子高齢化、物価高騰等により性質別経費の内訳が大きく変わってきた</a:t>
          </a:r>
          <a:r>
            <a:rPr kumimoji="1" lang="ja-JP" altLang="ja-JP" sz="1100">
              <a:solidFill>
                <a:schemeClr val="dk1"/>
              </a:solidFill>
              <a:effectLst/>
              <a:latin typeface="+mn-lt"/>
              <a:ea typeface="+mn-ea"/>
              <a:cs typeface="+mn-cs"/>
            </a:rPr>
            <a:t>ことから、機構改革等による組織の見直しや</a:t>
          </a:r>
          <a:r>
            <a:rPr kumimoji="1" lang="ja-JP" altLang="en-US" sz="1100">
              <a:solidFill>
                <a:schemeClr val="dk1"/>
              </a:solidFill>
              <a:effectLst/>
              <a:latin typeface="+mn-lt"/>
              <a:ea typeface="+mn-ea"/>
              <a:cs typeface="+mn-cs"/>
            </a:rPr>
            <a:t>事務事業の見直し、</a:t>
          </a:r>
          <a:r>
            <a:rPr kumimoji="1" lang="ja-JP" altLang="ja-JP" sz="1100">
              <a:solidFill>
                <a:schemeClr val="dk1"/>
              </a:solidFill>
              <a:effectLst/>
              <a:latin typeface="+mn-lt"/>
              <a:ea typeface="+mn-ea"/>
              <a:cs typeface="+mn-cs"/>
            </a:rPr>
            <a:t>公共施設等総合管理計画に基づ</a:t>
          </a:r>
          <a:r>
            <a:rPr kumimoji="1" lang="ja-JP" altLang="en-US" sz="1100">
              <a:solidFill>
                <a:schemeClr val="dk1"/>
              </a:solidFill>
              <a:effectLst/>
              <a:latin typeface="+mn-lt"/>
              <a:ea typeface="+mn-ea"/>
              <a:cs typeface="+mn-cs"/>
            </a:rPr>
            <a:t>く</a:t>
          </a:r>
          <a:r>
            <a:rPr kumimoji="1" lang="ja-JP" altLang="ja-JP" sz="1100">
              <a:solidFill>
                <a:schemeClr val="dk1"/>
              </a:solidFill>
              <a:effectLst/>
              <a:latin typeface="+mn-lt"/>
              <a:ea typeface="+mn-ea"/>
              <a:cs typeface="+mn-cs"/>
            </a:rPr>
            <a:t>施設の適正配置など、行</a:t>
          </a:r>
          <a:r>
            <a:rPr kumimoji="1" lang="ja-JP" altLang="en-US" sz="1100">
              <a:solidFill>
                <a:schemeClr val="dk1"/>
              </a:solidFill>
              <a:effectLst/>
              <a:latin typeface="+mn-lt"/>
              <a:ea typeface="+mn-ea"/>
              <a:cs typeface="+mn-cs"/>
            </a:rPr>
            <a:t>財</a:t>
          </a:r>
          <a:r>
            <a:rPr kumimoji="1" lang="ja-JP" altLang="ja-JP" sz="1100">
              <a:solidFill>
                <a:schemeClr val="dk1"/>
              </a:solidFill>
              <a:effectLst/>
              <a:latin typeface="+mn-lt"/>
              <a:ea typeface="+mn-ea"/>
              <a:cs typeface="+mn-cs"/>
            </a:rPr>
            <a:t>政の効率化を図りながら、自主財源の確保に努め財政の健全化を図る。</a:t>
          </a:r>
          <a:endParaRPr lang="ja-JP" altLang="ja-JP" sz="800">
            <a:effectLst/>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131535</xdr:rowOff>
    </xdr:from>
    <xdr:to>
      <xdr:col>27</xdr:col>
      <xdr:colOff>184150</xdr:colOff>
      <xdr:row>45</xdr:row>
      <xdr:rowOff>131535</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4" name="テキスト ボックス 63">
          <a:extLst>
            <a:ext uri="{FF2B5EF4-FFF2-40B4-BE49-F238E27FC236}">
              <a16:creationId xmlns:a16="http://schemas.microsoft.com/office/drawing/2014/main" id="{00000000-0008-0000-0300-000040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5" name="財政力グラフ枠">
          <a:extLst>
            <a:ext uri="{FF2B5EF4-FFF2-40B4-BE49-F238E27FC236}">
              <a16:creationId xmlns:a16="http://schemas.microsoft.com/office/drawing/2014/main" id="{00000000-0008-0000-0300-000041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19957</xdr:rowOff>
    </xdr:from>
    <xdr:to>
      <xdr:col>23</xdr:col>
      <xdr:colOff>133350</xdr:colOff>
      <xdr:row>45</xdr:row>
      <xdr:rowOff>79828</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flipV="1">
          <a:off x="4953000" y="6192157"/>
          <a:ext cx="0" cy="160292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51905</xdr:rowOff>
    </xdr:from>
    <xdr:ext cx="762000" cy="259045"/>
    <xdr:sp macro="" textlink="">
      <xdr:nvSpPr>
        <xdr:cNvPr id="67" name="財政力最小値テキスト">
          <a:extLst>
            <a:ext uri="{FF2B5EF4-FFF2-40B4-BE49-F238E27FC236}">
              <a16:creationId xmlns:a16="http://schemas.microsoft.com/office/drawing/2014/main" id="{00000000-0008-0000-0300-000043000000}"/>
            </a:ext>
          </a:extLst>
        </xdr:cNvPr>
        <xdr:cNvSpPr txBox="1"/>
      </xdr:nvSpPr>
      <xdr:spPr>
        <a:xfrm>
          <a:off x="5041900" y="77671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79828</xdr:rowOff>
    </xdr:from>
    <xdr:to>
      <xdr:col>24</xdr:col>
      <xdr:colOff>12700</xdr:colOff>
      <xdr:row>45</xdr:row>
      <xdr:rowOff>79828</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77950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106334</xdr:rowOff>
    </xdr:from>
    <xdr:ext cx="762000" cy="259045"/>
    <xdr:sp macro="" textlink="">
      <xdr:nvSpPr>
        <xdr:cNvPr id="69" name="財政力最大値テキスト">
          <a:extLst>
            <a:ext uri="{FF2B5EF4-FFF2-40B4-BE49-F238E27FC236}">
              <a16:creationId xmlns:a16="http://schemas.microsoft.com/office/drawing/2014/main" id="{00000000-0008-0000-0300-000045000000}"/>
            </a:ext>
          </a:extLst>
        </xdr:cNvPr>
        <xdr:cNvSpPr txBox="1"/>
      </xdr:nvSpPr>
      <xdr:spPr>
        <a:xfrm>
          <a:off x="5041900" y="5935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19957</xdr:rowOff>
    </xdr:from>
    <xdr:to>
      <xdr:col>24</xdr:col>
      <xdr:colOff>12700</xdr:colOff>
      <xdr:row>36</xdr:row>
      <xdr:rowOff>19957</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864100" y="61921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45</xdr:row>
      <xdr:rowOff>28122</xdr:rowOff>
    </xdr:from>
    <xdr:to>
      <xdr:col>23</xdr:col>
      <xdr:colOff>133350</xdr:colOff>
      <xdr:row>45</xdr:row>
      <xdr:rowOff>28122</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4114800" y="7743372"/>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41</xdr:row>
      <xdr:rowOff>111777</xdr:rowOff>
    </xdr:from>
    <xdr:ext cx="762000" cy="259045"/>
    <xdr:sp macro="" textlink="">
      <xdr:nvSpPr>
        <xdr:cNvPr id="72" name="財政力平均値テキスト">
          <a:extLst>
            <a:ext uri="{FF2B5EF4-FFF2-40B4-BE49-F238E27FC236}">
              <a16:creationId xmlns:a16="http://schemas.microsoft.com/office/drawing/2014/main" id="{00000000-0008-0000-0300-000048000000}"/>
            </a:ext>
          </a:extLst>
        </xdr:cNvPr>
        <xdr:cNvSpPr txBox="1"/>
      </xdr:nvSpPr>
      <xdr:spPr>
        <a:xfrm>
          <a:off x="5041900" y="71412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95250</xdr:rowOff>
    </xdr:from>
    <xdr:to>
      <xdr:col>23</xdr:col>
      <xdr:colOff>184150</xdr:colOff>
      <xdr:row>43</xdr:row>
      <xdr:rowOff>25400</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902200" y="7296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45</xdr:row>
      <xdr:rowOff>28122</xdr:rowOff>
    </xdr:from>
    <xdr:to>
      <xdr:col>19</xdr:col>
      <xdr:colOff>133350</xdr:colOff>
      <xdr:row>45</xdr:row>
      <xdr:rowOff>28122</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3225800" y="774337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112485</xdr:rowOff>
    </xdr:from>
    <xdr:to>
      <xdr:col>19</xdr:col>
      <xdr:colOff>184150</xdr:colOff>
      <xdr:row>43</xdr:row>
      <xdr:rowOff>42635</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4064000" y="7313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52812</xdr:rowOff>
    </xdr:from>
    <xdr:ext cx="7366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3733800" y="70822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45</xdr:row>
      <xdr:rowOff>28122</xdr:rowOff>
    </xdr:from>
    <xdr:to>
      <xdr:col>15</xdr:col>
      <xdr:colOff>82550</xdr:colOff>
      <xdr:row>45</xdr:row>
      <xdr:rowOff>28122</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2336800" y="774337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95250</xdr:rowOff>
    </xdr:from>
    <xdr:to>
      <xdr:col>15</xdr:col>
      <xdr:colOff>133350</xdr:colOff>
      <xdr:row>43</xdr:row>
      <xdr:rowOff>25400</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3175000" y="7296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41</xdr:row>
      <xdr:rowOff>35577</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2844800" y="7065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45</xdr:row>
      <xdr:rowOff>28122</xdr:rowOff>
    </xdr:from>
    <xdr:to>
      <xdr:col>11</xdr:col>
      <xdr:colOff>31750</xdr:colOff>
      <xdr:row>45</xdr:row>
      <xdr:rowOff>28122</xdr:rowOff>
    </xdr:to>
    <xdr:cxnSp macro="">
      <xdr:nvCxnSpPr>
        <xdr:cNvPr id="80" name="直線コネクタ 79">
          <a:extLst>
            <a:ext uri="{FF2B5EF4-FFF2-40B4-BE49-F238E27FC236}">
              <a16:creationId xmlns:a16="http://schemas.microsoft.com/office/drawing/2014/main" id="{00000000-0008-0000-0300-000050000000}"/>
            </a:ext>
          </a:extLst>
        </xdr:cNvPr>
        <xdr:cNvCxnSpPr/>
      </xdr:nvCxnSpPr>
      <xdr:spPr>
        <a:xfrm>
          <a:off x="1447800" y="774337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78015</xdr:rowOff>
    </xdr:from>
    <xdr:to>
      <xdr:col>11</xdr:col>
      <xdr:colOff>82550</xdr:colOff>
      <xdr:row>43</xdr:row>
      <xdr:rowOff>8165</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2286000" y="72789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41</xdr:row>
      <xdr:rowOff>18342</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955800" y="70477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10885</xdr:rowOff>
    </xdr:from>
    <xdr:to>
      <xdr:col>7</xdr:col>
      <xdr:colOff>31750</xdr:colOff>
      <xdr:row>44</xdr:row>
      <xdr:rowOff>112485</xdr:rowOff>
    </xdr:to>
    <xdr:sp macro="" textlink="">
      <xdr:nvSpPr>
        <xdr:cNvPr id="83" name="フローチャート: 判断 82">
          <a:extLst>
            <a:ext uri="{FF2B5EF4-FFF2-40B4-BE49-F238E27FC236}">
              <a16:creationId xmlns:a16="http://schemas.microsoft.com/office/drawing/2014/main" id="{00000000-0008-0000-0300-000053000000}"/>
            </a:ext>
          </a:extLst>
        </xdr:cNvPr>
        <xdr:cNvSpPr/>
      </xdr:nvSpPr>
      <xdr:spPr>
        <a:xfrm>
          <a:off x="1397000" y="75546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122662</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1066800" y="7323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44</xdr:row>
      <xdr:rowOff>148772</xdr:rowOff>
    </xdr:from>
    <xdr:to>
      <xdr:col>23</xdr:col>
      <xdr:colOff>184150</xdr:colOff>
      <xdr:row>45</xdr:row>
      <xdr:rowOff>78922</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902200" y="769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44</xdr:row>
      <xdr:rowOff>44649</xdr:rowOff>
    </xdr:from>
    <xdr:ext cx="762000" cy="259045"/>
    <xdr:sp macro="" textlink="">
      <xdr:nvSpPr>
        <xdr:cNvPr id="91" name="財政力該当値テキスト">
          <a:extLst>
            <a:ext uri="{FF2B5EF4-FFF2-40B4-BE49-F238E27FC236}">
              <a16:creationId xmlns:a16="http://schemas.microsoft.com/office/drawing/2014/main" id="{00000000-0008-0000-0300-00005B000000}"/>
            </a:ext>
          </a:extLst>
        </xdr:cNvPr>
        <xdr:cNvSpPr txBox="1"/>
      </xdr:nvSpPr>
      <xdr:spPr>
        <a:xfrm>
          <a:off x="5041900" y="75884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44</xdr:row>
      <xdr:rowOff>148772</xdr:rowOff>
    </xdr:from>
    <xdr:to>
      <xdr:col>19</xdr:col>
      <xdr:colOff>184150</xdr:colOff>
      <xdr:row>45</xdr:row>
      <xdr:rowOff>78922</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4064000" y="769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45</xdr:row>
      <xdr:rowOff>63699</xdr:rowOff>
    </xdr:from>
    <xdr:ext cx="7366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3733800" y="77789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44</xdr:row>
      <xdr:rowOff>148772</xdr:rowOff>
    </xdr:from>
    <xdr:to>
      <xdr:col>15</xdr:col>
      <xdr:colOff>133350</xdr:colOff>
      <xdr:row>45</xdr:row>
      <xdr:rowOff>78922</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3175000" y="769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45</xdr:row>
      <xdr:rowOff>63699</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2844800" y="7778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44</xdr:row>
      <xdr:rowOff>148772</xdr:rowOff>
    </xdr:from>
    <xdr:to>
      <xdr:col>11</xdr:col>
      <xdr:colOff>82550</xdr:colOff>
      <xdr:row>45</xdr:row>
      <xdr:rowOff>78922</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2286000" y="769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45</xdr:row>
      <xdr:rowOff>63699</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955800" y="7778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44</xdr:row>
      <xdr:rowOff>148772</xdr:rowOff>
    </xdr:from>
    <xdr:to>
      <xdr:col>7</xdr:col>
      <xdr:colOff>31750</xdr:colOff>
      <xdr:row>45</xdr:row>
      <xdr:rowOff>78922</xdr:rowOff>
    </xdr:to>
    <xdr:sp macro="" textlink="">
      <xdr:nvSpPr>
        <xdr:cNvPr id="98" name="楕円 97">
          <a:extLst>
            <a:ext uri="{FF2B5EF4-FFF2-40B4-BE49-F238E27FC236}">
              <a16:creationId xmlns:a16="http://schemas.microsoft.com/office/drawing/2014/main" id="{00000000-0008-0000-0300-000062000000}"/>
            </a:ext>
          </a:extLst>
        </xdr:cNvPr>
        <xdr:cNvSpPr/>
      </xdr:nvSpPr>
      <xdr:spPr>
        <a:xfrm>
          <a:off x="1397000" y="76925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45</xdr:row>
      <xdr:rowOff>63699</xdr:rowOff>
    </xdr:from>
    <xdr:ext cx="762000" cy="259045"/>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066800" y="7778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2" name="テキスト ボックス 101">
          <a:extLst>
            <a:ext uri="{FF2B5EF4-FFF2-40B4-BE49-F238E27FC236}">
              <a16:creationId xmlns:a16="http://schemas.microsoft.com/office/drawing/2014/main" id="{00000000-0008-0000-0300-000066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[94.5%]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1" name="正方形/長方形 110">
          <a:extLst>
            <a:ext uri="{FF2B5EF4-FFF2-40B4-BE49-F238E27FC236}">
              <a16:creationId xmlns:a16="http://schemas.microsoft.com/office/drawing/2014/main" id="{00000000-0008-0000-0300-00006F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前年度より</a:t>
          </a:r>
          <a:r>
            <a:rPr kumimoji="1" lang="en-US" altLang="ja-JP" sz="1100">
              <a:solidFill>
                <a:schemeClr val="dk1"/>
              </a:solidFill>
              <a:effectLst/>
              <a:latin typeface="+mn-lt"/>
              <a:ea typeface="+mn-ea"/>
              <a:cs typeface="+mn-cs"/>
            </a:rPr>
            <a:t>3.2</a:t>
          </a:r>
          <a:r>
            <a:rPr kumimoji="1" lang="ja-JP" altLang="en-US" sz="1100">
              <a:solidFill>
                <a:schemeClr val="dk1"/>
              </a:solidFill>
              <a:effectLst/>
              <a:latin typeface="+mn-lt"/>
              <a:ea typeface="+mn-ea"/>
              <a:cs typeface="+mn-cs"/>
            </a:rPr>
            <a:t>ポイント増</a:t>
          </a:r>
          <a:r>
            <a:rPr kumimoji="1" lang="ja-JP" altLang="ja-JP" sz="1100">
              <a:solidFill>
                <a:schemeClr val="dk1"/>
              </a:solidFill>
              <a:effectLst/>
              <a:latin typeface="+mn-lt"/>
              <a:ea typeface="+mn-ea"/>
              <a:cs typeface="+mn-cs"/>
            </a:rPr>
            <a:t>の</a:t>
          </a:r>
          <a:r>
            <a:rPr kumimoji="1" lang="en-US" altLang="ja-JP" sz="1100">
              <a:solidFill>
                <a:schemeClr val="dk1"/>
              </a:solidFill>
              <a:effectLst/>
              <a:latin typeface="+mn-lt"/>
              <a:ea typeface="+mn-ea"/>
              <a:cs typeface="+mn-cs"/>
            </a:rPr>
            <a:t>94.5</a:t>
          </a:r>
          <a:r>
            <a:rPr kumimoji="1" lang="ja-JP" altLang="ja-JP" sz="1100">
              <a:solidFill>
                <a:schemeClr val="dk1"/>
              </a:solidFill>
              <a:effectLst/>
              <a:latin typeface="+mn-lt"/>
              <a:ea typeface="+mn-ea"/>
              <a:cs typeface="+mn-cs"/>
            </a:rPr>
            <a:t>％であり、類似団体平均を上回っているが、類似団体平均</a:t>
          </a:r>
          <a:r>
            <a:rPr kumimoji="1" lang="ja-JP" altLang="en-US" sz="1100">
              <a:solidFill>
                <a:schemeClr val="dk1"/>
              </a:solidFill>
              <a:effectLst/>
              <a:latin typeface="+mn-lt"/>
              <a:ea typeface="+mn-ea"/>
              <a:cs typeface="+mn-cs"/>
            </a:rPr>
            <a:t>は</a:t>
          </a:r>
          <a:r>
            <a:rPr kumimoji="1" lang="en-US" altLang="ja-JP" sz="1100">
              <a:solidFill>
                <a:schemeClr val="dk1"/>
              </a:solidFill>
              <a:effectLst/>
              <a:latin typeface="+mn-lt"/>
              <a:ea typeface="+mn-ea"/>
              <a:cs typeface="+mn-cs"/>
            </a:rPr>
            <a:t>0.7</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増となったが、本町の</a:t>
          </a:r>
          <a:r>
            <a:rPr kumimoji="1" lang="ja-JP" altLang="en-US" sz="1100">
              <a:solidFill>
                <a:schemeClr val="tx1"/>
              </a:solidFill>
              <a:effectLst/>
              <a:latin typeface="+mn-lt"/>
              <a:ea typeface="+mn-ea"/>
              <a:cs typeface="+mn-cs"/>
            </a:rPr>
            <a:t>伸び幅が大きく</a:t>
          </a:r>
          <a:r>
            <a:rPr kumimoji="1" lang="ja-JP" altLang="ja-JP" sz="1100">
              <a:solidFill>
                <a:schemeClr val="tx1"/>
              </a:solidFill>
              <a:effectLst/>
              <a:latin typeface="+mn-lt"/>
              <a:ea typeface="+mn-ea"/>
              <a:cs typeface="+mn-cs"/>
            </a:rPr>
            <a:t>、差は</a:t>
          </a:r>
          <a:r>
            <a:rPr kumimoji="1" lang="en-US" altLang="ja-JP" sz="1100">
              <a:solidFill>
                <a:schemeClr val="tx1"/>
              </a:solidFill>
              <a:effectLst/>
              <a:latin typeface="+mn-lt"/>
              <a:ea typeface="+mn-ea"/>
              <a:cs typeface="+mn-cs"/>
            </a:rPr>
            <a:t>5.8</a:t>
          </a:r>
          <a:r>
            <a:rPr kumimoji="1" lang="ja-JP" altLang="ja-JP" sz="1100">
              <a:solidFill>
                <a:schemeClr val="tx1"/>
              </a:solidFill>
              <a:effectLst/>
              <a:latin typeface="+mn-lt"/>
              <a:ea typeface="+mn-ea"/>
              <a:cs typeface="+mn-cs"/>
            </a:rPr>
            <a:t>ポイントと</a:t>
          </a:r>
          <a:r>
            <a:rPr kumimoji="1" lang="ja-JP" altLang="en-US" sz="1100">
              <a:solidFill>
                <a:schemeClr val="tx1"/>
              </a:solidFill>
              <a:effectLst/>
              <a:latin typeface="+mn-lt"/>
              <a:ea typeface="+mn-ea"/>
              <a:cs typeface="+mn-cs"/>
            </a:rPr>
            <a:t>拡大している</a:t>
          </a:r>
          <a:r>
            <a:rPr kumimoji="1" lang="ja-JP" altLang="ja-JP" sz="1100">
              <a:solidFill>
                <a:schemeClr val="tx1"/>
              </a:solidFill>
              <a:effectLst/>
              <a:latin typeface="+mn-lt"/>
              <a:ea typeface="+mn-ea"/>
              <a:cs typeface="+mn-cs"/>
            </a:rPr>
            <a:t>。公債費（類似団体比較</a:t>
          </a:r>
          <a:r>
            <a:rPr kumimoji="1" lang="en-US" altLang="ja-JP" sz="1100">
              <a:solidFill>
                <a:schemeClr val="tx1"/>
              </a:solidFill>
              <a:effectLst/>
              <a:latin typeface="+mn-lt"/>
              <a:ea typeface="+mn-ea"/>
              <a:cs typeface="+mn-cs"/>
            </a:rPr>
            <a:t>5.3</a:t>
          </a:r>
          <a:r>
            <a:rPr kumimoji="1" lang="ja-JP" altLang="ja-JP" sz="1100">
              <a:solidFill>
                <a:schemeClr val="tx1"/>
              </a:solidFill>
              <a:effectLst/>
              <a:latin typeface="+mn-lt"/>
              <a:ea typeface="+mn-ea"/>
              <a:cs typeface="+mn-cs"/>
            </a:rPr>
            <a:t>ポイント増）や</a:t>
          </a:r>
          <a:r>
            <a:rPr kumimoji="1" lang="ja-JP" altLang="en-US" sz="1100">
              <a:solidFill>
                <a:schemeClr val="tx1"/>
              </a:solidFill>
              <a:effectLst/>
              <a:latin typeface="+mn-lt"/>
              <a:ea typeface="+mn-ea"/>
              <a:cs typeface="+mn-cs"/>
            </a:rPr>
            <a:t>補助</a:t>
          </a:r>
          <a:r>
            <a:rPr kumimoji="1" lang="ja-JP" altLang="ja-JP" sz="1100">
              <a:solidFill>
                <a:schemeClr val="tx1"/>
              </a:solidFill>
              <a:effectLst/>
              <a:latin typeface="+mn-lt"/>
              <a:ea typeface="+mn-ea"/>
              <a:cs typeface="+mn-cs"/>
            </a:rPr>
            <a:t>費（類似団体比較</a:t>
          </a:r>
          <a:r>
            <a:rPr kumimoji="1" lang="en-US" altLang="ja-JP" sz="1100">
              <a:solidFill>
                <a:schemeClr val="tx1"/>
              </a:solidFill>
              <a:effectLst/>
              <a:latin typeface="+mn-lt"/>
              <a:ea typeface="+mn-ea"/>
              <a:cs typeface="+mn-cs"/>
            </a:rPr>
            <a:t>4.8</a:t>
          </a:r>
          <a:r>
            <a:rPr kumimoji="1" lang="ja-JP" altLang="ja-JP" sz="1100">
              <a:solidFill>
                <a:schemeClr val="tx1"/>
              </a:solidFill>
              <a:effectLst/>
              <a:latin typeface="+mn-lt"/>
              <a:ea typeface="+mn-ea"/>
              <a:cs typeface="+mn-cs"/>
            </a:rPr>
            <a:t>ポイント増）が全国平均を上回っている状況である。</a:t>
          </a:r>
          <a:endParaRPr lang="ja-JP" altLang="ja-JP" sz="800">
            <a:solidFill>
              <a:schemeClr val="tx1"/>
            </a:solidFill>
            <a:effectLst/>
          </a:endParaRPr>
        </a:p>
        <a:p>
          <a:r>
            <a:rPr kumimoji="1" lang="ja-JP" altLang="ja-JP" sz="1100">
              <a:solidFill>
                <a:schemeClr val="dk1"/>
              </a:solidFill>
              <a:effectLst/>
              <a:latin typeface="+mn-lt"/>
              <a:ea typeface="+mn-ea"/>
              <a:cs typeface="+mn-cs"/>
            </a:rPr>
            <a:t>　今後は公債費残高が減少する見込みであるものの、人件費や施設管理費等の経常的支出が</a:t>
          </a:r>
          <a:r>
            <a:rPr kumimoji="1" lang="ja-JP" altLang="en-US" sz="1100">
              <a:solidFill>
                <a:schemeClr val="dk1"/>
              </a:solidFill>
              <a:effectLst/>
              <a:latin typeface="+mn-lt"/>
              <a:ea typeface="+mn-ea"/>
              <a:cs typeface="+mn-cs"/>
            </a:rPr>
            <a:t>さらに</a:t>
          </a:r>
          <a:r>
            <a:rPr kumimoji="1" lang="ja-JP" altLang="ja-JP" sz="1100">
              <a:solidFill>
                <a:schemeClr val="dk1"/>
              </a:solidFill>
              <a:effectLst/>
              <a:latin typeface="+mn-lt"/>
              <a:ea typeface="+mn-ea"/>
              <a:cs typeface="+mn-cs"/>
            </a:rPr>
            <a:t>増</a:t>
          </a:r>
          <a:r>
            <a:rPr kumimoji="1" lang="ja-JP" altLang="en-US" sz="1100">
              <a:solidFill>
                <a:schemeClr val="dk1"/>
              </a:solidFill>
              <a:effectLst/>
              <a:latin typeface="+mn-lt"/>
              <a:ea typeface="+mn-ea"/>
              <a:cs typeface="+mn-cs"/>
            </a:rPr>
            <a:t>となる</a:t>
          </a:r>
          <a:r>
            <a:rPr kumimoji="1" lang="ja-JP" altLang="ja-JP" sz="1100">
              <a:solidFill>
                <a:schemeClr val="dk1"/>
              </a:solidFill>
              <a:effectLst/>
              <a:latin typeface="+mn-lt"/>
              <a:ea typeface="+mn-ea"/>
              <a:cs typeface="+mn-cs"/>
            </a:rPr>
            <a:t>見込みである。人口減少</a:t>
          </a:r>
          <a:r>
            <a:rPr kumimoji="1" lang="ja-JP" altLang="en-US" sz="1100">
              <a:solidFill>
                <a:schemeClr val="dk1"/>
              </a:solidFill>
              <a:effectLst/>
              <a:latin typeface="+mn-lt"/>
              <a:ea typeface="+mn-ea"/>
              <a:cs typeface="+mn-cs"/>
            </a:rPr>
            <a:t>や学校数の減</a:t>
          </a:r>
          <a:r>
            <a:rPr kumimoji="1" lang="ja-JP" altLang="ja-JP" sz="1100">
              <a:solidFill>
                <a:schemeClr val="dk1"/>
              </a:solidFill>
              <a:effectLst/>
              <a:latin typeface="+mn-lt"/>
              <a:ea typeface="+mn-ea"/>
              <a:cs typeface="+mn-cs"/>
            </a:rPr>
            <a:t>により交付税額の減が見込まれることもあり、人件費抑制や</a:t>
          </a:r>
          <a:r>
            <a:rPr kumimoji="1" lang="ja-JP" altLang="en-US" sz="1100">
              <a:solidFill>
                <a:schemeClr val="dk1"/>
              </a:solidFill>
              <a:effectLst/>
              <a:latin typeface="+mn-lt"/>
              <a:ea typeface="+mn-ea"/>
              <a:cs typeface="+mn-cs"/>
            </a:rPr>
            <a:t>大幅な事務事業の見直し</a:t>
          </a:r>
          <a:r>
            <a:rPr kumimoji="1" lang="ja-JP" altLang="ja-JP" sz="1100">
              <a:solidFill>
                <a:schemeClr val="dk1"/>
              </a:solidFill>
              <a:effectLst/>
              <a:latin typeface="+mn-lt"/>
              <a:ea typeface="+mn-ea"/>
              <a:cs typeface="+mn-cs"/>
            </a:rPr>
            <a:t>等により経常経費の縮減を図る。</a:t>
          </a:r>
          <a:endParaRPr lang="ja-JP" altLang="ja-JP" sz="800">
            <a:effectLst/>
          </a:endParaRPr>
        </a:p>
      </xdr:txBody>
    </xdr:sp>
    <xdr:clientData/>
  </xdr:twoCellAnchor>
  <xdr:oneCellAnchor>
    <xdr:from>
      <xdr:col>3</xdr:col>
      <xdr:colOff>95250</xdr:colOff>
      <xdr:row>54</xdr:row>
      <xdr:rowOff>139700</xdr:rowOff>
    </xdr:from>
    <xdr:ext cx="298543" cy="225703"/>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169635</xdr:rowOff>
    </xdr:from>
    <xdr:to>
      <xdr:col>27</xdr:col>
      <xdr:colOff>184150</xdr:colOff>
      <xdr:row>67</xdr:row>
      <xdr:rowOff>169635</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67</xdr:row>
      <xdr:rowOff>27412</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167822</xdr:rowOff>
    </xdr:from>
    <xdr:to>
      <xdr:col>27</xdr:col>
      <xdr:colOff>184150</xdr:colOff>
      <xdr:row>65</xdr:row>
      <xdr:rowOff>167822</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25599</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63</xdr:row>
      <xdr:rowOff>166007</xdr:rowOff>
    </xdr:from>
    <xdr:to>
      <xdr:col>27</xdr:col>
      <xdr:colOff>184150</xdr:colOff>
      <xdr:row>63</xdr:row>
      <xdr:rowOff>166007</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23784</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61</xdr:row>
      <xdr:rowOff>164193</xdr:rowOff>
    </xdr:from>
    <xdr:to>
      <xdr:col>27</xdr:col>
      <xdr:colOff>184150</xdr:colOff>
      <xdr:row>61</xdr:row>
      <xdr:rowOff>164193</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61</xdr:row>
      <xdr:rowOff>21970</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162378</xdr:rowOff>
    </xdr:from>
    <xdr:to>
      <xdr:col>27</xdr:col>
      <xdr:colOff>184150</xdr:colOff>
      <xdr:row>59</xdr:row>
      <xdr:rowOff>162378</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20155</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57</xdr:row>
      <xdr:rowOff>160565</xdr:rowOff>
    </xdr:from>
    <xdr:to>
      <xdr:col>27</xdr:col>
      <xdr:colOff>184150</xdr:colOff>
      <xdr:row>57</xdr:row>
      <xdr:rowOff>160565</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762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18342</xdr:rowOff>
    </xdr:from>
    <xdr:ext cx="762000" cy="259045"/>
    <xdr:sp macro="" textlink="">
      <xdr:nvSpPr>
        <xdr:cNvPr id="127" name="テキスト ボックス 126">
          <a:extLst>
            <a:ext uri="{FF2B5EF4-FFF2-40B4-BE49-F238E27FC236}">
              <a16:creationId xmlns:a16="http://schemas.microsoft.com/office/drawing/2014/main" id="{00000000-0008-0000-0300-00007F000000}"/>
            </a:ext>
          </a:extLst>
        </xdr:cNvPr>
        <xdr:cNvSpPr txBox="1"/>
      </xdr:nvSpPr>
      <xdr:spPr>
        <a:xfrm>
          <a:off x="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9" name="テキスト ボックス 128">
          <a:extLst>
            <a:ext uri="{FF2B5EF4-FFF2-40B4-BE49-F238E27FC236}">
              <a16:creationId xmlns:a16="http://schemas.microsoft.com/office/drawing/2014/main" id="{00000000-0008-0000-0300-000081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30" name="財政構造の弾力性グラフ枠">
          <a:extLst>
            <a:ext uri="{FF2B5EF4-FFF2-40B4-BE49-F238E27FC236}">
              <a16:creationId xmlns:a16="http://schemas.microsoft.com/office/drawing/2014/main" id="{00000000-0008-0000-0300-000082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24493</xdr:rowOff>
    </xdr:from>
    <xdr:to>
      <xdr:col>23</xdr:col>
      <xdr:colOff>133350</xdr:colOff>
      <xdr:row>66</xdr:row>
      <xdr:rowOff>134257</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flipV="1">
          <a:off x="4953000" y="10140043"/>
          <a:ext cx="0" cy="130991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106334</xdr:rowOff>
    </xdr:from>
    <xdr:ext cx="762000" cy="259045"/>
    <xdr:sp macro="" textlink="">
      <xdr:nvSpPr>
        <xdr:cNvPr id="132" name="財政構造の弾力性最小値テキスト">
          <a:extLst>
            <a:ext uri="{FF2B5EF4-FFF2-40B4-BE49-F238E27FC236}">
              <a16:creationId xmlns:a16="http://schemas.microsoft.com/office/drawing/2014/main" id="{00000000-0008-0000-0300-000084000000}"/>
            </a:ext>
          </a:extLst>
        </xdr:cNvPr>
        <xdr:cNvSpPr txBox="1"/>
      </xdr:nvSpPr>
      <xdr:spPr>
        <a:xfrm>
          <a:off x="5041900" y="114220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134257</xdr:rowOff>
    </xdr:from>
    <xdr:to>
      <xdr:col>24</xdr:col>
      <xdr:colOff>12700</xdr:colOff>
      <xdr:row>66</xdr:row>
      <xdr:rowOff>134257</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864100" y="114499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110870</xdr:rowOff>
    </xdr:from>
    <xdr:ext cx="762000" cy="259045"/>
    <xdr:sp macro="" textlink="">
      <xdr:nvSpPr>
        <xdr:cNvPr id="134" name="財政構造の弾力性最大値テキスト">
          <a:extLst>
            <a:ext uri="{FF2B5EF4-FFF2-40B4-BE49-F238E27FC236}">
              <a16:creationId xmlns:a16="http://schemas.microsoft.com/office/drawing/2014/main" id="{00000000-0008-0000-0300-000086000000}"/>
            </a:ext>
          </a:extLst>
        </xdr:cNvPr>
        <xdr:cNvSpPr txBox="1"/>
      </xdr:nvSpPr>
      <xdr:spPr>
        <a:xfrm>
          <a:off x="5041900" y="9883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24493</xdr:rowOff>
    </xdr:from>
    <xdr:to>
      <xdr:col>24</xdr:col>
      <xdr:colOff>12700</xdr:colOff>
      <xdr:row>59</xdr:row>
      <xdr:rowOff>24493</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a:off x="4864100" y="101400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84183</xdr:rowOff>
    </xdr:from>
    <xdr:to>
      <xdr:col>23</xdr:col>
      <xdr:colOff>133350</xdr:colOff>
      <xdr:row>65</xdr:row>
      <xdr:rowOff>133350</xdr:rowOff>
    </xdr:to>
    <xdr:cxnSp macro="">
      <xdr:nvCxnSpPr>
        <xdr:cNvPr id="136" name="直線コネクタ 135">
          <a:extLst>
            <a:ext uri="{FF2B5EF4-FFF2-40B4-BE49-F238E27FC236}">
              <a16:creationId xmlns:a16="http://schemas.microsoft.com/office/drawing/2014/main" id="{00000000-0008-0000-0300-000088000000}"/>
            </a:ext>
          </a:extLst>
        </xdr:cNvPr>
        <xdr:cNvCxnSpPr/>
      </xdr:nvCxnSpPr>
      <xdr:spPr>
        <a:xfrm>
          <a:off x="4114800" y="11056983"/>
          <a:ext cx="838200" cy="2206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42108</xdr:rowOff>
    </xdr:from>
    <xdr:ext cx="762000" cy="259045"/>
    <xdr:sp macro="" textlink="">
      <xdr:nvSpPr>
        <xdr:cNvPr id="137" name="財政構造の弾力性平均値テキスト">
          <a:extLst>
            <a:ext uri="{FF2B5EF4-FFF2-40B4-BE49-F238E27FC236}">
              <a16:creationId xmlns:a16="http://schemas.microsoft.com/office/drawing/2014/main" id="{00000000-0008-0000-0300-000089000000}"/>
            </a:ext>
          </a:extLst>
        </xdr:cNvPr>
        <xdr:cNvSpPr txBox="1"/>
      </xdr:nvSpPr>
      <xdr:spPr>
        <a:xfrm>
          <a:off x="5041900" y="1067200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25581</xdr:rowOff>
    </xdr:from>
    <xdr:to>
      <xdr:col>23</xdr:col>
      <xdr:colOff>184150</xdr:colOff>
      <xdr:row>63</xdr:row>
      <xdr:rowOff>127181</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4902200" y="108269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64</xdr:row>
      <xdr:rowOff>15240</xdr:rowOff>
    </xdr:from>
    <xdr:to>
      <xdr:col>19</xdr:col>
      <xdr:colOff>133350</xdr:colOff>
      <xdr:row>64</xdr:row>
      <xdr:rowOff>84183</xdr:rowOff>
    </xdr:to>
    <xdr:cxnSp macro="">
      <xdr:nvCxnSpPr>
        <xdr:cNvPr id="139" name="直線コネクタ 138">
          <a:extLst>
            <a:ext uri="{FF2B5EF4-FFF2-40B4-BE49-F238E27FC236}">
              <a16:creationId xmlns:a16="http://schemas.microsoft.com/office/drawing/2014/main" id="{00000000-0008-0000-0300-00008B000000}"/>
            </a:ext>
          </a:extLst>
        </xdr:cNvPr>
        <xdr:cNvCxnSpPr/>
      </xdr:nvCxnSpPr>
      <xdr:spPr>
        <a:xfrm>
          <a:off x="3225800" y="10988040"/>
          <a:ext cx="889000" cy="68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62</xdr:row>
      <xdr:rowOff>148772</xdr:rowOff>
    </xdr:from>
    <xdr:to>
      <xdr:col>19</xdr:col>
      <xdr:colOff>184150</xdr:colOff>
      <xdr:row>63</xdr:row>
      <xdr:rowOff>78922</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4064000" y="10778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89099</xdr:rowOff>
    </xdr:from>
    <xdr:ext cx="7366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3733800" y="1054754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64</xdr:row>
      <xdr:rowOff>15240</xdr:rowOff>
    </xdr:from>
    <xdr:to>
      <xdr:col>15</xdr:col>
      <xdr:colOff>82550</xdr:colOff>
      <xdr:row>64</xdr:row>
      <xdr:rowOff>15240</xdr:rowOff>
    </xdr:to>
    <xdr:cxnSp macro="">
      <xdr:nvCxnSpPr>
        <xdr:cNvPr id="142" name="直線コネクタ 141">
          <a:extLst>
            <a:ext uri="{FF2B5EF4-FFF2-40B4-BE49-F238E27FC236}">
              <a16:creationId xmlns:a16="http://schemas.microsoft.com/office/drawing/2014/main" id="{00000000-0008-0000-0300-00008E000000}"/>
            </a:ext>
          </a:extLst>
        </xdr:cNvPr>
        <xdr:cNvCxnSpPr/>
      </xdr:nvCxnSpPr>
      <xdr:spPr>
        <a:xfrm>
          <a:off x="2336800" y="1098804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79828</xdr:rowOff>
    </xdr:from>
    <xdr:to>
      <xdr:col>15</xdr:col>
      <xdr:colOff>133350</xdr:colOff>
      <xdr:row>63</xdr:row>
      <xdr:rowOff>9978</xdr:rowOff>
    </xdr:to>
    <xdr:sp macro="" textlink="">
      <xdr:nvSpPr>
        <xdr:cNvPr id="143" name="フローチャート: 判断 142">
          <a:extLst>
            <a:ext uri="{FF2B5EF4-FFF2-40B4-BE49-F238E27FC236}">
              <a16:creationId xmlns:a16="http://schemas.microsoft.com/office/drawing/2014/main" id="{00000000-0008-0000-0300-00008F000000}"/>
            </a:ext>
          </a:extLst>
        </xdr:cNvPr>
        <xdr:cNvSpPr/>
      </xdr:nvSpPr>
      <xdr:spPr>
        <a:xfrm>
          <a:off x="3175000" y="107097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20155</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2844800" y="104786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62</xdr:row>
      <xdr:rowOff>47897</xdr:rowOff>
    </xdr:from>
    <xdr:to>
      <xdr:col>11</xdr:col>
      <xdr:colOff>31750</xdr:colOff>
      <xdr:row>64</xdr:row>
      <xdr:rowOff>15240</xdr:rowOff>
    </xdr:to>
    <xdr:cxnSp macro="">
      <xdr:nvCxnSpPr>
        <xdr:cNvPr id="145" name="直線コネクタ 144">
          <a:extLst>
            <a:ext uri="{FF2B5EF4-FFF2-40B4-BE49-F238E27FC236}">
              <a16:creationId xmlns:a16="http://schemas.microsoft.com/office/drawing/2014/main" id="{00000000-0008-0000-0300-000091000000}"/>
            </a:ext>
          </a:extLst>
        </xdr:cNvPr>
        <xdr:cNvCxnSpPr/>
      </xdr:nvCxnSpPr>
      <xdr:spPr>
        <a:xfrm>
          <a:off x="1447800" y="10677797"/>
          <a:ext cx="889000" cy="3102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61</xdr:row>
      <xdr:rowOff>9978</xdr:rowOff>
    </xdr:from>
    <xdr:to>
      <xdr:col>11</xdr:col>
      <xdr:colOff>82550</xdr:colOff>
      <xdr:row>61</xdr:row>
      <xdr:rowOff>111578</xdr:rowOff>
    </xdr:to>
    <xdr:sp macro="" textlink="">
      <xdr:nvSpPr>
        <xdr:cNvPr id="146" name="フローチャート: 判断 145">
          <a:extLst>
            <a:ext uri="{FF2B5EF4-FFF2-40B4-BE49-F238E27FC236}">
              <a16:creationId xmlns:a16="http://schemas.microsoft.com/office/drawing/2014/main" id="{00000000-0008-0000-0300-000092000000}"/>
            </a:ext>
          </a:extLst>
        </xdr:cNvPr>
        <xdr:cNvSpPr/>
      </xdr:nvSpPr>
      <xdr:spPr>
        <a:xfrm>
          <a:off x="2286000" y="10468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121755</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955800" y="10237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128996</xdr:rowOff>
    </xdr:from>
    <xdr:to>
      <xdr:col>7</xdr:col>
      <xdr:colOff>31750</xdr:colOff>
      <xdr:row>64</xdr:row>
      <xdr:rowOff>59146</xdr:rowOff>
    </xdr:to>
    <xdr:sp macro="" textlink="">
      <xdr:nvSpPr>
        <xdr:cNvPr id="148" name="フローチャート: 判断 147">
          <a:extLst>
            <a:ext uri="{FF2B5EF4-FFF2-40B4-BE49-F238E27FC236}">
              <a16:creationId xmlns:a16="http://schemas.microsoft.com/office/drawing/2014/main" id="{00000000-0008-0000-0300-000094000000}"/>
            </a:ext>
          </a:extLst>
        </xdr:cNvPr>
        <xdr:cNvSpPr/>
      </xdr:nvSpPr>
      <xdr:spPr>
        <a:xfrm>
          <a:off x="1397000" y="10930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43923</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1066800" y="110167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3" name="テキスト ボックス 152">
          <a:extLst>
            <a:ext uri="{FF2B5EF4-FFF2-40B4-BE49-F238E27FC236}">
              <a16:creationId xmlns:a16="http://schemas.microsoft.com/office/drawing/2014/main" id="{00000000-0008-0000-0300-000099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65</xdr:row>
      <xdr:rowOff>82550</xdr:rowOff>
    </xdr:from>
    <xdr:to>
      <xdr:col>23</xdr:col>
      <xdr:colOff>184150</xdr:colOff>
      <xdr:row>66</xdr:row>
      <xdr:rowOff>12700</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4902200" y="1122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65</xdr:row>
      <xdr:rowOff>54627</xdr:rowOff>
    </xdr:from>
    <xdr:ext cx="762000" cy="259045"/>
    <xdr:sp macro="" textlink="">
      <xdr:nvSpPr>
        <xdr:cNvPr id="156" name="財政構造の弾力性該当値テキスト">
          <a:extLst>
            <a:ext uri="{FF2B5EF4-FFF2-40B4-BE49-F238E27FC236}">
              <a16:creationId xmlns:a16="http://schemas.microsoft.com/office/drawing/2014/main" id="{00000000-0008-0000-0300-00009C000000}"/>
            </a:ext>
          </a:extLst>
        </xdr:cNvPr>
        <xdr:cNvSpPr txBox="1"/>
      </xdr:nvSpPr>
      <xdr:spPr>
        <a:xfrm>
          <a:off x="5041900" y="1119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64</xdr:row>
      <xdr:rowOff>33383</xdr:rowOff>
    </xdr:from>
    <xdr:to>
      <xdr:col>19</xdr:col>
      <xdr:colOff>184150</xdr:colOff>
      <xdr:row>64</xdr:row>
      <xdr:rowOff>134983</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4064000" y="11006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119760</xdr:rowOff>
    </xdr:from>
    <xdr:ext cx="7366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3733800" y="110925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63</xdr:row>
      <xdr:rowOff>135890</xdr:rowOff>
    </xdr:from>
    <xdr:to>
      <xdr:col>15</xdr:col>
      <xdr:colOff>133350</xdr:colOff>
      <xdr:row>64</xdr:row>
      <xdr:rowOff>66040</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3175000" y="1093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64</xdr:row>
      <xdr:rowOff>50817</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2844800" y="1102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63</xdr:row>
      <xdr:rowOff>135890</xdr:rowOff>
    </xdr:from>
    <xdr:to>
      <xdr:col>11</xdr:col>
      <xdr:colOff>82550</xdr:colOff>
      <xdr:row>64</xdr:row>
      <xdr:rowOff>66040</xdr:rowOff>
    </xdr:to>
    <xdr:sp macro="" textlink="">
      <xdr:nvSpPr>
        <xdr:cNvPr id="161" name="楕円 160">
          <a:extLst>
            <a:ext uri="{FF2B5EF4-FFF2-40B4-BE49-F238E27FC236}">
              <a16:creationId xmlns:a16="http://schemas.microsoft.com/office/drawing/2014/main" id="{00000000-0008-0000-0300-0000A1000000}"/>
            </a:ext>
          </a:extLst>
        </xdr:cNvPr>
        <xdr:cNvSpPr/>
      </xdr:nvSpPr>
      <xdr:spPr>
        <a:xfrm>
          <a:off x="2286000" y="1093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64</xdr:row>
      <xdr:rowOff>50817</xdr:rowOff>
    </xdr:from>
    <xdr:ext cx="762000" cy="2590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1955800" y="11023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61</xdr:row>
      <xdr:rowOff>168547</xdr:rowOff>
    </xdr:from>
    <xdr:to>
      <xdr:col>7</xdr:col>
      <xdr:colOff>31750</xdr:colOff>
      <xdr:row>62</xdr:row>
      <xdr:rowOff>98697</xdr:rowOff>
    </xdr:to>
    <xdr:sp macro="" textlink="">
      <xdr:nvSpPr>
        <xdr:cNvPr id="163" name="楕円 162">
          <a:extLst>
            <a:ext uri="{FF2B5EF4-FFF2-40B4-BE49-F238E27FC236}">
              <a16:creationId xmlns:a16="http://schemas.microsoft.com/office/drawing/2014/main" id="{00000000-0008-0000-0300-0000A3000000}"/>
            </a:ext>
          </a:extLst>
        </xdr:cNvPr>
        <xdr:cNvSpPr/>
      </xdr:nvSpPr>
      <xdr:spPr>
        <a:xfrm>
          <a:off x="1397000" y="10626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60</xdr:row>
      <xdr:rowOff>108874</xdr:rowOff>
    </xdr:from>
    <xdr:ext cx="762000" cy="259045"/>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1066800" y="103958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6" name="テキスト ボックス 165">
          <a:extLst>
            <a:ext uri="{FF2B5EF4-FFF2-40B4-BE49-F238E27FC236}">
              <a16:creationId xmlns:a16="http://schemas.microsoft.com/office/drawing/2014/main" id="{00000000-0008-0000-0300-0000A6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7" name="テキスト ボックス 166">
          <a:extLst>
            <a:ext uri="{FF2B5EF4-FFF2-40B4-BE49-F238E27FC236}">
              <a16:creationId xmlns:a16="http://schemas.microsoft.com/office/drawing/2014/main" id="{00000000-0008-0000-0300-0000A7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[263,934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4" name="正方形/長方形 173">
          <a:extLst>
            <a:ext uri="{FF2B5EF4-FFF2-40B4-BE49-F238E27FC236}">
              <a16:creationId xmlns:a16="http://schemas.microsoft.com/office/drawing/2014/main" id="{00000000-0008-0000-0300-0000AE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5" name="正方形/長方形 174">
          <a:extLst>
            <a:ext uri="{FF2B5EF4-FFF2-40B4-BE49-F238E27FC236}">
              <a16:creationId xmlns:a16="http://schemas.microsoft.com/office/drawing/2014/main" id="{00000000-0008-0000-0300-0000AF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6" name="正方形/長方形 175">
          <a:extLst>
            <a:ext uri="{FF2B5EF4-FFF2-40B4-BE49-F238E27FC236}">
              <a16:creationId xmlns:a16="http://schemas.microsoft.com/office/drawing/2014/main" id="{00000000-0008-0000-0300-0000B0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7" name="テキスト ボックス 176">
          <a:extLst>
            <a:ext uri="{FF2B5EF4-FFF2-40B4-BE49-F238E27FC236}">
              <a16:creationId xmlns:a16="http://schemas.microsoft.com/office/drawing/2014/main" id="{00000000-0008-0000-0300-0000B1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１人当たり決算額は前年度と比べ</a:t>
          </a:r>
          <a:r>
            <a:rPr kumimoji="1" lang="en-US" altLang="ja-JP" sz="1100">
              <a:solidFill>
                <a:schemeClr val="dk1"/>
              </a:solidFill>
              <a:effectLst/>
              <a:latin typeface="+mn-lt"/>
              <a:ea typeface="+mn-ea"/>
              <a:cs typeface="+mn-cs"/>
            </a:rPr>
            <a:t>13,454</a:t>
          </a:r>
          <a:r>
            <a:rPr kumimoji="1" lang="ja-JP" altLang="ja-JP" sz="1100">
              <a:solidFill>
                <a:schemeClr val="dk1"/>
              </a:solidFill>
              <a:effectLst/>
              <a:latin typeface="+mn-lt"/>
              <a:ea typeface="+mn-ea"/>
              <a:cs typeface="+mn-cs"/>
            </a:rPr>
            <a:t>円増加、前年度</a:t>
          </a:r>
          <a:r>
            <a:rPr kumimoji="1" lang="ja-JP" altLang="en-US" sz="1100">
              <a:solidFill>
                <a:schemeClr val="dk1"/>
              </a:solidFill>
              <a:effectLst/>
              <a:latin typeface="+mn-lt"/>
              <a:ea typeface="+mn-ea"/>
              <a:cs typeface="+mn-cs"/>
            </a:rPr>
            <a:t>よりは</a:t>
          </a:r>
          <a:r>
            <a:rPr kumimoji="1" lang="ja-JP" altLang="ja-JP" sz="1100">
              <a:solidFill>
                <a:schemeClr val="dk1"/>
              </a:solidFill>
              <a:effectLst/>
              <a:latin typeface="+mn-lt"/>
              <a:ea typeface="+mn-ea"/>
              <a:cs typeface="+mn-cs"/>
            </a:rPr>
            <a:t>類似団体平均</a:t>
          </a:r>
          <a:r>
            <a:rPr kumimoji="1" lang="ja-JP" altLang="en-US" sz="1100">
              <a:solidFill>
                <a:schemeClr val="dk1"/>
              </a:solidFill>
              <a:effectLst/>
              <a:latin typeface="+mn-lt"/>
              <a:ea typeface="+mn-ea"/>
              <a:cs typeface="+mn-cs"/>
            </a:rPr>
            <a:t>との差が縮まったものの、依然として高い値となっている</a:t>
          </a:r>
          <a:r>
            <a:rPr kumimoji="1" lang="ja-JP" altLang="ja-JP" sz="1100">
              <a:solidFill>
                <a:schemeClr val="dk1"/>
              </a:solidFill>
              <a:effectLst/>
              <a:latin typeface="+mn-lt"/>
              <a:ea typeface="+mn-ea"/>
              <a:cs typeface="+mn-cs"/>
            </a:rPr>
            <a:t>。分母側の人口減少は避けられないことから分子側の伸びを抑制する必要がある。</a:t>
          </a:r>
          <a:endParaRPr lang="ja-JP" altLang="ja-JP" sz="800">
            <a:effectLst/>
          </a:endParaRPr>
        </a:p>
        <a:p>
          <a:r>
            <a:rPr kumimoji="1" lang="ja-JP" altLang="ja-JP" sz="1100">
              <a:solidFill>
                <a:schemeClr val="dk1"/>
              </a:solidFill>
              <a:effectLst/>
              <a:latin typeface="+mn-lt"/>
              <a:ea typeface="+mn-ea"/>
              <a:cs typeface="+mn-cs"/>
            </a:rPr>
            <a:t>　人件費は</a:t>
          </a:r>
          <a:r>
            <a:rPr kumimoji="1" lang="ja-JP" altLang="en-US" sz="1100">
              <a:solidFill>
                <a:schemeClr val="dk1"/>
              </a:solidFill>
              <a:effectLst/>
              <a:latin typeface="+mn-lt"/>
              <a:ea typeface="+mn-ea"/>
              <a:cs typeface="+mn-cs"/>
            </a:rPr>
            <a:t>給与改定により</a:t>
          </a:r>
          <a:r>
            <a:rPr kumimoji="1" lang="ja-JP" altLang="ja-JP" sz="1100">
              <a:solidFill>
                <a:schemeClr val="dk1"/>
              </a:solidFill>
              <a:effectLst/>
              <a:latin typeface="+mn-lt"/>
              <a:ea typeface="+mn-ea"/>
              <a:cs typeface="+mn-cs"/>
            </a:rPr>
            <a:t>前年度比較で</a:t>
          </a:r>
          <a:r>
            <a:rPr kumimoji="1" lang="en-US" altLang="ja-JP" sz="1100">
              <a:solidFill>
                <a:schemeClr val="dk1"/>
              </a:solidFill>
              <a:effectLst/>
              <a:latin typeface="+mn-lt"/>
              <a:ea typeface="+mn-ea"/>
              <a:cs typeface="+mn-cs"/>
            </a:rPr>
            <a:t>192,350</a:t>
          </a:r>
          <a:r>
            <a:rPr kumimoji="1" lang="ja-JP" altLang="ja-JP"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10.1</a:t>
          </a:r>
          <a:r>
            <a:rPr kumimoji="1" lang="ja-JP" altLang="ja-JP" sz="1100">
              <a:solidFill>
                <a:schemeClr val="dk1"/>
              </a:solidFill>
              <a:effectLst/>
              <a:latin typeface="+mn-lt"/>
              <a:ea typeface="+mn-ea"/>
              <a:cs typeface="+mn-cs"/>
            </a:rPr>
            <a:t>％）の</a:t>
          </a:r>
          <a:r>
            <a:rPr kumimoji="1" lang="ja-JP" altLang="en-US" sz="1100">
              <a:solidFill>
                <a:schemeClr val="dk1"/>
              </a:solidFill>
              <a:effectLst/>
              <a:latin typeface="+mn-lt"/>
              <a:ea typeface="+mn-ea"/>
              <a:cs typeface="+mn-cs"/>
            </a:rPr>
            <a:t>増</a:t>
          </a:r>
          <a:r>
            <a:rPr kumimoji="1" lang="ja-JP" altLang="ja-JP" sz="1100">
              <a:solidFill>
                <a:schemeClr val="dk1"/>
              </a:solidFill>
              <a:effectLst/>
              <a:latin typeface="+mn-lt"/>
              <a:ea typeface="+mn-ea"/>
              <a:cs typeface="+mn-cs"/>
            </a:rPr>
            <a:t>となったものの、物件費は公共施設の解体撤去</a:t>
          </a:r>
          <a:r>
            <a:rPr kumimoji="1" lang="ja-JP" altLang="en-US" sz="1100">
              <a:solidFill>
                <a:schemeClr val="dk1"/>
              </a:solidFill>
              <a:effectLst/>
              <a:latin typeface="+mn-lt"/>
              <a:ea typeface="+mn-ea"/>
              <a:cs typeface="+mn-cs"/>
            </a:rPr>
            <a:t>の減</a:t>
          </a:r>
          <a:r>
            <a:rPr kumimoji="1" lang="ja-JP" altLang="ja-JP" sz="1100">
              <a:solidFill>
                <a:schemeClr val="dk1"/>
              </a:solidFill>
              <a:effectLst/>
              <a:latin typeface="+mn-lt"/>
              <a:ea typeface="+mn-ea"/>
              <a:cs typeface="+mn-cs"/>
            </a:rPr>
            <a:t>等により</a:t>
          </a:r>
          <a:r>
            <a:rPr kumimoji="1" lang="en-US" altLang="ja-JP" sz="1100">
              <a:solidFill>
                <a:schemeClr val="dk1"/>
              </a:solidFill>
              <a:effectLst/>
              <a:latin typeface="+mn-lt"/>
              <a:ea typeface="+mn-ea"/>
              <a:cs typeface="+mn-cs"/>
            </a:rPr>
            <a:t>40,445</a:t>
          </a:r>
          <a:r>
            <a:rPr kumimoji="1" lang="ja-JP" altLang="en-US"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2.5</a:t>
          </a:r>
          <a:r>
            <a:rPr kumimoji="1" lang="ja-JP" altLang="en-US" sz="1100">
              <a:solidFill>
                <a:schemeClr val="dk1"/>
              </a:solidFill>
              <a:effectLst/>
              <a:latin typeface="+mn-lt"/>
              <a:ea typeface="+mn-ea"/>
              <a:cs typeface="+mn-cs"/>
            </a:rPr>
            <a:t>％）の減</a:t>
          </a:r>
          <a:r>
            <a:rPr kumimoji="1" lang="ja-JP" altLang="ja-JP" sz="1100">
              <a:solidFill>
                <a:schemeClr val="dk1"/>
              </a:solidFill>
              <a:effectLst/>
              <a:latin typeface="+mn-lt"/>
              <a:ea typeface="+mn-ea"/>
              <a:cs typeface="+mn-cs"/>
            </a:rPr>
            <a:t>となった。</a:t>
          </a:r>
          <a:endParaRPr lang="ja-JP" altLang="ja-JP" sz="800">
            <a:effectLst/>
          </a:endParaRPr>
        </a:p>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人口</a:t>
          </a:r>
          <a:r>
            <a:rPr kumimoji="1" lang="en-US" altLang="ja-JP" sz="1100">
              <a:solidFill>
                <a:schemeClr val="dk1"/>
              </a:solidFill>
              <a:effectLst/>
              <a:latin typeface="+mn-lt"/>
              <a:ea typeface="+mn-ea"/>
              <a:cs typeface="+mn-cs"/>
            </a:rPr>
            <a:t>1,000</a:t>
          </a:r>
          <a:r>
            <a:rPr kumimoji="1" lang="ja-JP" altLang="en-US" sz="1100">
              <a:solidFill>
                <a:schemeClr val="dk1"/>
              </a:solidFill>
              <a:effectLst/>
              <a:latin typeface="+mn-lt"/>
              <a:ea typeface="+mn-ea"/>
              <a:cs typeface="+mn-cs"/>
            </a:rPr>
            <a:t>人あたり職員数が多い（類似団体比較</a:t>
          </a:r>
          <a:r>
            <a:rPr kumimoji="1" lang="en-US" altLang="ja-JP" sz="1100">
              <a:solidFill>
                <a:schemeClr val="dk1"/>
              </a:solidFill>
              <a:effectLst/>
              <a:latin typeface="+mn-lt"/>
              <a:ea typeface="+mn-ea"/>
              <a:cs typeface="+mn-cs"/>
            </a:rPr>
            <a:t>3.32</a:t>
          </a:r>
          <a:r>
            <a:rPr kumimoji="1" lang="ja-JP" altLang="en-US" sz="1100">
              <a:solidFill>
                <a:schemeClr val="dk1"/>
              </a:solidFill>
              <a:effectLst/>
              <a:latin typeface="+mn-lt"/>
              <a:ea typeface="+mn-ea"/>
              <a:cs typeface="+mn-cs"/>
            </a:rPr>
            <a:t>人増）ことの影響が大きい</a:t>
          </a:r>
          <a:r>
            <a:rPr kumimoji="1" lang="ja-JP" altLang="ja-JP" sz="1100">
              <a:solidFill>
                <a:schemeClr val="dk1"/>
              </a:solidFill>
              <a:effectLst/>
              <a:latin typeface="+mn-lt"/>
              <a:ea typeface="+mn-ea"/>
              <a:cs typeface="+mn-cs"/>
            </a:rPr>
            <a:t>。</a:t>
          </a:r>
          <a:endParaRPr lang="ja-JP" altLang="ja-JP" sz="800">
            <a:effectLst/>
          </a:endParaRPr>
        </a:p>
      </xdr:txBody>
    </xdr:sp>
    <xdr:clientData/>
  </xdr:twoCellAnchor>
  <xdr:oneCellAnchor>
    <xdr:from>
      <xdr:col>3</xdr:col>
      <xdr:colOff>95250</xdr:colOff>
      <xdr:row>77</xdr:row>
      <xdr:rowOff>6350</xdr:rowOff>
    </xdr:from>
    <xdr:ext cx="349839" cy="225703"/>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90" name="テキスト ボックス 189">
          <a:extLst>
            <a:ext uri="{FF2B5EF4-FFF2-40B4-BE49-F238E27FC236}">
              <a16:creationId xmlns:a16="http://schemas.microsoft.com/office/drawing/2014/main" id="{00000000-0008-0000-0300-0000BE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92" name="テキスト ボックス 191">
          <a:extLst>
            <a:ext uri="{FF2B5EF4-FFF2-40B4-BE49-F238E27FC236}">
              <a16:creationId xmlns:a16="http://schemas.microsoft.com/office/drawing/2014/main" id="{00000000-0008-0000-0300-0000C0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3" name="人件費・物件費等の状況グラフ枠">
          <a:extLst>
            <a:ext uri="{FF2B5EF4-FFF2-40B4-BE49-F238E27FC236}">
              <a16:creationId xmlns:a16="http://schemas.microsoft.com/office/drawing/2014/main" id="{00000000-0008-0000-0300-0000C1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79</xdr:row>
      <xdr:rowOff>159232</xdr:rowOff>
    </xdr:from>
    <xdr:to>
      <xdr:col>23</xdr:col>
      <xdr:colOff>133350</xdr:colOff>
      <xdr:row>88</xdr:row>
      <xdr:rowOff>66247</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flipV="1">
          <a:off x="4953000" y="13703782"/>
          <a:ext cx="0" cy="145006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38324</xdr:rowOff>
    </xdr:from>
    <xdr:ext cx="762000" cy="259045"/>
    <xdr:sp macro="" textlink="">
      <xdr:nvSpPr>
        <xdr:cNvPr id="195" name="人件費・物件費等の状況最小値テキスト">
          <a:extLst>
            <a:ext uri="{FF2B5EF4-FFF2-40B4-BE49-F238E27FC236}">
              <a16:creationId xmlns:a16="http://schemas.microsoft.com/office/drawing/2014/main" id="{00000000-0008-0000-0300-0000C3000000}"/>
            </a:ext>
          </a:extLst>
        </xdr:cNvPr>
        <xdr:cNvSpPr txBox="1"/>
      </xdr:nvSpPr>
      <xdr:spPr>
        <a:xfrm>
          <a:off x="5041900" y="151259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872,945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66247</xdr:rowOff>
    </xdr:from>
    <xdr:to>
      <xdr:col>24</xdr:col>
      <xdr:colOff>12700</xdr:colOff>
      <xdr:row>88</xdr:row>
      <xdr:rowOff>66247</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4864100" y="1515384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74159</xdr:rowOff>
    </xdr:from>
    <xdr:ext cx="762000" cy="259045"/>
    <xdr:sp macro="" textlink="">
      <xdr:nvSpPr>
        <xdr:cNvPr id="197" name="人件費・物件費等の状況最大値テキスト">
          <a:extLst>
            <a:ext uri="{FF2B5EF4-FFF2-40B4-BE49-F238E27FC236}">
              <a16:creationId xmlns:a16="http://schemas.microsoft.com/office/drawing/2014/main" id="{00000000-0008-0000-0300-0000C5000000}"/>
            </a:ext>
          </a:extLst>
        </xdr:cNvPr>
        <xdr:cNvSpPr txBox="1"/>
      </xdr:nvSpPr>
      <xdr:spPr>
        <a:xfrm>
          <a:off x="5041900" y="134472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151,819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79</xdr:row>
      <xdr:rowOff>159232</xdr:rowOff>
    </xdr:from>
    <xdr:to>
      <xdr:col>24</xdr:col>
      <xdr:colOff>12700</xdr:colOff>
      <xdr:row>79</xdr:row>
      <xdr:rowOff>159232</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4864100" y="137037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14723</xdr:rowOff>
    </xdr:from>
    <xdr:to>
      <xdr:col>23</xdr:col>
      <xdr:colOff>133350</xdr:colOff>
      <xdr:row>81</xdr:row>
      <xdr:rowOff>41777</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a:off x="4114800" y="13902173"/>
          <a:ext cx="838200" cy="270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139999</xdr:rowOff>
    </xdr:from>
    <xdr:ext cx="762000" cy="259045"/>
    <xdr:sp macro="" textlink="">
      <xdr:nvSpPr>
        <xdr:cNvPr id="200" name="人件費・物件費等の状況平均値テキスト">
          <a:extLst>
            <a:ext uri="{FF2B5EF4-FFF2-40B4-BE49-F238E27FC236}">
              <a16:creationId xmlns:a16="http://schemas.microsoft.com/office/drawing/2014/main" id="{00000000-0008-0000-0300-0000C8000000}"/>
            </a:ext>
          </a:extLst>
        </xdr:cNvPr>
        <xdr:cNvSpPr txBox="1"/>
      </xdr:nvSpPr>
      <xdr:spPr>
        <a:xfrm>
          <a:off x="5041900" y="1368454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244,561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123472</xdr:rowOff>
    </xdr:from>
    <xdr:to>
      <xdr:col>23</xdr:col>
      <xdr:colOff>184150</xdr:colOff>
      <xdr:row>81</xdr:row>
      <xdr:rowOff>53622</xdr:rowOff>
    </xdr:to>
    <xdr:sp macro="" textlink="">
      <xdr:nvSpPr>
        <xdr:cNvPr id="201" name="フローチャート: 判断 200">
          <a:extLst>
            <a:ext uri="{FF2B5EF4-FFF2-40B4-BE49-F238E27FC236}">
              <a16:creationId xmlns:a16="http://schemas.microsoft.com/office/drawing/2014/main" id="{00000000-0008-0000-0300-0000C9000000}"/>
            </a:ext>
          </a:extLst>
        </xdr:cNvPr>
        <xdr:cNvSpPr/>
      </xdr:nvSpPr>
      <xdr:spPr>
        <a:xfrm>
          <a:off x="4902200" y="138394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80</xdr:row>
      <xdr:rowOff>143864</xdr:rowOff>
    </xdr:from>
    <xdr:to>
      <xdr:col>19</xdr:col>
      <xdr:colOff>133350</xdr:colOff>
      <xdr:row>81</xdr:row>
      <xdr:rowOff>14723</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a:off x="3225800" y="13859864"/>
          <a:ext cx="889000" cy="423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44190</xdr:rowOff>
    </xdr:from>
    <xdr:to>
      <xdr:col>19</xdr:col>
      <xdr:colOff>184150</xdr:colOff>
      <xdr:row>80</xdr:row>
      <xdr:rowOff>145790</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4064000" y="13760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78</xdr:row>
      <xdr:rowOff>155967</xdr:rowOff>
    </xdr:from>
    <xdr:ext cx="7366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3733800" y="1352906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205,134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80</xdr:row>
      <xdr:rowOff>120839</xdr:rowOff>
    </xdr:from>
    <xdr:to>
      <xdr:col>15</xdr:col>
      <xdr:colOff>82550</xdr:colOff>
      <xdr:row>80</xdr:row>
      <xdr:rowOff>143864</xdr:rowOff>
    </xdr:to>
    <xdr:cxnSp macro="">
      <xdr:nvCxnSpPr>
        <xdr:cNvPr id="205" name="直線コネクタ 204">
          <a:extLst>
            <a:ext uri="{FF2B5EF4-FFF2-40B4-BE49-F238E27FC236}">
              <a16:creationId xmlns:a16="http://schemas.microsoft.com/office/drawing/2014/main" id="{00000000-0008-0000-0300-0000CD000000}"/>
            </a:ext>
          </a:extLst>
        </xdr:cNvPr>
        <xdr:cNvCxnSpPr/>
      </xdr:nvCxnSpPr>
      <xdr:spPr>
        <a:xfrm>
          <a:off x="2336800" y="13836839"/>
          <a:ext cx="889000" cy="23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35708</xdr:rowOff>
    </xdr:from>
    <xdr:to>
      <xdr:col>15</xdr:col>
      <xdr:colOff>133350</xdr:colOff>
      <xdr:row>80</xdr:row>
      <xdr:rowOff>137308</xdr:rowOff>
    </xdr:to>
    <xdr:sp macro="" textlink="">
      <xdr:nvSpPr>
        <xdr:cNvPr id="206" name="フローチャート: 判断 205">
          <a:extLst>
            <a:ext uri="{FF2B5EF4-FFF2-40B4-BE49-F238E27FC236}">
              <a16:creationId xmlns:a16="http://schemas.microsoft.com/office/drawing/2014/main" id="{00000000-0008-0000-0300-0000CE000000}"/>
            </a:ext>
          </a:extLst>
        </xdr:cNvPr>
        <xdr:cNvSpPr/>
      </xdr:nvSpPr>
      <xdr:spPr>
        <a:xfrm>
          <a:off x="3175000" y="13751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78</xdr:row>
      <xdr:rowOff>147485</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2844800" y="135205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200,916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80</xdr:row>
      <xdr:rowOff>100648</xdr:rowOff>
    </xdr:from>
    <xdr:to>
      <xdr:col>11</xdr:col>
      <xdr:colOff>31750</xdr:colOff>
      <xdr:row>80</xdr:row>
      <xdr:rowOff>120839</xdr:rowOff>
    </xdr:to>
    <xdr:cxnSp macro="">
      <xdr:nvCxnSpPr>
        <xdr:cNvPr id="208" name="直線コネクタ 207">
          <a:extLst>
            <a:ext uri="{FF2B5EF4-FFF2-40B4-BE49-F238E27FC236}">
              <a16:creationId xmlns:a16="http://schemas.microsoft.com/office/drawing/2014/main" id="{00000000-0008-0000-0300-0000D0000000}"/>
            </a:ext>
          </a:extLst>
        </xdr:cNvPr>
        <xdr:cNvCxnSpPr/>
      </xdr:nvCxnSpPr>
      <xdr:spPr>
        <a:xfrm>
          <a:off x="1447800" y="13816648"/>
          <a:ext cx="889000" cy="201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22316</xdr:rowOff>
    </xdr:from>
    <xdr:to>
      <xdr:col>11</xdr:col>
      <xdr:colOff>82550</xdr:colOff>
      <xdr:row>80</xdr:row>
      <xdr:rowOff>123916</xdr:rowOff>
    </xdr:to>
    <xdr:sp macro="" textlink="">
      <xdr:nvSpPr>
        <xdr:cNvPr id="209" name="フローチャート: 判断 208">
          <a:extLst>
            <a:ext uri="{FF2B5EF4-FFF2-40B4-BE49-F238E27FC236}">
              <a16:creationId xmlns:a16="http://schemas.microsoft.com/office/drawing/2014/main" id="{00000000-0008-0000-0300-0000D1000000}"/>
            </a:ext>
          </a:extLst>
        </xdr:cNvPr>
        <xdr:cNvSpPr/>
      </xdr:nvSpPr>
      <xdr:spPr>
        <a:xfrm>
          <a:off x="2286000" y="137383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78</xdr:row>
      <xdr:rowOff>134093</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955800" y="135071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194,256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69379</xdr:rowOff>
    </xdr:from>
    <xdr:to>
      <xdr:col>7</xdr:col>
      <xdr:colOff>31750</xdr:colOff>
      <xdr:row>80</xdr:row>
      <xdr:rowOff>170979</xdr:rowOff>
    </xdr:to>
    <xdr:sp macro="" textlink="">
      <xdr:nvSpPr>
        <xdr:cNvPr id="211" name="フローチャート: 判断 210">
          <a:extLst>
            <a:ext uri="{FF2B5EF4-FFF2-40B4-BE49-F238E27FC236}">
              <a16:creationId xmlns:a16="http://schemas.microsoft.com/office/drawing/2014/main" id="{00000000-0008-0000-0300-0000D3000000}"/>
            </a:ext>
          </a:extLst>
        </xdr:cNvPr>
        <xdr:cNvSpPr/>
      </xdr:nvSpPr>
      <xdr:spPr>
        <a:xfrm>
          <a:off x="1397000" y="13785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80</xdr:row>
      <xdr:rowOff>155756</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1066800" y="13871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217,660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162427</xdr:rowOff>
    </xdr:from>
    <xdr:to>
      <xdr:col>23</xdr:col>
      <xdr:colOff>184150</xdr:colOff>
      <xdr:row>81</xdr:row>
      <xdr:rowOff>92577</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4902200" y="13878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80</xdr:row>
      <xdr:rowOff>134504</xdr:rowOff>
    </xdr:from>
    <xdr:ext cx="762000" cy="259045"/>
    <xdr:sp macro="" textlink="">
      <xdr:nvSpPr>
        <xdr:cNvPr id="219" name="人件費・物件費等の状況該当値テキスト">
          <a:extLst>
            <a:ext uri="{FF2B5EF4-FFF2-40B4-BE49-F238E27FC236}">
              <a16:creationId xmlns:a16="http://schemas.microsoft.com/office/drawing/2014/main" id="{00000000-0008-0000-0300-0000DB000000}"/>
            </a:ext>
          </a:extLst>
        </xdr:cNvPr>
        <xdr:cNvSpPr txBox="1"/>
      </xdr:nvSpPr>
      <xdr:spPr>
        <a:xfrm>
          <a:off x="5041900" y="138505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263,934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80</xdr:row>
      <xdr:rowOff>135373</xdr:rowOff>
    </xdr:from>
    <xdr:to>
      <xdr:col>19</xdr:col>
      <xdr:colOff>184150</xdr:colOff>
      <xdr:row>81</xdr:row>
      <xdr:rowOff>65523</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4064000" y="138513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50300</xdr:rowOff>
    </xdr:from>
    <xdr:ext cx="7366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3733800" y="1393775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250,480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80</xdr:row>
      <xdr:rowOff>93064</xdr:rowOff>
    </xdr:from>
    <xdr:to>
      <xdr:col>15</xdr:col>
      <xdr:colOff>133350</xdr:colOff>
      <xdr:row>81</xdr:row>
      <xdr:rowOff>23214</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3175000" y="13809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7991</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2844800" y="138954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80</xdr:row>
      <xdr:rowOff>70039</xdr:rowOff>
    </xdr:from>
    <xdr:to>
      <xdr:col>11</xdr:col>
      <xdr:colOff>82550</xdr:colOff>
      <xdr:row>81</xdr:row>
      <xdr:rowOff>189</xdr:rowOff>
    </xdr:to>
    <xdr:sp macro="" textlink="">
      <xdr:nvSpPr>
        <xdr:cNvPr id="224" name="楕円 223">
          <a:extLst>
            <a:ext uri="{FF2B5EF4-FFF2-40B4-BE49-F238E27FC236}">
              <a16:creationId xmlns:a16="http://schemas.microsoft.com/office/drawing/2014/main" id="{00000000-0008-0000-0300-0000E0000000}"/>
            </a:ext>
          </a:extLst>
        </xdr:cNvPr>
        <xdr:cNvSpPr/>
      </xdr:nvSpPr>
      <xdr:spPr>
        <a:xfrm>
          <a:off x="2286000" y="137860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80</xdr:row>
      <xdr:rowOff>156416</xdr:rowOff>
    </xdr:from>
    <xdr:ext cx="762000" cy="259045"/>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955800" y="13872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217,989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49848</xdr:rowOff>
    </xdr:from>
    <xdr:to>
      <xdr:col>7</xdr:col>
      <xdr:colOff>31750</xdr:colOff>
      <xdr:row>80</xdr:row>
      <xdr:rowOff>151448</xdr:rowOff>
    </xdr:to>
    <xdr:sp macro="" textlink="">
      <xdr:nvSpPr>
        <xdr:cNvPr id="226" name="楕円 225">
          <a:extLst>
            <a:ext uri="{FF2B5EF4-FFF2-40B4-BE49-F238E27FC236}">
              <a16:creationId xmlns:a16="http://schemas.microsoft.com/office/drawing/2014/main" id="{00000000-0008-0000-0300-0000E2000000}"/>
            </a:ext>
          </a:extLst>
        </xdr:cNvPr>
        <xdr:cNvSpPr/>
      </xdr:nvSpPr>
      <xdr:spPr>
        <a:xfrm>
          <a:off x="1397000" y="137658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78</xdr:row>
      <xdr:rowOff>161625</xdr:rowOff>
    </xdr:from>
    <xdr:ext cx="762000" cy="259045"/>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066800" y="135347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207,948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9" name="テキスト ボックス 228">
          <a:extLst>
            <a:ext uri="{FF2B5EF4-FFF2-40B4-BE49-F238E27FC236}">
              <a16:creationId xmlns:a16="http://schemas.microsoft.com/office/drawing/2014/main" id="{00000000-0008-0000-0300-0000E5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30" name="テキスト ボックス 229">
          <a:extLst>
            <a:ext uri="{FF2B5EF4-FFF2-40B4-BE49-F238E27FC236}">
              <a16:creationId xmlns:a16="http://schemas.microsoft.com/office/drawing/2014/main" id="{00000000-0008-0000-0300-0000E6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[92.6]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7" name="正方形/長方形 236">
          <a:extLst>
            <a:ext uri="{FF2B5EF4-FFF2-40B4-BE49-F238E27FC236}">
              <a16:creationId xmlns:a16="http://schemas.microsoft.com/office/drawing/2014/main" id="{00000000-0008-0000-0300-0000ED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8" name="正方形/長方形 237">
          <a:extLst>
            <a:ext uri="{FF2B5EF4-FFF2-40B4-BE49-F238E27FC236}">
              <a16:creationId xmlns:a16="http://schemas.microsoft.com/office/drawing/2014/main" id="{00000000-0008-0000-0300-0000EE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9" name="正方形/長方形 238">
          <a:extLst>
            <a:ext uri="{FF2B5EF4-FFF2-40B4-BE49-F238E27FC236}">
              <a16:creationId xmlns:a16="http://schemas.microsoft.com/office/drawing/2014/main" id="{00000000-0008-0000-0300-0000EF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前年比で</a:t>
          </a:r>
          <a:r>
            <a:rPr kumimoji="1" lang="en-US" altLang="ja-JP" sz="1100">
              <a:solidFill>
                <a:schemeClr val="dk1"/>
              </a:solidFill>
              <a:effectLst/>
              <a:latin typeface="+mn-lt"/>
              <a:ea typeface="+mn-ea"/>
              <a:cs typeface="+mn-cs"/>
            </a:rPr>
            <a:t>0.2</a:t>
          </a:r>
          <a:r>
            <a:rPr kumimoji="1" lang="ja-JP" altLang="ja-JP" sz="1100">
              <a:solidFill>
                <a:schemeClr val="dk1"/>
              </a:solidFill>
              <a:effectLst/>
              <a:latin typeface="+mn-lt"/>
              <a:ea typeface="+mn-ea"/>
              <a:cs typeface="+mn-cs"/>
            </a:rPr>
            <a:t>ポイント増となり、類似団体平均との差は</a:t>
          </a:r>
          <a:r>
            <a:rPr kumimoji="1" lang="en-US" altLang="ja-JP" sz="1100">
              <a:solidFill>
                <a:schemeClr val="dk1"/>
              </a:solidFill>
              <a:effectLst/>
              <a:latin typeface="+mn-lt"/>
              <a:ea typeface="+mn-ea"/>
              <a:cs typeface="+mn-cs"/>
            </a:rPr>
            <a:t>3.5</a:t>
          </a:r>
          <a:r>
            <a:rPr kumimoji="1" lang="ja-JP" altLang="ja-JP" sz="1100">
              <a:solidFill>
                <a:schemeClr val="dk1"/>
              </a:solidFill>
              <a:effectLst/>
              <a:latin typeface="+mn-lt"/>
              <a:ea typeface="+mn-ea"/>
              <a:cs typeface="+mn-cs"/>
            </a:rPr>
            <a:t>ポイントに縮小した。</a:t>
          </a:r>
          <a:endParaRPr lang="ja-JP" altLang="ja-JP" sz="800">
            <a:effectLst/>
          </a:endParaRPr>
        </a:p>
        <a:p>
          <a:r>
            <a:rPr kumimoji="1" lang="ja-JP" altLang="ja-JP" sz="1100">
              <a:solidFill>
                <a:schemeClr val="dk1"/>
              </a:solidFill>
              <a:effectLst/>
              <a:latin typeface="+mn-lt"/>
              <a:ea typeface="+mn-ea"/>
              <a:cs typeface="+mn-cs"/>
            </a:rPr>
            <a:t>　給与改定の影響を大きく受けやすい</a:t>
          </a:r>
          <a:r>
            <a:rPr kumimoji="1" lang="ja-JP" altLang="en-US" sz="1100">
              <a:solidFill>
                <a:schemeClr val="dk1"/>
              </a:solidFill>
              <a:effectLst/>
              <a:latin typeface="+mn-lt"/>
              <a:ea typeface="+mn-ea"/>
              <a:cs typeface="+mn-cs"/>
            </a:rPr>
            <a:t>号給にある会計年度任用職員</a:t>
          </a:r>
          <a:r>
            <a:rPr kumimoji="1" lang="ja-JP" altLang="ja-JP" sz="1100">
              <a:solidFill>
                <a:schemeClr val="dk1"/>
              </a:solidFill>
              <a:effectLst/>
              <a:latin typeface="+mn-lt"/>
              <a:ea typeface="+mn-ea"/>
              <a:cs typeface="+mn-cs"/>
            </a:rPr>
            <a:t>の</a:t>
          </a:r>
          <a:r>
            <a:rPr kumimoji="1" lang="ja-JP" altLang="en-US" sz="1100">
              <a:solidFill>
                <a:schemeClr val="dk1"/>
              </a:solidFill>
              <a:effectLst/>
              <a:latin typeface="+mn-lt"/>
              <a:ea typeface="+mn-ea"/>
              <a:cs typeface="+mn-cs"/>
            </a:rPr>
            <a:t>割合が</a:t>
          </a:r>
          <a:r>
            <a:rPr kumimoji="1" lang="ja-JP" altLang="ja-JP" sz="1100">
              <a:solidFill>
                <a:schemeClr val="dk1"/>
              </a:solidFill>
              <a:effectLst/>
              <a:latin typeface="+mn-lt"/>
              <a:ea typeface="+mn-ea"/>
              <a:cs typeface="+mn-cs"/>
            </a:rPr>
            <a:t>高かった</a:t>
          </a:r>
          <a:r>
            <a:rPr kumimoji="1" lang="ja-JP" altLang="en-US" sz="1100">
              <a:solidFill>
                <a:schemeClr val="dk1"/>
              </a:solidFill>
              <a:effectLst/>
              <a:latin typeface="+mn-lt"/>
              <a:ea typeface="+mn-ea"/>
              <a:cs typeface="+mn-cs"/>
            </a:rPr>
            <a:t>ことによる</a:t>
          </a:r>
          <a:r>
            <a:rPr kumimoji="1" lang="ja-JP" altLang="ja-JP" sz="1100">
              <a:solidFill>
                <a:schemeClr val="dk1"/>
              </a:solidFill>
              <a:effectLst/>
              <a:latin typeface="+mn-lt"/>
              <a:ea typeface="+mn-ea"/>
              <a:cs typeface="+mn-cs"/>
            </a:rPr>
            <a:t>ものと考えられる。</a:t>
          </a:r>
          <a:endParaRPr lang="ja-JP" altLang="ja-JP" sz="800">
            <a:effectLst/>
          </a:endParaRPr>
        </a:p>
        <a:p>
          <a:r>
            <a:rPr kumimoji="1" lang="ja-JP" altLang="ja-JP" sz="1100">
              <a:solidFill>
                <a:schemeClr val="dk1"/>
              </a:solidFill>
              <a:effectLst/>
              <a:latin typeface="+mn-lt"/>
              <a:ea typeface="+mn-ea"/>
              <a:cs typeface="+mn-cs"/>
            </a:rPr>
            <a:t>　総人件費の削減に努める一方でラスパイレス指数の改善にも取り組む必要があり、両方のバランスを取りながら適正な定員管理を進める。</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89</xdr:row>
      <xdr:rowOff>150284</xdr:rowOff>
    </xdr:from>
    <xdr:to>
      <xdr:col>85</xdr:col>
      <xdr:colOff>95250</xdr:colOff>
      <xdr:row>89</xdr:row>
      <xdr:rowOff>150284</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8061</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87</xdr:row>
      <xdr:rowOff>91016</xdr:rowOff>
    </xdr:from>
    <xdr:to>
      <xdr:col>85</xdr:col>
      <xdr:colOff>95250</xdr:colOff>
      <xdr:row>87</xdr:row>
      <xdr:rowOff>91016</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120243</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143934</xdr:rowOff>
    </xdr:from>
    <xdr:to>
      <xdr:col>85</xdr:col>
      <xdr:colOff>95250</xdr:colOff>
      <xdr:row>82</xdr:row>
      <xdr:rowOff>143934</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1711</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84666</xdr:rowOff>
    </xdr:from>
    <xdr:to>
      <xdr:col>85</xdr:col>
      <xdr:colOff>95250</xdr:colOff>
      <xdr:row>80</xdr:row>
      <xdr:rowOff>84666</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2827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113893</xdr:rowOff>
    </xdr:from>
    <xdr:ext cx="762000" cy="259045"/>
    <xdr:sp macro="" textlink="">
      <xdr:nvSpPr>
        <xdr:cNvPr id="252" name="テキスト ボックス 251">
          <a:extLst>
            <a:ext uri="{FF2B5EF4-FFF2-40B4-BE49-F238E27FC236}">
              <a16:creationId xmlns:a16="http://schemas.microsoft.com/office/drawing/2014/main" id="{00000000-0008-0000-0300-0000FC000000}"/>
            </a:ext>
          </a:extLst>
        </xdr:cNvPr>
        <xdr:cNvSpPr txBox="1"/>
      </xdr:nvSpPr>
      <xdr:spPr>
        <a:xfrm>
          <a:off x="1206500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4" name="テキスト ボックス 253">
          <a:extLst>
            <a:ext uri="{FF2B5EF4-FFF2-40B4-BE49-F238E27FC236}">
              <a16:creationId xmlns:a16="http://schemas.microsoft.com/office/drawing/2014/main" id="{00000000-0008-0000-0300-0000FE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5" name="給与水準   （国との比較）グラフ枠">
          <a:extLst>
            <a:ext uri="{FF2B5EF4-FFF2-40B4-BE49-F238E27FC236}">
              <a16:creationId xmlns:a16="http://schemas.microsoft.com/office/drawing/2014/main" id="{00000000-0008-0000-0300-0000FF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80</xdr:row>
      <xdr:rowOff>44450</xdr:rowOff>
    </xdr:from>
    <xdr:to>
      <xdr:col>81</xdr:col>
      <xdr:colOff>44450</xdr:colOff>
      <xdr:row>90</xdr:row>
      <xdr:rowOff>39159</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flipV="1">
          <a:off x="17018000" y="13760450"/>
          <a:ext cx="0" cy="170920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90</xdr:row>
      <xdr:rowOff>11236</xdr:rowOff>
    </xdr:from>
    <xdr:ext cx="762000" cy="259045"/>
    <xdr:sp macro="" textlink="">
      <xdr:nvSpPr>
        <xdr:cNvPr id="257" name="給与水準   （国との比較）最小値テキスト">
          <a:extLst>
            <a:ext uri="{FF2B5EF4-FFF2-40B4-BE49-F238E27FC236}">
              <a16:creationId xmlns:a16="http://schemas.microsoft.com/office/drawing/2014/main" id="{00000000-0008-0000-0300-000001010000}"/>
            </a:ext>
          </a:extLst>
        </xdr:cNvPr>
        <xdr:cNvSpPr txBox="1"/>
      </xdr:nvSpPr>
      <xdr:spPr>
        <a:xfrm>
          <a:off x="17106900" y="154417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90</xdr:row>
      <xdr:rowOff>39159</xdr:rowOff>
    </xdr:from>
    <xdr:to>
      <xdr:col>81</xdr:col>
      <xdr:colOff>133350</xdr:colOff>
      <xdr:row>90</xdr:row>
      <xdr:rowOff>39159</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a:off x="16929100" y="154696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130827</xdr:rowOff>
    </xdr:from>
    <xdr:ext cx="762000" cy="259045"/>
    <xdr:sp macro="" textlink="">
      <xdr:nvSpPr>
        <xdr:cNvPr id="259" name="給与水準   （国との比較）最大値テキスト">
          <a:extLst>
            <a:ext uri="{FF2B5EF4-FFF2-40B4-BE49-F238E27FC236}">
              <a16:creationId xmlns:a16="http://schemas.microsoft.com/office/drawing/2014/main" id="{00000000-0008-0000-0300-000003010000}"/>
            </a:ext>
          </a:extLst>
        </xdr:cNvPr>
        <xdr:cNvSpPr txBox="1"/>
      </xdr:nvSpPr>
      <xdr:spPr>
        <a:xfrm>
          <a:off x="17106900" y="13503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80</xdr:row>
      <xdr:rowOff>44450</xdr:rowOff>
    </xdr:from>
    <xdr:to>
      <xdr:col>81</xdr:col>
      <xdr:colOff>133350</xdr:colOff>
      <xdr:row>80</xdr:row>
      <xdr:rowOff>44450</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6929100" y="137604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80</xdr:row>
      <xdr:rowOff>165100</xdr:rowOff>
    </xdr:from>
    <xdr:to>
      <xdr:col>81</xdr:col>
      <xdr:colOff>44450</xdr:colOff>
      <xdr:row>81</xdr:row>
      <xdr:rowOff>33866</xdr:rowOff>
    </xdr:to>
    <xdr:cxnSp macro="">
      <xdr:nvCxnSpPr>
        <xdr:cNvPr id="261" name="直線コネクタ 260">
          <a:extLst>
            <a:ext uri="{FF2B5EF4-FFF2-40B4-BE49-F238E27FC236}">
              <a16:creationId xmlns:a16="http://schemas.microsoft.com/office/drawing/2014/main" id="{00000000-0008-0000-0300-000005010000}"/>
            </a:ext>
          </a:extLst>
        </xdr:cNvPr>
        <xdr:cNvCxnSpPr/>
      </xdr:nvCxnSpPr>
      <xdr:spPr>
        <a:xfrm>
          <a:off x="16179800" y="13881100"/>
          <a:ext cx="8382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144586</xdr:rowOff>
    </xdr:from>
    <xdr:ext cx="762000" cy="259045"/>
    <xdr:sp macro="" textlink="">
      <xdr:nvSpPr>
        <xdr:cNvPr id="262" name="給与水準   （国との比較）平均値テキスト">
          <a:extLst>
            <a:ext uri="{FF2B5EF4-FFF2-40B4-BE49-F238E27FC236}">
              <a16:creationId xmlns:a16="http://schemas.microsoft.com/office/drawing/2014/main" id="{00000000-0008-0000-0300-000006010000}"/>
            </a:ext>
          </a:extLst>
        </xdr:cNvPr>
        <xdr:cNvSpPr txBox="1"/>
      </xdr:nvSpPr>
      <xdr:spPr>
        <a:xfrm>
          <a:off x="17106900" y="1454638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1059</xdr:rowOff>
    </xdr:from>
    <xdr:to>
      <xdr:col>81</xdr:col>
      <xdr:colOff>95250</xdr:colOff>
      <xdr:row>85</xdr:row>
      <xdr:rowOff>102659</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6967200" y="14574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80</xdr:row>
      <xdr:rowOff>124884</xdr:rowOff>
    </xdr:from>
    <xdr:to>
      <xdr:col>77</xdr:col>
      <xdr:colOff>44450</xdr:colOff>
      <xdr:row>80</xdr:row>
      <xdr:rowOff>165100</xdr:rowOff>
    </xdr:to>
    <xdr:cxnSp macro="">
      <xdr:nvCxnSpPr>
        <xdr:cNvPr id="264" name="直線コネクタ 263">
          <a:extLst>
            <a:ext uri="{FF2B5EF4-FFF2-40B4-BE49-F238E27FC236}">
              <a16:creationId xmlns:a16="http://schemas.microsoft.com/office/drawing/2014/main" id="{00000000-0008-0000-0300-000008010000}"/>
            </a:ext>
          </a:extLst>
        </xdr:cNvPr>
        <xdr:cNvCxnSpPr/>
      </xdr:nvCxnSpPr>
      <xdr:spPr>
        <a:xfrm>
          <a:off x="15290800" y="13840884"/>
          <a:ext cx="8890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1059</xdr:rowOff>
    </xdr:from>
    <xdr:to>
      <xdr:col>77</xdr:col>
      <xdr:colOff>95250</xdr:colOff>
      <xdr:row>85</xdr:row>
      <xdr:rowOff>102659</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6129000" y="145743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87436</xdr:rowOff>
    </xdr:from>
    <xdr:ext cx="7366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5798800" y="1466068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80</xdr:row>
      <xdr:rowOff>44450</xdr:rowOff>
    </xdr:from>
    <xdr:to>
      <xdr:col>72</xdr:col>
      <xdr:colOff>203200</xdr:colOff>
      <xdr:row>80</xdr:row>
      <xdr:rowOff>124884</xdr:rowOff>
    </xdr:to>
    <xdr:cxnSp macro="">
      <xdr:nvCxnSpPr>
        <xdr:cNvPr id="267" name="直線コネクタ 266">
          <a:extLst>
            <a:ext uri="{FF2B5EF4-FFF2-40B4-BE49-F238E27FC236}">
              <a16:creationId xmlns:a16="http://schemas.microsoft.com/office/drawing/2014/main" id="{00000000-0008-0000-0300-00000B010000}"/>
            </a:ext>
          </a:extLst>
        </xdr:cNvPr>
        <xdr:cNvCxnSpPr/>
      </xdr:nvCxnSpPr>
      <xdr:spPr>
        <a:xfrm>
          <a:off x="14401800" y="13760450"/>
          <a:ext cx="889000" cy="80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21166</xdr:rowOff>
    </xdr:from>
    <xdr:to>
      <xdr:col>73</xdr:col>
      <xdr:colOff>44450</xdr:colOff>
      <xdr:row>85</xdr:row>
      <xdr:rowOff>122766</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5240000" y="145944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107543</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4909800" y="1468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80</xdr:row>
      <xdr:rowOff>44450</xdr:rowOff>
    </xdr:from>
    <xdr:to>
      <xdr:col>68</xdr:col>
      <xdr:colOff>152400</xdr:colOff>
      <xdr:row>80</xdr:row>
      <xdr:rowOff>124884</xdr:rowOff>
    </xdr:to>
    <xdr:cxnSp macro="">
      <xdr:nvCxnSpPr>
        <xdr:cNvPr id="270" name="直線コネクタ 269">
          <a:extLst>
            <a:ext uri="{FF2B5EF4-FFF2-40B4-BE49-F238E27FC236}">
              <a16:creationId xmlns:a16="http://schemas.microsoft.com/office/drawing/2014/main" id="{00000000-0008-0000-0300-00000E010000}"/>
            </a:ext>
          </a:extLst>
        </xdr:cNvPr>
        <xdr:cNvCxnSpPr/>
      </xdr:nvCxnSpPr>
      <xdr:spPr>
        <a:xfrm flipV="1">
          <a:off x="13512800" y="13760450"/>
          <a:ext cx="889000" cy="80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21166</xdr:rowOff>
    </xdr:from>
    <xdr:to>
      <xdr:col>68</xdr:col>
      <xdr:colOff>203200</xdr:colOff>
      <xdr:row>85</xdr:row>
      <xdr:rowOff>122766</xdr:rowOff>
    </xdr:to>
    <xdr:sp macro="" textlink="">
      <xdr:nvSpPr>
        <xdr:cNvPr id="271" name="フローチャート: 判断 270">
          <a:extLst>
            <a:ext uri="{FF2B5EF4-FFF2-40B4-BE49-F238E27FC236}">
              <a16:creationId xmlns:a16="http://schemas.microsoft.com/office/drawing/2014/main" id="{00000000-0008-0000-0300-00000F010000}"/>
            </a:ext>
          </a:extLst>
        </xdr:cNvPr>
        <xdr:cNvSpPr/>
      </xdr:nvSpPr>
      <xdr:spPr>
        <a:xfrm>
          <a:off x="14351000" y="145944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107543</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4020800" y="146807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31750</xdr:rowOff>
    </xdr:from>
    <xdr:to>
      <xdr:col>64</xdr:col>
      <xdr:colOff>152400</xdr:colOff>
      <xdr:row>84</xdr:row>
      <xdr:rowOff>133350</xdr:rowOff>
    </xdr:to>
    <xdr:sp macro="" textlink="">
      <xdr:nvSpPr>
        <xdr:cNvPr id="273" name="フローチャート: 判断 272">
          <a:extLst>
            <a:ext uri="{FF2B5EF4-FFF2-40B4-BE49-F238E27FC236}">
              <a16:creationId xmlns:a16="http://schemas.microsoft.com/office/drawing/2014/main" id="{00000000-0008-0000-0300-000011010000}"/>
            </a:ext>
          </a:extLst>
        </xdr:cNvPr>
        <xdr:cNvSpPr/>
      </xdr:nvSpPr>
      <xdr:spPr>
        <a:xfrm>
          <a:off x="13462000" y="1443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118127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3131800" y="1451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80</xdr:row>
      <xdr:rowOff>154516</xdr:rowOff>
    </xdr:from>
    <xdr:to>
      <xdr:col>81</xdr:col>
      <xdr:colOff>95250</xdr:colOff>
      <xdr:row>81</xdr:row>
      <xdr:rowOff>84666</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6967200" y="138705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79</xdr:row>
      <xdr:rowOff>171043</xdr:rowOff>
    </xdr:from>
    <xdr:ext cx="762000" cy="259045"/>
    <xdr:sp macro="" textlink="">
      <xdr:nvSpPr>
        <xdr:cNvPr id="281" name="給与水準   （国との比較）該当値テキスト">
          <a:extLst>
            <a:ext uri="{FF2B5EF4-FFF2-40B4-BE49-F238E27FC236}">
              <a16:creationId xmlns:a16="http://schemas.microsoft.com/office/drawing/2014/main" id="{00000000-0008-0000-0300-000019010000}"/>
            </a:ext>
          </a:extLst>
        </xdr:cNvPr>
        <xdr:cNvSpPr txBox="1"/>
      </xdr:nvSpPr>
      <xdr:spPr>
        <a:xfrm>
          <a:off x="17106900" y="137155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80</xdr:row>
      <xdr:rowOff>114300</xdr:rowOff>
    </xdr:from>
    <xdr:to>
      <xdr:col>77</xdr:col>
      <xdr:colOff>95250</xdr:colOff>
      <xdr:row>81</xdr:row>
      <xdr:rowOff>44450</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6129000" y="13830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79</xdr:row>
      <xdr:rowOff>54627</xdr:rowOff>
    </xdr:from>
    <xdr:ext cx="7366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5798800" y="135991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80</xdr:row>
      <xdr:rowOff>74084</xdr:rowOff>
    </xdr:from>
    <xdr:to>
      <xdr:col>73</xdr:col>
      <xdr:colOff>44450</xdr:colOff>
      <xdr:row>81</xdr:row>
      <xdr:rowOff>4234</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5240000" y="13790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79</xdr:row>
      <xdr:rowOff>14411</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4909800" y="13558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79</xdr:row>
      <xdr:rowOff>165100</xdr:rowOff>
    </xdr:from>
    <xdr:to>
      <xdr:col>68</xdr:col>
      <xdr:colOff>203200</xdr:colOff>
      <xdr:row>80</xdr:row>
      <xdr:rowOff>95250</xdr:rowOff>
    </xdr:to>
    <xdr:sp macro="" textlink="">
      <xdr:nvSpPr>
        <xdr:cNvPr id="286" name="楕円 285">
          <a:extLst>
            <a:ext uri="{FF2B5EF4-FFF2-40B4-BE49-F238E27FC236}">
              <a16:creationId xmlns:a16="http://schemas.microsoft.com/office/drawing/2014/main" id="{00000000-0008-0000-0300-00001E010000}"/>
            </a:ext>
          </a:extLst>
        </xdr:cNvPr>
        <xdr:cNvSpPr/>
      </xdr:nvSpPr>
      <xdr:spPr>
        <a:xfrm>
          <a:off x="14351000" y="13709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78</xdr:row>
      <xdr:rowOff>105427</xdr:rowOff>
    </xdr:from>
    <xdr:ext cx="762000" cy="259045"/>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4020800" y="13478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80</xdr:row>
      <xdr:rowOff>74084</xdr:rowOff>
    </xdr:from>
    <xdr:to>
      <xdr:col>64</xdr:col>
      <xdr:colOff>152400</xdr:colOff>
      <xdr:row>81</xdr:row>
      <xdr:rowOff>4234</xdr:rowOff>
    </xdr:to>
    <xdr:sp macro="" textlink="">
      <xdr:nvSpPr>
        <xdr:cNvPr id="288" name="楕円 287">
          <a:extLst>
            <a:ext uri="{FF2B5EF4-FFF2-40B4-BE49-F238E27FC236}">
              <a16:creationId xmlns:a16="http://schemas.microsoft.com/office/drawing/2014/main" id="{00000000-0008-0000-0300-000020010000}"/>
            </a:ext>
          </a:extLst>
        </xdr:cNvPr>
        <xdr:cNvSpPr/>
      </xdr:nvSpPr>
      <xdr:spPr>
        <a:xfrm>
          <a:off x="13462000" y="13790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79</xdr:row>
      <xdr:rowOff>14411</xdr:rowOff>
    </xdr:from>
    <xdr:ext cx="762000" cy="259045"/>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3131800" y="13558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91" name="テキスト ボックス 290">
          <a:extLst>
            <a:ext uri="{FF2B5EF4-FFF2-40B4-BE49-F238E27FC236}">
              <a16:creationId xmlns:a16="http://schemas.microsoft.com/office/drawing/2014/main" id="{00000000-0008-0000-0300-000023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92" name="テキスト ボックス 291">
          <a:extLst>
            <a:ext uri="{FF2B5EF4-FFF2-40B4-BE49-F238E27FC236}">
              <a16:creationId xmlns:a16="http://schemas.microsoft.com/office/drawing/2014/main" id="{00000000-0008-0000-0300-000024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[13.50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9" name="正方形/長方形 298">
          <a:extLst>
            <a:ext uri="{FF2B5EF4-FFF2-40B4-BE49-F238E27FC236}">
              <a16:creationId xmlns:a16="http://schemas.microsoft.com/office/drawing/2014/main" id="{00000000-0008-0000-0300-00002B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300" name="正方形/長方形 299">
          <a:extLst>
            <a:ext uri="{FF2B5EF4-FFF2-40B4-BE49-F238E27FC236}">
              <a16:creationId xmlns:a16="http://schemas.microsoft.com/office/drawing/2014/main" id="{00000000-0008-0000-0300-00002C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301" name="正方形/長方形 300">
          <a:extLst>
            <a:ext uri="{FF2B5EF4-FFF2-40B4-BE49-F238E27FC236}">
              <a16:creationId xmlns:a16="http://schemas.microsoft.com/office/drawing/2014/main" id="{00000000-0008-0000-0300-00002D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前年比で</a:t>
          </a:r>
          <a:r>
            <a:rPr kumimoji="1" lang="en-US" altLang="ja-JP" sz="1100">
              <a:solidFill>
                <a:schemeClr val="dk1"/>
              </a:solidFill>
              <a:effectLst/>
              <a:latin typeface="+mn-lt"/>
              <a:ea typeface="+mn-ea"/>
              <a:cs typeface="+mn-cs"/>
            </a:rPr>
            <a:t>0.74</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増加</a:t>
          </a:r>
          <a:r>
            <a:rPr kumimoji="1" lang="ja-JP" altLang="ja-JP" sz="1100">
              <a:solidFill>
                <a:schemeClr val="dk1"/>
              </a:solidFill>
              <a:effectLst/>
              <a:latin typeface="+mn-lt"/>
              <a:ea typeface="+mn-ea"/>
              <a:cs typeface="+mn-cs"/>
            </a:rPr>
            <a:t>し、類似団体平均との差は</a:t>
          </a:r>
          <a:r>
            <a:rPr kumimoji="1" lang="en-US" altLang="ja-JP" sz="1100">
              <a:solidFill>
                <a:schemeClr val="dk1"/>
              </a:solidFill>
              <a:effectLst/>
              <a:latin typeface="+mn-lt"/>
              <a:ea typeface="+mn-ea"/>
              <a:cs typeface="+mn-cs"/>
            </a:rPr>
            <a:t>3.32</a:t>
          </a:r>
          <a:r>
            <a:rPr kumimoji="1" lang="ja-JP" altLang="ja-JP" sz="1100">
              <a:solidFill>
                <a:schemeClr val="dk1"/>
              </a:solidFill>
              <a:effectLst/>
              <a:latin typeface="+mn-lt"/>
              <a:ea typeface="+mn-ea"/>
              <a:cs typeface="+mn-cs"/>
            </a:rPr>
            <a:t>ポイントに</a:t>
          </a:r>
          <a:r>
            <a:rPr kumimoji="1" lang="ja-JP" altLang="en-US" sz="1100">
              <a:solidFill>
                <a:schemeClr val="dk1"/>
              </a:solidFill>
              <a:effectLst/>
              <a:latin typeface="+mn-lt"/>
              <a:ea typeface="+mn-ea"/>
              <a:cs typeface="+mn-cs"/>
            </a:rPr>
            <a:t>拡大</a:t>
          </a:r>
          <a:r>
            <a:rPr kumimoji="1" lang="ja-JP" altLang="ja-JP" sz="1100">
              <a:solidFill>
                <a:schemeClr val="dk1"/>
              </a:solidFill>
              <a:effectLst/>
              <a:latin typeface="+mn-lt"/>
              <a:ea typeface="+mn-ea"/>
              <a:cs typeface="+mn-cs"/>
            </a:rPr>
            <a:t>した。</a:t>
          </a:r>
          <a:endParaRPr lang="ja-JP" altLang="ja-JP" sz="800">
            <a:effectLst/>
          </a:endParaRPr>
        </a:p>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再任用職員や定年延長の影響を含め、一般職及び会計年度任用職員の増</a:t>
          </a:r>
          <a:r>
            <a:rPr kumimoji="1" lang="ja-JP" altLang="ja-JP" sz="1100">
              <a:solidFill>
                <a:schemeClr val="dk1"/>
              </a:solidFill>
              <a:effectLst/>
              <a:latin typeface="+mn-lt"/>
              <a:ea typeface="+mn-ea"/>
              <a:cs typeface="+mn-cs"/>
            </a:rPr>
            <a:t>が影響したものである。</a:t>
          </a:r>
          <a:endParaRPr lang="ja-JP" altLang="ja-JP" sz="800">
            <a:effectLst/>
          </a:endParaRPr>
        </a:p>
        <a:p>
          <a:r>
            <a:rPr kumimoji="1" lang="ja-JP" altLang="ja-JP" sz="1100">
              <a:solidFill>
                <a:schemeClr val="dk1"/>
              </a:solidFill>
              <a:effectLst/>
              <a:latin typeface="+mn-lt"/>
              <a:ea typeface="+mn-ea"/>
              <a:cs typeface="+mn-cs"/>
            </a:rPr>
            <a:t>　今後は再任用職員や定年延長</a:t>
          </a:r>
          <a:r>
            <a:rPr kumimoji="1" lang="ja-JP" altLang="en-US" sz="1100">
              <a:solidFill>
                <a:schemeClr val="dk1"/>
              </a:solidFill>
              <a:effectLst/>
              <a:latin typeface="+mn-lt"/>
              <a:ea typeface="+mn-ea"/>
              <a:cs typeface="+mn-cs"/>
            </a:rPr>
            <a:t>による影響を考慮</a:t>
          </a:r>
          <a:r>
            <a:rPr kumimoji="1" lang="ja-JP" altLang="ja-JP" sz="1100">
              <a:solidFill>
                <a:schemeClr val="dk1"/>
              </a:solidFill>
              <a:effectLst/>
              <a:latin typeface="+mn-lt"/>
              <a:ea typeface="+mn-ea"/>
              <a:cs typeface="+mn-cs"/>
            </a:rPr>
            <a:t>しつつ、定員管理計画に基づ</a:t>
          </a:r>
          <a:r>
            <a:rPr kumimoji="1" lang="ja-JP" altLang="en-US" sz="1100">
              <a:solidFill>
                <a:schemeClr val="dk1"/>
              </a:solidFill>
              <a:effectLst/>
              <a:latin typeface="+mn-lt"/>
              <a:ea typeface="+mn-ea"/>
              <a:cs typeface="+mn-cs"/>
            </a:rPr>
            <a:t>く計画的な職員採用に努めるとともに、</a:t>
          </a:r>
          <a:r>
            <a:rPr kumimoji="1" lang="ja-JP" altLang="ja-JP" sz="1100">
              <a:solidFill>
                <a:schemeClr val="dk1"/>
              </a:solidFill>
              <a:effectLst/>
              <a:latin typeface="+mn-lt"/>
              <a:ea typeface="+mn-ea"/>
              <a:cs typeface="+mn-cs"/>
            </a:rPr>
            <a:t>適材適所・適正配置を基本とした定員管理を推進していく。</a:t>
          </a:r>
          <a:endParaRPr lang="ja-JP" altLang="ja-JP" sz="800">
            <a:effectLst/>
          </a:endParaRPr>
        </a:p>
      </xdr:txBody>
    </xdr:sp>
    <xdr:clientData/>
  </xdr:twoCellAnchor>
  <xdr:oneCellAnchor>
    <xdr:from>
      <xdr:col>61</xdr:col>
      <xdr:colOff>6350</xdr:colOff>
      <xdr:row>54</xdr:row>
      <xdr:rowOff>139700</xdr:rowOff>
    </xdr:from>
    <xdr:ext cx="349839" cy="225703"/>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7" name="テキスト ボックス 316">
          <a:extLst>
            <a:ext uri="{FF2B5EF4-FFF2-40B4-BE49-F238E27FC236}">
              <a16:creationId xmlns:a16="http://schemas.microsoft.com/office/drawing/2014/main" id="{00000000-0008-0000-0300-00003D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9" name="テキスト ボックス 318">
          <a:extLst>
            <a:ext uri="{FF2B5EF4-FFF2-40B4-BE49-F238E27FC236}">
              <a16:creationId xmlns:a16="http://schemas.microsoft.com/office/drawing/2014/main" id="{00000000-0008-0000-0300-00003F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20" name="定員管理の状況グラフ枠">
          <a:extLst>
            <a:ext uri="{FF2B5EF4-FFF2-40B4-BE49-F238E27FC236}">
              <a16:creationId xmlns:a16="http://schemas.microsoft.com/office/drawing/2014/main" id="{00000000-0008-0000-0300-000040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158024</xdr:rowOff>
    </xdr:from>
    <xdr:to>
      <xdr:col>81</xdr:col>
      <xdr:colOff>44450</xdr:colOff>
      <xdr:row>67</xdr:row>
      <xdr:rowOff>71392</xdr:rowOff>
    </xdr:to>
    <xdr:cxnSp macro="">
      <xdr:nvCxnSpPr>
        <xdr:cNvPr id="321" name="直線コネクタ 320">
          <a:extLst>
            <a:ext uri="{FF2B5EF4-FFF2-40B4-BE49-F238E27FC236}">
              <a16:creationId xmlns:a16="http://schemas.microsoft.com/office/drawing/2014/main" id="{00000000-0008-0000-0300-000041010000}"/>
            </a:ext>
          </a:extLst>
        </xdr:cNvPr>
        <xdr:cNvCxnSpPr/>
      </xdr:nvCxnSpPr>
      <xdr:spPr>
        <a:xfrm flipV="1">
          <a:off x="17018000" y="10102124"/>
          <a:ext cx="0" cy="14564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43469</xdr:rowOff>
    </xdr:from>
    <xdr:ext cx="762000" cy="259045"/>
    <xdr:sp macro="" textlink="">
      <xdr:nvSpPr>
        <xdr:cNvPr id="322" name="定員管理の状況最小値テキスト">
          <a:extLst>
            <a:ext uri="{FF2B5EF4-FFF2-40B4-BE49-F238E27FC236}">
              <a16:creationId xmlns:a16="http://schemas.microsoft.com/office/drawing/2014/main" id="{00000000-0008-0000-0300-000042010000}"/>
            </a:ext>
          </a:extLst>
        </xdr:cNvPr>
        <xdr:cNvSpPr txBox="1"/>
      </xdr:nvSpPr>
      <xdr:spPr>
        <a:xfrm>
          <a:off x="17106900" y="11530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71392</xdr:rowOff>
    </xdr:from>
    <xdr:to>
      <xdr:col>81</xdr:col>
      <xdr:colOff>133350</xdr:colOff>
      <xdr:row>67</xdr:row>
      <xdr:rowOff>71392</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6929100" y="115585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72951</xdr:rowOff>
    </xdr:from>
    <xdr:ext cx="762000" cy="259045"/>
    <xdr:sp macro="" textlink="">
      <xdr:nvSpPr>
        <xdr:cNvPr id="324" name="定員管理の状況最大値テキスト">
          <a:extLst>
            <a:ext uri="{FF2B5EF4-FFF2-40B4-BE49-F238E27FC236}">
              <a16:creationId xmlns:a16="http://schemas.microsoft.com/office/drawing/2014/main" id="{00000000-0008-0000-0300-000044010000}"/>
            </a:ext>
          </a:extLst>
        </xdr:cNvPr>
        <xdr:cNvSpPr txBox="1"/>
      </xdr:nvSpPr>
      <xdr:spPr>
        <a:xfrm>
          <a:off x="17106900" y="98456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158024</xdr:rowOff>
    </xdr:from>
    <xdr:to>
      <xdr:col>81</xdr:col>
      <xdr:colOff>133350</xdr:colOff>
      <xdr:row>58</xdr:row>
      <xdr:rowOff>158024</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6929100" y="101021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64</xdr:row>
      <xdr:rowOff>125549</xdr:rowOff>
    </xdr:from>
    <xdr:to>
      <xdr:col>81</xdr:col>
      <xdr:colOff>44450</xdr:colOff>
      <xdr:row>65</xdr:row>
      <xdr:rowOff>81643</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6179800" y="11098349"/>
          <a:ext cx="838200" cy="1275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160944</xdr:rowOff>
    </xdr:from>
    <xdr:ext cx="762000" cy="259045"/>
    <xdr:sp macro="" textlink="">
      <xdr:nvSpPr>
        <xdr:cNvPr id="327" name="定員管理の状況平均値テキスト">
          <a:extLst>
            <a:ext uri="{FF2B5EF4-FFF2-40B4-BE49-F238E27FC236}">
              <a16:creationId xmlns:a16="http://schemas.microsoft.com/office/drawing/2014/main" id="{00000000-0008-0000-0300-000047010000}"/>
            </a:ext>
          </a:extLst>
        </xdr:cNvPr>
        <xdr:cNvSpPr txBox="1"/>
      </xdr:nvSpPr>
      <xdr:spPr>
        <a:xfrm>
          <a:off x="17106900" y="104479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144417</xdr:rowOff>
    </xdr:from>
    <xdr:to>
      <xdr:col>81</xdr:col>
      <xdr:colOff>95250</xdr:colOff>
      <xdr:row>62</xdr:row>
      <xdr:rowOff>74567</xdr:rowOff>
    </xdr:to>
    <xdr:sp macro="" textlink="">
      <xdr:nvSpPr>
        <xdr:cNvPr id="328" name="フローチャート: 判断 327">
          <a:extLst>
            <a:ext uri="{FF2B5EF4-FFF2-40B4-BE49-F238E27FC236}">
              <a16:creationId xmlns:a16="http://schemas.microsoft.com/office/drawing/2014/main" id="{00000000-0008-0000-0300-000048010000}"/>
            </a:ext>
          </a:extLst>
        </xdr:cNvPr>
        <xdr:cNvSpPr/>
      </xdr:nvSpPr>
      <xdr:spPr>
        <a:xfrm>
          <a:off x="16967200" y="10602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64</xdr:row>
      <xdr:rowOff>125549</xdr:rowOff>
    </xdr:from>
    <xdr:to>
      <xdr:col>77</xdr:col>
      <xdr:colOff>44450</xdr:colOff>
      <xdr:row>64</xdr:row>
      <xdr:rowOff>127272</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flipV="1">
          <a:off x="15290800" y="11098349"/>
          <a:ext cx="889000" cy="17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61</xdr:row>
      <xdr:rowOff>101328</xdr:rowOff>
    </xdr:from>
    <xdr:to>
      <xdr:col>77</xdr:col>
      <xdr:colOff>95250</xdr:colOff>
      <xdr:row>62</xdr:row>
      <xdr:rowOff>31478</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6129000" y="10559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60</xdr:row>
      <xdr:rowOff>41655</xdr:rowOff>
    </xdr:from>
    <xdr:ext cx="7366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5798800" y="103286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64</xdr:row>
      <xdr:rowOff>127272</xdr:rowOff>
    </xdr:from>
    <xdr:to>
      <xdr:col>72</xdr:col>
      <xdr:colOff>203200</xdr:colOff>
      <xdr:row>64</xdr:row>
      <xdr:rowOff>130719</xdr:rowOff>
    </xdr:to>
    <xdr:cxnSp macro="">
      <xdr:nvCxnSpPr>
        <xdr:cNvPr id="332" name="直線コネクタ 331">
          <a:extLst>
            <a:ext uri="{FF2B5EF4-FFF2-40B4-BE49-F238E27FC236}">
              <a16:creationId xmlns:a16="http://schemas.microsoft.com/office/drawing/2014/main" id="{00000000-0008-0000-0300-00004C010000}"/>
            </a:ext>
          </a:extLst>
        </xdr:cNvPr>
        <xdr:cNvCxnSpPr/>
      </xdr:nvCxnSpPr>
      <xdr:spPr>
        <a:xfrm flipV="1">
          <a:off x="14401800" y="11100072"/>
          <a:ext cx="889000" cy="34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61</xdr:row>
      <xdr:rowOff>99604</xdr:rowOff>
    </xdr:from>
    <xdr:to>
      <xdr:col>73</xdr:col>
      <xdr:colOff>44450</xdr:colOff>
      <xdr:row>62</xdr:row>
      <xdr:rowOff>29754</xdr:rowOff>
    </xdr:to>
    <xdr:sp macro="" textlink="">
      <xdr:nvSpPr>
        <xdr:cNvPr id="333" name="フローチャート: 判断 332">
          <a:extLst>
            <a:ext uri="{FF2B5EF4-FFF2-40B4-BE49-F238E27FC236}">
              <a16:creationId xmlns:a16="http://schemas.microsoft.com/office/drawing/2014/main" id="{00000000-0008-0000-0300-00004D010000}"/>
            </a:ext>
          </a:extLst>
        </xdr:cNvPr>
        <xdr:cNvSpPr/>
      </xdr:nvSpPr>
      <xdr:spPr>
        <a:xfrm>
          <a:off x="15240000" y="105580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60</xdr:row>
      <xdr:rowOff>39931</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4909800" y="103269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64</xdr:row>
      <xdr:rowOff>87630</xdr:rowOff>
    </xdr:from>
    <xdr:to>
      <xdr:col>68</xdr:col>
      <xdr:colOff>152400</xdr:colOff>
      <xdr:row>64</xdr:row>
      <xdr:rowOff>130719</xdr:rowOff>
    </xdr:to>
    <xdr:cxnSp macro="">
      <xdr:nvCxnSpPr>
        <xdr:cNvPr id="335" name="直線コネクタ 334">
          <a:extLst>
            <a:ext uri="{FF2B5EF4-FFF2-40B4-BE49-F238E27FC236}">
              <a16:creationId xmlns:a16="http://schemas.microsoft.com/office/drawing/2014/main" id="{00000000-0008-0000-0300-00004F010000}"/>
            </a:ext>
          </a:extLst>
        </xdr:cNvPr>
        <xdr:cNvCxnSpPr/>
      </xdr:nvCxnSpPr>
      <xdr:spPr>
        <a:xfrm>
          <a:off x="13512800" y="11060430"/>
          <a:ext cx="889000" cy="430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61685</xdr:rowOff>
    </xdr:from>
    <xdr:to>
      <xdr:col>68</xdr:col>
      <xdr:colOff>203200</xdr:colOff>
      <xdr:row>61</xdr:row>
      <xdr:rowOff>163285</xdr:rowOff>
    </xdr:to>
    <xdr:sp macro="" textlink="">
      <xdr:nvSpPr>
        <xdr:cNvPr id="336" name="フローチャート: 判断 335">
          <a:extLst>
            <a:ext uri="{FF2B5EF4-FFF2-40B4-BE49-F238E27FC236}">
              <a16:creationId xmlns:a16="http://schemas.microsoft.com/office/drawing/2014/main" id="{00000000-0008-0000-0300-000050010000}"/>
            </a:ext>
          </a:extLst>
        </xdr:cNvPr>
        <xdr:cNvSpPr/>
      </xdr:nvSpPr>
      <xdr:spPr>
        <a:xfrm>
          <a:off x="14351000" y="105201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2012</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4020800" y="102890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62</xdr:row>
      <xdr:rowOff>159113</xdr:rowOff>
    </xdr:from>
    <xdr:to>
      <xdr:col>64</xdr:col>
      <xdr:colOff>152400</xdr:colOff>
      <xdr:row>63</xdr:row>
      <xdr:rowOff>89263</xdr:rowOff>
    </xdr:to>
    <xdr:sp macro="" textlink="">
      <xdr:nvSpPr>
        <xdr:cNvPr id="338" name="フローチャート: 判断 337">
          <a:extLst>
            <a:ext uri="{FF2B5EF4-FFF2-40B4-BE49-F238E27FC236}">
              <a16:creationId xmlns:a16="http://schemas.microsoft.com/office/drawing/2014/main" id="{00000000-0008-0000-0300-000052010000}"/>
            </a:ext>
          </a:extLst>
        </xdr:cNvPr>
        <xdr:cNvSpPr/>
      </xdr:nvSpPr>
      <xdr:spPr>
        <a:xfrm>
          <a:off x="13462000" y="107890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99440</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3131800" y="105578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65</xdr:row>
      <xdr:rowOff>30843</xdr:rowOff>
    </xdr:from>
    <xdr:to>
      <xdr:col>81</xdr:col>
      <xdr:colOff>95250</xdr:colOff>
      <xdr:row>65</xdr:row>
      <xdr:rowOff>132443</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6967200" y="111750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65</xdr:row>
      <xdr:rowOff>2920</xdr:rowOff>
    </xdr:from>
    <xdr:ext cx="762000" cy="259045"/>
    <xdr:sp macro="" textlink="">
      <xdr:nvSpPr>
        <xdr:cNvPr id="346" name="定員管理の状況該当値テキスト">
          <a:extLst>
            <a:ext uri="{FF2B5EF4-FFF2-40B4-BE49-F238E27FC236}">
              <a16:creationId xmlns:a16="http://schemas.microsoft.com/office/drawing/2014/main" id="{00000000-0008-0000-0300-00005A010000}"/>
            </a:ext>
          </a:extLst>
        </xdr:cNvPr>
        <xdr:cNvSpPr txBox="1"/>
      </xdr:nvSpPr>
      <xdr:spPr>
        <a:xfrm>
          <a:off x="17106900" y="111471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64</xdr:row>
      <xdr:rowOff>74749</xdr:rowOff>
    </xdr:from>
    <xdr:to>
      <xdr:col>77</xdr:col>
      <xdr:colOff>95250</xdr:colOff>
      <xdr:row>65</xdr:row>
      <xdr:rowOff>4899</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6129000" y="110475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64</xdr:row>
      <xdr:rowOff>161126</xdr:rowOff>
    </xdr:from>
    <xdr:ext cx="7366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5798800" y="1113392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64</xdr:row>
      <xdr:rowOff>76472</xdr:rowOff>
    </xdr:from>
    <xdr:to>
      <xdr:col>73</xdr:col>
      <xdr:colOff>44450</xdr:colOff>
      <xdr:row>65</xdr:row>
      <xdr:rowOff>6622</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5240000" y="11049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64</xdr:row>
      <xdr:rowOff>162849</xdr:rowOff>
    </xdr:from>
    <xdr:ext cx="7620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4909800" y="111356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64</xdr:row>
      <xdr:rowOff>79919</xdr:rowOff>
    </xdr:from>
    <xdr:to>
      <xdr:col>68</xdr:col>
      <xdr:colOff>203200</xdr:colOff>
      <xdr:row>65</xdr:row>
      <xdr:rowOff>10069</xdr:rowOff>
    </xdr:to>
    <xdr:sp macro="" textlink="">
      <xdr:nvSpPr>
        <xdr:cNvPr id="351" name="楕円 350">
          <a:extLst>
            <a:ext uri="{FF2B5EF4-FFF2-40B4-BE49-F238E27FC236}">
              <a16:creationId xmlns:a16="http://schemas.microsoft.com/office/drawing/2014/main" id="{00000000-0008-0000-0300-00005F010000}"/>
            </a:ext>
          </a:extLst>
        </xdr:cNvPr>
        <xdr:cNvSpPr/>
      </xdr:nvSpPr>
      <xdr:spPr>
        <a:xfrm>
          <a:off x="14351000" y="110527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64</xdr:row>
      <xdr:rowOff>166296</xdr:rowOff>
    </xdr:from>
    <xdr:ext cx="762000" cy="259045"/>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4020800" y="111390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64</xdr:row>
      <xdr:rowOff>36830</xdr:rowOff>
    </xdr:from>
    <xdr:to>
      <xdr:col>64</xdr:col>
      <xdr:colOff>152400</xdr:colOff>
      <xdr:row>64</xdr:row>
      <xdr:rowOff>138430</xdr:rowOff>
    </xdr:to>
    <xdr:sp macro="" textlink="">
      <xdr:nvSpPr>
        <xdr:cNvPr id="353" name="楕円 352">
          <a:extLst>
            <a:ext uri="{FF2B5EF4-FFF2-40B4-BE49-F238E27FC236}">
              <a16:creationId xmlns:a16="http://schemas.microsoft.com/office/drawing/2014/main" id="{00000000-0008-0000-0300-000061010000}"/>
            </a:ext>
          </a:extLst>
        </xdr:cNvPr>
        <xdr:cNvSpPr/>
      </xdr:nvSpPr>
      <xdr:spPr>
        <a:xfrm>
          <a:off x="13462000" y="1100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64</xdr:row>
      <xdr:rowOff>123207</xdr:rowOff>
    </xdr:from>
    <xdr:ext cx="762000" cy="259045"/>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3131800" y="110960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7" name="テキスト ボックス 356">
          <a:extLst>
            <a:ext uri="{FF2B5EF4-FFF2-40B4-BE49-F238E27FC236}">
              <a16:creationId xmlns:a16="http://schemas.microsoft.com/office/drawing/2014/main" id="{00000000-0008-0000-0300-000065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[11.4%]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4" name="正方形/長方形 363">
          <a:extLst>
            <a:ext uri="{FF2B5EF4-FFF2-40B4-BE49-F238E27FC236}">
              <a16:creationId xmlns:a16="http://schemas.microsoft.com/office/drawing/2014/main" id="{00000000-0008-0000-0300-00006C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5" name="正方形/長方形 364">
          <a:extLst>
            <a:ext uri="{FF2B5EF4-FFF2-40B4-BE49-F238E27FC236}">
              <a16:creationId xmlns:a16="http://schemas.microsoft.com/office/drawing/2014/main" id="{00000000-0008-0000-0300-00006D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6" name="正方形/長方形 365">
          <a:extLst>
            <a:ext uri="{FF2B5EF4-FFF2-40B4-BE49-F238E27FC236}">
              <a16:creationId xmlns:a16="http://schemas.microsoft.com/office/drawing/2014/main" id="{00000000-0008-0000-0300-00006E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前年度比で</a:t>
          </a:r>
          <a:r>
            <a:rPr kumimoji="1" lang="en-US" altLang="ja-JP" sz="1100">
              <a:solidFill>
                <a:schemeClr val="dk1"/>
              </a:solidFill>
              <a:effectLst/>
              <a:latin typeface="+mn-lt"/>
              <a:ea typeface="+mn-ea"/>
              <a:cs typeface="+mn-cs"/>
            </a:rPr>
            <a:t>0.1</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減少</a:t>
          </a:r>
          <a:r>
            <a:rPr kumimoji="1" lang="ja-JP" altLang="ja-JP" sz="1100">
              <a:solidFill>
                <a:schemeClr val="dk1"/>
              </a:solidFill>
              <a:effectLst/>
              <a:latin typeface="+mn-lt"/>
              <a:ea typeface="+mn-ea"/>
              <a:cs typeface="+mn-cs"/>
            </a:rPr>
            <a:t>し、類似団体平均との差は</a:t>
          </a:r>
          <a:r>
            <a:rPr kumimoji="1" lang="en-US" altLang="ja-JP" sz="1100">
              <a:solidFill>
                <a:schemeClr val="dk1"/>
              </a:solidFill>
              <a:effectLst/>
              <a:latin typeface="+mn-lt"/>
              <a:ea typeface="+mn-ea"/>
              <a:cs typeface="+mn-cs"/>
            </a:rPr>
            <a:t>3.4</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と微減</a:t>
          </a:r>
          <a:r>
            <a:rPr kumimoji="1" lang="ja-JP" altLang="ja-JP" sz="1100">
              <a:solidFill>
                <a:schemeClr val="dk1"/>
              </a:solidFill>
              <a:effectLst/>
              <a:latin typeface="+mn-lt"/>
              <a:ea typeface="+mn-ea"/>
              <a:cs typeface="+mn-cs"/>
            </a:rPr>
            <a:t>した。</a:t>
          </a:r>
          <a:r>
            <a:rPr kumimoji="1" lang="ja-JP" altLang="en-US" sz="1100">
              <a:solidFill>
                <a:schemeClr val="dk1"/>
              </a:solidFill>
              <a:effectLst/>
              <a:latin typeface="+mn-lt"/>
              <a:ea typeface="+mn-ea"/>
              <a:cs typeface="+mn-cs"/>
            </a:rPr>
            <a:t>合併特例債の償還額の減少に伴い</a:t>
          </a:r>
          <a:r>
            <a:rPr kumimoji="1" lang="ja-JP" altLang="ja-JP" sz="1100">
              <a:solidFill>
                <a:schemeClr val="dk1"/>
              </a:solidFill>
              <a:effectLst/>
              <a:latin typeface="+mn-lt"/>
              <a:ea typeface="+mn-ea"/>
              <a:cs typeface="+mn-cs"/>
            </a:rPr>
            <a:t>、公債費は今後減少する見通しであり、予算の選択と集中を徹底し町債発行の平準化に努め、プライマリーバランスの黒字を確保し引き続き比率改善を図る。</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1" name="公債費負担の状況グラフ枠">
          <a:extLst>
            <a:ext uri="{FF2B5EF4-FFF2-40B4-BE49-F238E27FC236}">
              <a16:creationId xmlns:a16="http://schemas.microsoft.com/office/drawing/2014/main" id="{00000000-0008-0000-0300-00007D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46143</xdr:rowOff>
    </xdr:from>
    <xdr:to>
      <xdr:col>81</xdr:col>
      <xdr:colOff>44450</xdr:colOff>
      <xdr:row>44</xdr:row>
      <xdr:rowOff>165100</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flipV="1">
          <a:off x="17018000" y="6389793"/>
          <a:ext cx="0" cy="1319107"/>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137177</xdr:rowOff>
    </xdr:from>
    <xdr:ext cx="762000" cy="259045"/>
    <xdr:sp macro="" textlink="">
      <xdr:nvSpPr>
        <xdr:cNvPr id="383" name="公債費負担の状況最小値テキスト">
          <a:extLst>
            <a:ext uri="{FF2B5EF4-FFF2-40B4-BE49-F238E27FC236}">
              <a16:creationId xmlns:a16="http://schemas.microsoft.com/office/drawing/2014/main" id="{00000000-0008-0000-0300-00007F010000}"/>
            </a:ext>
          </a:extLst>
        </xdr:cNvPr>
        <xdr:cNvSpPr txBox="1"/>
      </xdr:nvSpPr>
      <xdr:spPr>
        <a:xfrm>
          <a:off x="17106900" y="768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165100</xdr:rowOff>
    </xdr:from>
    <xdr:to>
      <xdr:col>81</xdr:col>
      <xdr:colOff>133350</xdr:colOff>
      <xdr:row>44</xdr:row>
      <xdr:rowOff>165100</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6929100" y="770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132520</xdr:rowOff>
    </xdr:from>
    <xdr:ext cx="762000" cy="259045"/>
    <xdr:sp macro="" textlink="">
      <xdr:nvSpPr>
        <xdr:cNvPr id="385" name="公債費負担の状況最大値テキスト">
          <a:extLst>
            <a:ext uri="{FF2B5EF4-FFF2-40B4-BE49-F238E27FC236}">
              <a16:creationId xmlns:a16="http://schemas.microsoft.com/office/drawing/2014/main" id="{00000000-0008-0000-0300-000081010000}"/>
            </a:ext>
          </a:extLst>
        </xdr:cNvPr>
        <xdr:cNvSpPr txBox="1"/>
      </xdr:nvSpPr>
      <xdr:spPr>
        <a:xfrm>
          <a:off x="17106900" y="6133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46143</xdr:rowOff>
    </xdr:from>
    <xdr:to>
      <xdr:col>81</xdr:col>
      <xdr:colOff>133350</xdr:colOff>
      <xdr:row>37</xdr:row>
      <xdr:rowOff>46143</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a:off x="16929100" y="638979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127423</xdr:rowOff>
    </xdr:from>
    <xdr:to>
      <xdr:col>81</xdr:col>
      <xdr:colOff>44450</xdr:colOff>
      <xdr:row>43</xdr:row>
      <xdr:rowOff>135467</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flipV="1">
          <a:off x="16179800" y="7499773"/>
          <a:ext cx="838200" cy="8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162577</xdr:rowOff>
    </xdr:from>
    <xdr:ext cx="762000" cy="259045"/>
    <xdr:sp macro="" textlink="">
      <xdr:nvSpPr>
        <xdr:cNvPr id="388" name="公債費負担の状況平均値テキスト">
          <a:extLst>
            <a:ext uri="{FF2B5EF4-FFF2-40B4-BE49-F238E27FC236}">
              <a16:creationId xmlns:a16="http://schemas.microsoft.com/office/drawing/2014/main" id="{00000000-0008-0000-0300-000084010000}"/>
            </a:ext>
          </a:extLst>
        </xdr:cNvPr>
        <xdr:cNvSpPr txBox="1"/>
      </xdr:nvSpPr>
      <xdr:spPr>
        <a:xfrm>
          <a:off x="17106900" y="7020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146050</xdr:rowOff>
    </xdr:from>
    <xdr:to>
      <xdr:col>81</xdr:col>
      <xdr:colOff>95250</xdr:colOff>
      <xdr:row>42</xdr:row>
      <xdr:rowOff>76200</xdr:rowOff>
    </xdr:to>
    <xdr:sp macro="" textlink="">
      <xdr:nvSpPr>
        <xdr:cNvPr id="389" name="フローチャート: 判断 388">
          <a:extLst>
            <a:ext uri="{FF2B5EF4-FFF2-40B4-BE49-F238E27FC236}">
              <a16:creationId xmlns:a16="http://schemas.microsoft.com/office/drawing/2014/main" id="{00000000-0008-0000-0300-000085010000}"/>
            </a:ext>
          </a:extLst>
        </xdr:cNvPr>
        <xdr:cNvSpPr/>
      </xdr:nvSpPr>
      <xdr:spPr>
        <a:xfrm>
          <a:off x="16967200" y="7175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127423</xdr:rowOff>
    </xdr:from>
    <xdr:to>
      <xdr:col>77</xdr:col>
      <xdr:colOff>44450</xdr:colOff>
      <xdr:row>43</xdr:row>
      <xdr:rowOff>135467</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a:off x="15290800" y="7499773"/>
          <a:ext cx="889000" cy="80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154094</xdr:rowOff>
    </xdr:from>
    <xdr:to>
      <xdr:col>77</xdr:col>
      <xdr:colOff>95250</xdr:colOff>
      <xdr:row>42</xdr:row>
      <xdr:rowOff>84244</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6129000" y="7183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40</xdr:row>
      <xdr:rowOff>94421</xdr:rowOff>
    </xdr:from>
    <xdr:ext cx="7366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5798800" y="69524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43</xdr:row>
      <xdr:rowOff>127423</xdr:rowOff>
    </xdr:from>
    <xdr:to>
      <xdr:col>72</xdr:col>
      <xdr:colOff>203200</xdr:colOff>
      <xdr:row>43</xdr:row>
      <xdr:rowOff>143510</xdr:rowOff>
    </xdr:to>
    <xdr:cxnSp macro="">
      <xdr:nvCxnSpPr>
        <xdr:cNvPr id="393" name="直線コネクタ 392">
          <a:extLst>
            <a:ext uri="{FF2B5EF4-FFF2-40B4-BE49-F238E27FC236}">
              <a16:creationId xmlns:a16="http://schemas.microsoft.com/office/drawing/2014/main" id="{00000000-0008-0000-0300-000089010000}"/>
            </a:ext>
          </a:extLst>
        </xdr:cNvPr>
        <xdr:cNvCxnSpPr/>
      </xdr:nvCxnSpPr>
      <xdr:spPr>
        <a:xfrm flipV="1">
          <a:off x="14401800" y="7499773"/>
          <a:ext cx="889000" cy="16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154094</xdr:rowOff>
    </xdr:from>
    <xdr:to>
      <xdr:col>73</xdr:col>
      <xdr:colOff>44450</xdr:colOff>
      <xdr:row>42</xdr:row>
      <xdr:rowOff>84244</xdr:rowOff>
    </xdr:to>
    <xdr:sp macro="" textlink="">
      <xdr:nvSpPr>
        <xdr:cNvPr id="394" name="フローチャート: 判断 393">
          <a:extLst>
            <a:ext uri="{FF2B5EF4-FFF2-40B4-BE49-F238E27FC236}">
              <a16:creationId xmlns:a16="http://schemas.microsoft.com/office/drawing/2014/main" id="{00000000-0008-0000-0300-00008A010000}"/>
            </a:ext>
          </a:extLst>
        </xdr:cNvPr>
        <xdr:cNvSpPr/>
      </xdr:nvSpPr>
      <xdr:spPr>
        <a:xfrm>
          <a:off x="15240000" y="7183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40</xdr:row>
      <xdr:rowOff>94421</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4909800" y="69524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43</xdr:row>
      <xdr:rowOff>143510</xdr:rowOff>
    </xdr:from>
    <xdr:to>
      <xdr:col>68</xdr:col>
      <xdr:colOff>152400</xdr:colOff>
      <xdr:row>44</xdr:row>
      <xdr:rowOff>20320</xdr:rowOff>
    </xdr:to>
    <xdr:cxnSp macro="">
      <xdr:nvCxnSpPr>
        <xdr:cNvPr id="396" name="直線コネクタ 395">
          <a:extLst>
            <a:ext uri="{FF2B5EF4-FFF2-40B4-BE49-F238E27FC236}">
              <a16:creationId xmlns:a16="http://schemas.microsoft.com/office/drawing/2014/main" id="{00000000-0008-0000-0300-00008C010000}"/>
            </a:ext>
          </a:extLst>
        </xdr:cNvPr>
        <xdr:cNvCxnSpPr/>
      </xdr:nvCxnSpPr>
      <xdr:spPr>
        <a:xfrm flipV="1">
          <a:off x="13512800" y="7515860"/>
          <a:ext cx="8890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146050</xdr:rowOff>
    </xdr:from>
    <xdr:to>
      <xdr:col>68</xdr:col>
      <xdr:colOff>203200</xdr:colOff>
      <xdr:row>42</xdr:row>
      <xdr:rowOff>76200</xdr:rowOff>
    </xdr:to>
    <xdr:sp macro="" textlink="">
      <xdr:nvSpPr>
        <xdr:cNvPr id="397" name="フローチャート: 判断 396">
          <a:extLst>
            <a:ext uri="{FF2B5EF4-FFF2-40B4-BE49-F238E27FC236}">
              <a16:creationId xmlns:a16="http://schemas.microsoft.com/office/drawing/2014/main" id="{00000000-0008-0000-0300-00008D010000}"/>
            </a:ext>
          </a:extLst>
        </xdr:cNvPr>
        <xdr:cNvSpPr/>
      </xdr:nvSpPr>
      <xdr:spPr>
        <a:xfrm>
          <a:off x="14351000" y="7175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40</xdr:row>
      <xdr:rowOff>86377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020800" y="6944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30904</xdr:rowOff>
    </xdr:from>
    <xdr:to>
      <xdr:col>64</xdr:col>
      <xdr:colOff>152400</xdr:colOff>
      <xdr:row>42</xdr:row>
      <xdr:rowOff>132504</xdr:rowOff>
    </xdr:to>
    <xdr:sp macro="" textlink="">
      <xdr:nvSpPr>
        <xdr:cNvPr id="399" name="フローチャート: 判断 398">
          <a:extLst>
            <a:ext uri="{FF2B5EF4-FFF2-40B4-BE49-F238E27FC236}">
              <a16:creationId xmlns:a16="http://schemas.microsoft.com/office/drawing/2014/main" id="{00000000-0008-0000-0300-00008F010000}"/>
            </a:ext>
          </a:extLst>
        </xdr:cNvPr>
        <xdr:cNvSpPr/>
      </xdr:nvSpPr>
      <xdr:spPr>
        <a:xfrm>
          <a:off x="13462000" y="7231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40</xdr:row>
      <xdr:rowOff>142681</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3131800" y="70006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43</xdr:row>
      <xdr:rowOff>76623</xdr:rowOff>
    </xdr:from>
    <xdr:to>
      <xdr:col>81</xdr:col>
      <xdr:colOff>95250</xdr:colOff>
      <xdr:row>44</xdr:row>
      <xdr:rowOff>6773</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6967200" y="74489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43</xdr:row>
      <xdr:rowOff>48700</xdr:rowOff>
    </xdr:from>
    <xdr:ext cx="762000" cy="259045"/>
    <xdr:sp macro="" textlink="">
      <xdr:nvSpPr>
        <xdr:cNvPr id="407" name="公債費負担の状況該当値テキスト">
          <a:extLst>
            <a:ext uri="{FF2B5EF4-FFF2-40B4-BE49-F238E27FC236}">
              <a16:creationId xmlns:a16="http://schemas.microsoft.com/office/drawing/2014/main" id="{00000000-0008-0000-0300-000097010000}"/>
            </a:ext>
          </a:extLst>
        </xdr:cNvPr>
        <xdr:cNvSpPr txBox="1"/>
      </xdr:nvSpPr>
      <xdr:spPr>
        <a:xfrm>
          <a:off x="17106900" y="74210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43</xdr:row>
      <xdr:rowOff>84667</xdr:rowOff>
    </xdr:from>
    <xdr:to>
      <xdr:col>77</xdr:col>
      <xdr:colOff>95250</xdr:colOff>
      <xdr:row>44</xdr:row>
      <xdr:rowOff>14817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6129000" y="74570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171044</xdr:rowOff>
    </xdr:from>
    <xdr:ext cx="7366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5798800" y="75433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43</xdr:row>
      <xdr:rowOff>76623</xdr:rowOff>
    </xdr:from>
    <xdr:to>
      <xdr:col>73</xdr:col>
      <xdr:colOff>44450</xdr:colOff>
      <xdr:row>44</xdr:row>
      <xdr:rowOff>6773</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5240000" y="74489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163000</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4909800" y="75353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43</xdr:row>
      <xdr:rowOff>92710</xdr:rowOff>
    </xdr:from>
    <xdr:to>
      <xdr:col>68</xdr:col>
      <xdr:colOff>203200</xdr:colOff>
      <xdr:row>44</xdr:row>
      <xdr:rowOff>22860</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4351000" y="7465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44</xdr:row>
      <xdr:rowOff>7637</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4020800" y="7551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43</xdr:row>
      <xdr:rowOff>140970</xdr:rowOff>
    </xdr:from>
    <xdr:to>
      <xdr:col>64</xdr:col>
      <xdr:colOff>152400</xdr:colOff>
      <xdr:row>44</xdr:row>
      <xdr:rowOff>71120</xdr:rowOff>
    </xdr:to>
    <xdr:sp macro="" textlink="">
      <xdr:nvSpPr>
        <xdr:cNvPr id="414" name="楕円 413">
          <a:extLst>
            <a:ext uri="{FF2B5EF4-FFF2-40B4-BE49-F238E27FC236}">
              <a16:creationId xmlns:a16="http://schemas.microsoft.com/office/drawing/2014/main" id="{00000000-0008-0000-0300-00009E010000}"/>
            </a:ext>
          </a:extLst>
        </xdr:cNvPr>
        <xdr:cNvSpPr/>
      </xdr:nvSpPr>
      <xdr:spPr>
        <a:xfrm>
          <a:off x="13462000" y="7513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44</xdr:row>
      <xdr:rowOff>55897</xdr:rowOff>
    </xdr:from>
    <xdr:ext cx="762000" cy="259045"/>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3131800" y="7599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8" name="テキスト ボックス 417">
          <a:extLst>
            <a:ext uri="{FF2B5EF4-FFF2-40B4-BE49-F238E27FC236}">
              <a16:creationId xmlns:a16="http://schemas.microsoft.com/office/drawing/2014/main" id="{00000000-0008-0000-0300-0000A2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7" name="正方形/長方形 426">
          <a:extLst>
            <a:ext uri="{FF2B5EF4-FFF2-40B4-BE49-F238E27FC236}">
              <a16:creationId xmlns:a16="http://schemas.microsoft.com/office/drawing/2014/main" id="{00000000-0008-0000-0300-0000AB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8" name="テキスト ボックス 427">
          <a:extLst>
            <a:ext uri="{FF2B5EF4-FFF2-40B4-BE49-F238E27FC236}">
              <a16:creationId xmlns:a16="http://schemas.microsoft.com/office/drawing/2014/main" id="{00000000-0008-0000-0300-0000AC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将来負担比率については、将来負担額を充当可能財源となる充当可能基金等が下回ったことにより、</a:t>
          </a:r>
          <a:r>
            <a:rPr kumimoji="1" lang="ja-JP" altLang="ja-JP" sz="1100">
              <a:solidFill>
                <a:schemeClr val="dk1"/>
              </a:solidFill>
              <a:effectLst/>
              <a:latin typeface="+mn-lt"/>
              <a:ea typeface="+mn-ea"/>
              <a:cs typeface="+mn-cs"/>
            </a:rPr>
            <a:t>将来負担比率</a:t>
          </a:r>
          <a:r>
            <a:rPr kumimoji="1" lang="ja-JP" altLang="en-US" sz="1100">
              <a:solidFill>
                <a:schemeClr val="dk1"/>
              </a:solidFill>
              <a:effectLst/>
              <a:latin typeface="+mn-lt"/>
              <a:ea typeface="+mn-ea"/>
              <a:cs typeface="+mn-cs"/>
            </a:rPr>
            <a:t>が２年ぶりに</a:t>
          </a:r>
          <a:r>
            <a:rPr kumimoji="1" lang="en-US" altLang="ja-JP" sz="1100">
              <a:solidFill>
                <a:schemeClr val="dk1"/>
              </a:solidFill>
              <a:effectLst/>
              <a:latin typeface="+mn-lt"/>
              <a:ea typeface="+mn-ea"/>
              <a:cs typeface="+mn-cs"/>
            </a:rPr>
            <a:t>1.1</a:t>
          </a:r>
          <a:r>
            <a:rPr kumimoji="1" lang="ja-JP" altLang="en-US" sz="1100">
              <a:solidFill>
                <a:schemeClr val="dk1"/>
              </a:solidFill>
              <a:effectLst/>
              <a:latin typeface="+mn-lt"/>
              <a:ea typeface="+mn-ea"/>
              <a:cs typeface="+mn-cs"/>
            </a:rPr>
            <a:t>％と計上された</a:t>
          </a:r>
          <a:r>
            <a:rPr kumimoji="1" lang="ja-JP" altLang="ja-JP" sz="1100">
              <a:solidFill>
                <a:schemeClr val="dk1"/>
              </a:solidFill>
              <a:effectLst/>
              <a:latin typeface="+mn-lt"/>
              <a:ea typeface="+mn-ea"/>
              <a:cs typeface="+mn-cs"/>
            </a:rPr>
            <a:t>。</a:t>
          </a:r>
          <a:endParaRPr lang="ja-JP" altLang="ja-JP" sz="800">
            <a:effectLst/>
          </a:endParaRPr>
        </a:p>
        <a:p>
          <a:r>
            <a:rPr kumimoji="1" lang="ja-JP" altLang="ja-JP" sz="1100">
              <a:solidFill>
                <a:schemeClr val="dk1"/>
              </a:solidFill>
              <a:effectLst/>
              <a:latin typeface="+mn-lt"/>
              <a:ea typeface="+mn-ea"/>
              <a:cs typeface="+mn-cs"/>
            </a:rPr>
            <a:t>　起債発行の平準化等により地方債現在高</a:t>
          </a:r>
          <a:r>
            <a:rPr kumimoji="1" lang="ja-JP" altLang="en-US" sz="1100">
              <a:solidFill>
                <a:schemeClr val="dk1"/>
              </a:solidFill>
              <a:effectLst/>
              <a:latin typeface="+mn-lt"/>
              <a:ea typeface="+mn-ea"/>
              <a:cs typeface="+mn-cs"/>
            </a:rPr>
            <a:t>はある程度</a:t>
          </a:r>
          <a:r>
            <a:rPr kumimoji="1" lang="ja-JP" altLang="ja-JP" sz="1100">
              <a:solidFill>
                <a:schemeClr val="dk1"/>
              </a:solidFill>
              <a:effectLst/>
              <a:latin typeface="+mn-lt"/>
              <a:ea typeface="+mn-ea"/>
              <a:cs typeface="+mn-cs"/>
            </a:rPr>
            <a:t>コントロール</a:t>
          </a:r>
          <a:r>
            <a:rPr kumimoji="1" lang="ja-JP" altLang="en-US" sz="1100">
              <a:solidFill>
                <a:schemeClr val="dk1"/>
              </a:solidFill>
              <a:effectLst/>
              <a:latin typeface="+mn-lt"/>
              <a:ea typeface="+mn-ea"/>
              <a:cs typeface="+mn-cs"/>
            </a:rPr>
            <a:t>できているが、物価高騰による人件費や物件費の増に伴い基金の取り崩し額が増大し、基金残高が減少する見通しとなっていることから、</a:t>
          </a:r>
          <a:r>
            <a:rPr kumimoji="1" lang="ja-JP" altLang="ja-JP" sz="1100">
              <a:solidFill>
                <a:schemeClr val="dk1"/>
              </a:solidFill>
              <a:effectLst/>
              <a:latin typeface="+mn-lt"/>
              <a:ea typeface="+mn-ea"/>
              <a:cs typeface="+mn-cs"/>
            </a:rPr>
            <a:t>可能な限り有利な起債を活用し算入公債費の確保に努める</a:t>
          </a:r>
          <a:r>
            <a:rPr kumimoji="1" lang="ja-JP" altLang="en-US" sz="1100">
              <a:solidFill>
                <a:schemeClr val="dk1"/>
              </a:solidFill>
              <a:effectLst/>
              <a:latin typeface="+mn-lt"/>
              <a:ea typeface="+mn-ea"/>
              <a:cs typeface="+mn-cs"/>
            </a:rPr>
            <a:t>とともに、</a:t>
          </a:r>
          <a:r>
            <a:rPr kumimoji="1" lang="ja-JP" altLang="ja-JP" sz="1100">
              <a:solidFill>
                <a:schemeClr val="dk1"/>
              </a:solidFill>
              <a:effectLst/>
              <a:latin typeface="+mn-lt"/>
              <a:ea typeface="+mn-ea"/>
              <a:cs typeface="+mn-cs"/>
            </a:rPr>
            <a:t>基金の計画的な管理運用等により充当可能財源を確保し</a:t>
          </a:r>
          <a:r>
            <a:rPr kumimoji="1" lang="ja-JP" altLang="en-US" sz="1100">
              <a:solidFill>
                <a:schemeClr val="dk1"/>
              </a:solidFill>
              <a:effectLst/>
              <a:latin typeface="+mn-lt"/>
              <a:ea typeface="+mn-ea"/>
              <a:cs typeface="+mn-cs"/>
            </a:rPr>
            <a:t>ていく</a:t>
          </a:r>
          <a:r>
            <a:rPr kumimoji="1" lang="ja-JP" altLang="ja-JP" sz="1100">
              <a:solidFill>
                <a:schemeClr val="dk1"/>
              </a:solidFill>
              <a:effectLst/>
              <a:latin typeface="+mn-lt"/>
              <a:ea typeface="+mn-ea"/>
              <a:cs typeface="+mn-cs"/>
            </a:rPr>
            <a:t>。</a:t>
          </a:r>
          <a:endParaRPr lang="ja-JP" altLang="ja-JP" sz="800">
            <a:effectLst/>
          </a:endParaRPr>
        </a:p>
      </xdr:txBody>
    </xdr:sp>
    <xdr:clientData/>
  </xdr:twoCellAnchor>
  <xdr:oneCellAnchor>
    <xdr:from>
      <xdr:col>61</xdr:col>
      <xdr:colOff>6350</xdr:colOff>
      <xdr:row>10</xdr:row>
      <xdr:rowOff>63500</xdr:rowOff>
    </xdr:from>
    <xdr:ext cx="298543" cy="225703"/>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9" name="テキスト ボックス 438">
          <a:extLst>
            <a:ext uri="{FF2B5EF4-FFF2-40B4-BE49-F238E27FC236}">
              <a16:creationId xmlns:a16="http://schemas.microsoft.com/office/drawing/2014/main" id="{00000000-0008-0000-0300-0000B7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43" name="テキスト ボックス 442">
          <a:extLst>
            <a:ext uri="{FF2B5EF4-FFF2-40B4-BE49-F238E27FC236}">
              <a16:creationId xmlns:a16="http://schemas.microsoft.com/office/drawing/2014/main" id="{00000000-0008-0000-0300-0000BB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5" name="将来負担の状況グラフ枠">
          <a:extLst>
            <a:ext uri="{FF2B5EF4-FFF2-40B4-BE49-F238E27FC236}">
              <a16:creationId xmlns:a16="http://schemas.microsoft.com/office/drawing/2014/main" id="{00000000-0008-0000-0300-0000BD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71846</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7018000" y="2313214"/>
          <a:ext cx="0" cy="153053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43923</xdr:rowOff>
    </xdr:from>
    <xdr:ext cx="762000" cy="259045"/>
    <xdr:sp macro="" textlink="">
      <xdr:nvSpPr>
        <xdr:cNvPr id="447" name="将来負担の状況最小値テキスト">
          <a:extLst>
            <a:ext uri="{FF2B5EF4-FFF2-40B4-BE49-F238E27FC236}">
              <a16:creationId xmlns:a16="http://schemas.microsoft.com/office/drawing/2014/main" id="{00000000-0008-0000-0300-0000BF010000}"/>
            </a:ext>
          </a:extLst>
        </xdr:cNvPr>
        <xdr:cNvSpPr txBox="1"/>
      </xdr:nvSpPr>
      <xdr:spPr>
        <a:xfrm>
          <a:off x="17106900" y="38158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71846</xdr:rowOff>
    </xdr:from>
    <xdr:to>
      <xdr:col>81</xdr:col>
      <xdr:colOff>133350</xdr:colOff>
      <xdr:row>22</xdr:row>
      <xdr:rowOff>71846</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6929100" y="38437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119941</xdr:rowOff>
    </xdr:from>
    <xdr:ext cx="762000" cy="259045"/>
    <xdr:sp macro="" textlink="">
      <xdr:nvSpPr>
        <xdr:cNvPr id="449" name="将来負担の状況最大値テキスト">
          <a:extLst>
            <a:ext uri="{FF2B5EF4-FFF2-40B4-BE49-F238E27FC236}">
              <a16:creationId xmlns:a16="http://schemas.microsoft.com/office/drawing/2014/main" id="{00000000-0008-0000-0300-0000C1010000}"/>
            </a:ext>
          </a:extLst>
        </xdr:cNvPr>
        <xdr:cNvSpPr txBox="1"/>
      </xdr:nvSpPr>
      <xdr:spPr>
        <a:xfrm>
          <a:off x="17106900" y="20058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50" name="直線コネクタ 449">
          <a:extLst>
            <a:ext uri="{FF2B5EF4-FFF2-40B4-BE49-F238E27FC236}">
              <a16:creationId xmlns:a16="http://schemas.microsoft.com/office/drawing/2014/main" id="{00000000-0008-0000-0300-0000C2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62791</xdr:rowOff>
    </xdr:from>
    <xdr:ext cx="762000" cy="259045"/>
    <xdr:sp macro="" textlink="">
      <xdr:nvSpPr>
        <xdr:cNvPr id="451" name="将来負担の状況平均値テキスト">
          <a:extLst>
            <a:ext uri="{FF2B5EF4-FFF2-40B4-BE49-F238E27FC236}">
              <a16:creationId xmlns:a16="http://schemas.microsoft.com/office/drawing/2014/main" id="{00000000-0008-0000-0300-0000C3010000}"/>
            </a:ext>
          </a:extLst>
        </xdr:cNvPr>
        <xdr:cNvSpPr txBox="1"/>
      </xdr:nvSpPr>
      <xdr:spPr>
        <a:xfrm>
          <a:off x="17106900" y="21201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33564</xdr:rowOff>
    </xdr:from>
    <xdr:to>
      <xdr:col>81</xdr:col>
      <xdr:colOff>95250</xdr:colOff>
      <xdr:row>13</xdr:row>
      <xdr:rowOff>135164</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69672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64</xdr:col>
      <xdr:colOff>101600</xdr:colOff>
      <xdr:row>14</xdr:row>
      <xdr:rowOff>62865</xdr:rowOff>
    </xdr:from>
    <xdr:to>
      <xdr:col>68</xdr:col>
      <xdr:colOff>152400</xdr:colOff>
      <xdr:row>15</xdr:row>
      <xdr:rowOff>67219</xdr:rowOff>
    </xdr:to>
    <xdr:cxnSp macro="">
      <xdr:nvCxnSpPr>
        <xdr:cNvPr id="453" name="直線コネクタ 452">
          <a:extLst>
            <a:ext uri="{FF2B5EF4-FFF2-40B4-BE49-F238E27FC236}">
              <a16:creationId xmlns:a16="http://schemas.microsoft.com/office/drawing/2014/main" id="{00000000-0008-0000-0300-0000C5010000}"/>
            </a:ext>
          </a:extLst>
        </xdr:cNvPr>
        <xdr:cNvCxnSpPr/>
      </xdr:nvCxnSpPr>
      <xdr:spPr>
        <a:xfrm flipV="1">
          <a:off x="13512800" y="2463165"/>
          <a:ext cx="889000" cy="1758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33564</xdr:rowOff>
    </xdr:from>
    <xdr:to>
      <xdr:col>77</xdr:col>
      <xdr:colOff>95250</xdr:colOff>
      <xdr:row>13</xdr:row>
      <xdr:rowOff>135164</xdr:rowOff>
    </xdr:to>
    <xdr:sp macro="" textlink="">
      <xdr:nvSpPr>
        <xdr:cNvPr id="454" name="フローチャート: 判断 453">
          <a:extLst>
            <a:ext uri="{FF2B5EF4-FFF2-40B4-BE49-F238E27FC236}">
              <a16:creationId xmlns:a16="http://schemas.microsoft.com/office/drawing/2014/main" id="{00000000-0008-0000-0300-0000C6010000}"/>
            </a:ext>
          </a:extLst>
        </xdr:cNvPr>
        <xdr:cNvSpPr/>
      </xdr:nvSpPr>
      <xdr:spPr>
        <a:xfrm>
          <a:off x="16129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11</xdr:row>
      <xdr:rowOff>145341</xdr:rowOff>
    </xdr:from>
    <xdr:ext cx="7366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5798800" y="20312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13</xdr:row>
      <xdr:rowOff>33564</xdr:rowOff>
    </xdr:from>
    <xdr:to>
      <xdr:col>73</xdr:col>
      <xdr:colOff>44450</xdr:colOff>
      <xdr:row>13</xdr:row>
      <xdr:rowOff>135164</xdr:rowOff>
    </xdr:to>
    <xdr:sp macro="" textlink="">
      <xdr:nvSpPr>
        <xdr:cNvPr id="456" name="フローチャート: 判断 455">
          <a:extLst>
            <a:ext uri="{FF2B5EF4-FFF2-40B4-BE49-F238E27FC236}">
              <a16:creationId xmlns:a16="http://schemas.microsoft.com/office/drawing/2014/main" id="{00000000-0008-0000-0300-0000C8010000}"/>
            </a:ext>
          </a:extLst>
        </xdr:cNvPr>
        <xdr:cNvSpPr/>
      </xdr:nvSpPr>
      <xdr:spPr>
        <a:xfrm>
          <a:off x="15240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11</xdr:row>
      <xdr:rowOff>145341</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4909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13</xdr:row>
      <xdr:rowOff>33564</xdr:rowOff>
    </xdr:from>
    <xdr:to>
      <xdr:col>68</xdr:col>
      <xdr:colOff>203200</xdr:colOff>
      <xdr:row>13</xdr:row>
      <xdr:rowOff>135164</xdr:rowOff>
    </xdr:to>
    <xdr:sp macro="" textlink="">
      <xdr:nvSpPr>
        <xdr:cNvPr id="458" name="フローチャート: 判断 457">
          <a:extLst>
            <a:ext uri="{FF2B5EF4-FFF2-40B4-BE49-F238E27FC236}">
              <a16:creationId xmlns:a16="http://schemas.microsoft.com/office/drawing/2014/main" id="{00000000-0008-0000-0300-0000CA010000}"/>
            </a:ext>
          </a:extLst>
        </xdr:cNvPr>
        <xdr:cNvSpPr/>
      </xdr:nvSpPr>
      <xdr:spPr>
        <a:xfrm>
          <a:off x="14351000" y="2262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11</xdr:row>
      <xdr:rowOff>145341</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4020800" y="20312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37919</xdr:rowOff>
    </xdr:from>
    <xdr:to>
      <xdr:col>64</xdr:col>
      <xdr:colOff>152400</xdr:colOff>
      <xdr:row>14</xdr:row>
      <xdr:rowOff>139519</xdr:rowOff>
    </xdr:to>
    <xdr:sp macro="" textlink="">
      <xdr:nvSpPr>
        <xdr:cNvPr id="460" name="フローチャート: 判断 459">
          <a:extLst>
            <a:ext uri="{FF2B5EF4-FFF2-40B4-BE49-F238E27FC236}">
              <a16:creationId xmlns:a16="http://schemas.microsoft.com/office/drawing/2014/main" id="{00000000-0008-0000-0300-0000CC010000}"/>
            </a:ext>
          </a:extLst>
        </xdr:cNvPr>
        <xdr:cNvSpPr/>
      </xdr:nvSpPr>
      <xdr:spPr>
        <a:xfrm>
          <a:off x="13462000" y="24382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12</xdr:row>
      <xdr:rowOff>149696</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3131800" y="22070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6" name="テキスト ボックス 465">
          <a:extLst>
            <a:ext uri="{FF2B5EF4-FFF2-40B4-BE49-F238E27FC236}">
              <a16:creationId xmlns:a16="http://schemas.microsoft.com/office/drawing/2014/main" id="{00000000-0008-0000-0300-0000D2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52524</xdr:rowOff>
    </xdr:from>
    <xdr:to>
      <xdr:col>81</xdr:col>
      <xdr:colOff>95250</xdr:colOff>
      <xdr:row>13</xdr:row>
      <xdr:rowOff>154124</xdr:rowOff>
    </xdr:to>
    <xdr:sp macro="" textlink="">
      <xdr:nvSpPr>
        <xdr:cNvPr id="467" name="楕円 466">
          <a:extLst>
            <a:ext uri="{FF2B5EF4-FFF2-40B4-BE49-F238E27FC236}">
              <a16:creationId xmlns:a16="http://schemas.microsoft.com/office/drawing/2014/main" id="{00000000-0008-0000-0300-0000D3010000}"/>
            </a:ext>
          </a:extLst>
        </xdr:cNvPr>
        <xdr:cNvSpPr/>
      </xdr:nvSpPr>
      <xdr:spPr>
        <a:xfrm>
          <a:off x="16967200" y="22813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13</xdr:row>
      <xdr:rowOff>24601</xdr:rowOff>
    </xdr:from>
    <xdr:ext cx="762000" cy="259045"/>
    <xdr:sp macro="" textlink="">
      <xdr:nvSpPr>
        <xdr:cNvPr id="468" name="将来負担の状況該当値テキスト">
          <a:extLst>
            <a:ext uri="{FF2B5EF4-FFF2-40B4-BE49-F238E27FC236}">
              <a16:creationId xmlns:a16="http://schemas.microsoft.com/office/drawing/2014/main" id="{00000000-0008-0000-0300-0000D4010000}"/>
            </a:ext>
          </a:extLst>
        </xdr:cNvPr>
        <xdr:cNvSpPr txBox="1"/>
      </xdr:nvSpPr>
      <xdr:spPr>
        <a:xfrm>
          <a:off x="17106900" y="22534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14</xdr:row>
      <xdr:rowOff>12065</xdr:rowOff>
    </xdr:from>
    <xdr:to>
      <xdr:col>68</xdr:col>
      <xdr:colOff>203200</xdr:colOff>
      <xdr:row>14</xdr:row>
      <xdr:rowOff>113665</xdr:rowOff>
    </xdr:to>
    <xdr:sp macro="" textlink="">
      <xdr:nvSpPr>
        <xdr:cNvPr id="469" name="楕円 468">
          <a:extLst>
            <a:ext uri="{FF2B5EF4-FFF2-40B4-BE49-F238E27FC236}">
              <a16:creationId xmlns:a16="http://schemas.microsoft.com/office/drawing/2014/main" id="{00000000-0008-0000-0300-0000D5010000}"/>
            </a:ext>
          </a:extLst>
        </xdr:cNvPr>
        <xdr:cNvSpPr/>
      </xdr:nvSpPr>
      <xdr:spPr>
        <a:xfrm>
          <a:off x="14351000" y="24123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14</xdr:row>
      <xdr:rowOff>98442</xdr:rowOff>
    </xdr:from>
    <xdr:ext cx="762000" cy="259045"/>
    <xdr:sp macro="" textlink="">
      <xdr:nvSpPr>
        <xdr:cNvPr id="470" name="テキスト ボックス 469">
          <a:extLst>
            <a:ext uri="{FF2B5EF4-FFF2-40B4-BE49-F238E27FC236}">
              <a16:creationId xmlns:a16="http://schemas.microsoft.com/office/drawing/2014/main" id="{00000000-0008-0000-0300-0000D6010000}"/>
            </a:ext>
          </a:extLst>
        </xdr:cNvPr>
        <xdr:cNvSpPr txBox="1"/>
      </xdr:nvSpPr>
      <xdr:spPr>
        <a:xfrm>
          <a:off x="14020800" y="24987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15</xdr:row>
      <xdr:rowOff>16419</xdr:rowOff>
    </xdr:from>
    <xdr:to>
      <xdr:col>64</xdr:col>
      <xdr:colOff>152400</xdr:colOff>
      <xdr:row>15</xdr:row>
      <xdr:rowOff>118019</xdr:rowOff>
    </xdr:to>
    <xdr:sp macro="" textlink="">
      <xdr:nvSpPr>
        <xdr:cNvPr id="471" name="楕円 470">
          <a:extLst>
            <a:ext uri="{FF2B5EF4-FFF2-40B4-BE49-F238E27FC236}">
              <a16:creationId xmlns:a16="http://schemas.microsoft.com/office/drawing/2014/main" id="{00000000-0008-0000-0300-0000D7010000}"/>
            </a:ext>
          </a:extLst>
        </xdr:cNvPr>
        <xdr:cNvSpPr/>
      </xdr:nvSpPr>
      <xdr:spPr>
        <a:xfrm>
          <a:off x="13462000" y="2588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15</xdr:row>
      <xdr:rowOff>102796</xdr:rowOff>
    </xdr:from>
    <xdr:ext cx="762000" cy="259045"/>
    <xdr:sp macro="" textlink="">
      <xdr:nvSpPr>
        <xdr:cNvPr id="472" name="テキスト ボックス 471">
          <a:extLst>
            <a:ext uri="{FF2B5EF4-FFF2-40B4-BE49-F238E27FC236}">
              <a16:creationId xmlns:a16="http://schemas.microsoft.com/office/drawing/2014/main" id="{00000000-0008-0000-0300-0000D8010000}"/>
            </a:ext>
          </a:extLst>
        </xdr:cNvPr>
        <xdr:cNvSpPr txBox="1"/>
      </xdr:nvSpPr>
      <xdr:spPr>
        <a:xfrm>
          <a:off x="13131800" y="26745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岩手県洋野町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14,739
14,656
302.92
11,546,655
11,414,400
121,359
6,917,363
9,197,483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11.4
1.1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前年度比</a:t>
          </a:r>
          <a:r>
            <a:rPr kumimoji="1" lang="en-US" altLang="ja-JP" sz="1100">
              <a:solidFill>
                <a:schemeClr val="dk1"/>
              </a:solidFill>
              <a:effectLst/>
              <a:latin typeface="+mn-lt"/>
              <a:ea typeface="+mn-ea"/>
              <a:cs typeface="+mn-cs"/>
            </a:rPr>
            <a:t>0.9</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増加</a:t>
          </a:r>
          <a:r>
            <a:rPr kumimoji="1" lang="ja-JP" altLang="ja-JP" sz="1100">
              <a:solidFill>
                <a:schemeClr val="dk1"/>
              </a:solidFill>
              <a:effectLst/>
              <a:latin typeface="+mn-lt"/>
              <a:ea typeface="+mn-ea"/>
              <a:cs typeface="+mn-cs"/>
            </a:rPr>
            <a:t>したが、類似団体平均との差は</a:t>
          </a:r>
          <a:r>
            <a:rPr kumimoji="1" lang="en-US" altLang="ja-JP" sz="1100">
              <a:solidFill>
                <a:schemeClr val="dk1"/>
              </a:solidFill>
              <a:effectLst/>
              <a:latin typeface="+mn-lt"/>
              <a:ea typeface="+mn-ea"/>
              <a:cs typeface="+mn-cs"/>
            </a:rPr>
            <a:t>1.5</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と変わらない</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定年延長等の影響で</a:t>
          </a:r>
          <a:r>
            <a:rPr kumimoji="1" lang="ja-JP" altLang="ja-JP" sz="1100">
              <a:solidFill>
                <a:schemeClr val="dk1"/>
              </a:solidFill>
              <a:effectLst/>
              <a:latin typeface="+mn-lt"/>
              <a:ea typeface="+mn-ea"/>
              <a:cs typeface="+mn-cs"/>
            </a:rPr>
            <a:t>職員数</a:t>
          </a:r>
          <a:r>
            <a:rPr kumimoji="1" lang="ja-JP" altLang="en-US" sz="1100">
              <a:solidFill>
                <a:schemeClr val="dk1"/>
              </a:solidFill>
              <a:effectLst/>
              <a:latin typeface="+mn-lt"/>
              <a:ea typeface="+mn-ea"/>
              <a:cs typeface="+mn-cs"/>
            </a:rPr>
            <a:t>に変更がない</a:t>
          </a:r>
          <a:r>
            <a:rPr kumimoji="1" lang="ja-JP" altLang="ja-JP" sz="1100">
              <a:solidFill>
                <a:schemeClr val="dk1"/>
              </a:solidFill>
              <a:effectLst/>
              <a:latin typeface="+mn-lt"/>
              <a:ea typeface="+mn-ea"/>
              <a:cs typeface="+mn-cs"/>
            </a:rPr>
            <a:t>ものの、会計年度任用職員等は増の傾向にあることから、計画的な定員管理の推進が必要である。</a:t>
          </a:r>
          <a:endParaRPr lang="ja-JP" altLang="ja-JP" sz="800">
            <a:effectLst/>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159004</xdr:rowOff>
    </xdr:from>
    <xdr:to>
      <xdr:col>24</xdr:col>
      <xdr:colOff>25400</xdr:colOff>
      <xdr:row>41</xdr:row>
      <xdr:rowOff>120142</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88304"/>
          <a:ext cx="0" cy="11612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92219</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216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120142</xdr:rowOff>
    </xdr:from>
    <xdr:to>
      <xdr:col>24</xdr:col>
      <xdr:colOff>114300</xdr:colOff>
      <xdr:row>41</xdr:row>
      <xdr:rowOff>120142</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495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73931</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1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159004</xdr:rowOff>
    </xdr:from>
    <xdr:to>
      <xdr:col>24</xdr:col>
      <xdr:colOff>114300</xdr:colOff>
      <xdr:row>34</xdr:row>
      <xdr:rowOff>159004</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883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108712</xdr:rowOff>
    </xdr:from>
    <xdr:to>
      <xdr:col>24</xdr:col>
      <xdr:colOff>25400</xdr:colOff>
      <xdr:row>36</xdr:row>
      <xdr:rowOff>149860</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280912"/>
          <a:ext cx="8382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139717</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3119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167640</xdr:rowOff>
    </xdr:from>
    <xdr:to>
      <xdr:col>24</xdr:col>
      <xdr:colOff>76200</xdr:colOff>
      <xdr:row>37</xdr:row>
      <xdr:rowOff>97790</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39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108712</xdr:rowOff>
    </xdr:from>
    <xdr:to>
      <xdr:col>19</xdr:col>
      <xdr:colOff>187325</xdr:colOff>
      <xdr:row>36</xdr:row>
      <xdr:rowOff>131572</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280912"/>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126492</xdr:rowOff>
    </xdr:from>
    <xdr:to>
      <xdr:col>20</xdr:col>
      <xdr:colOff>38100</xdr:colOff>
      <xdr:row>37</xdr:row>
      <xdr:rowOff>56642</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2986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41419</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3850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62992</xdr:rowOff>
    </xdr:from>
    <xdr:to>
      <xdr:col>15</xdr:col>
      <xdr:colOff>98425</xdr:colOff>
      <xdr:row>36</xdr:row>
      <xdr:rowOff>131572</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235192"/>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117348</xdr:rowOff>
    </xdr:from>
    <xdr:to>
      <xdr:col>15</xdr:col>
      <xdr:colOff>149225</xdr:colOff>
      <xdr:row>37</xdr:row>
      <xdr:rowOff>47498</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289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32275</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375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62992</xdr:rowOff>
    </xdr:from>
    <xdr:to>
      <xdr:col>11</xdr:col>
      <xdr:colOff>9525</xdr:colOff>
      <xdr:row>36</xdr:row>
      <xdr:rowOff>76708</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235192"/>
          <a:ext cx="889000" cy="13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62484</xdr:rowOff>
    </xdr:from>
    <xdr:to>
      <xdr:col>11</xdr:col>
      <xdr:colOff>60325</xdr:colOff>
      <xdr:row>36</xdr:row>
      <xdr:rowOff>164084</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2346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148861</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3210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144780</xdr:rowOff>
    </xdr:from>
    <xdr:to>
      <xdr:col>6</xdr:col>
      <xdr:colOff>171450</xdr:colOff>
      <xdr:row>37</xdr:row>
      <xdr:rowOff>74930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16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59707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03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99060</xdr:rowOff>
    </xdr:from>
    <xdr:to>
      <xdr:col>24</xdr:col>
      <xdr:colOff>76200</xdr:colOff>
      <xdr:row>37</xdr:row>
      <xdr:rowOff>29210</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271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115587</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163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57912</xdr:rowOff>
    </xdr:from>
    <xdr:to>
      <xdr:col>20</xdr:col>
      <xdr:colOff>38100</xdr:colOff>
      <xdr:row>36</xdr:row>
      <xdr:rowOff>159512</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2301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34</xdr:row>
      <xdr:rowOff>169689</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59989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80772</xdr:rowOff>
    </xdr:from>
    <xdr:to>
      <xdr:col>15</xdr:col>
      <xdr:colOff>149225</xdr:colOff>
      <xdr:row>37</xdr:row>
      <xdr:rowOff>10922</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52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21099</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021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12192</xdr:rowOff>
    </xdr:from>
    <xdr:to>
      <xdr:col>11</xdr:col>
      <xdr:colOff>60325</xdr:colOff>
      <xdr:row>36</xdr:row>
      <xdr:rowOff>113792</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184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123969</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9532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25908</xdr:rowOff>
    </xdr:from>
    <xdr:to>
      <xdr:col>6</xdr:col>
      <xdr:colOff>171450</xdr:colOff>
      <xdr:row>36</xdr:row>
      <xdr:rowOff>127508</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198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34</xdr:row>
      <xdr:rowOff>137685</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5966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前年比</a:t>
          </a:r>
          <a:r>
            <a:rPr kumimoji="1" lang="en-US" altLang="ja-JP" sz="1100">
              <a:solidFill>
                <a:schemeClr val="dk1"/>
              </a:solidFill>
              <a:effectLst/>
              <a:latin typeface="+mn-lt"/>
              <a:ea typeface="+mn-ea"/>
              <a:cs typeface="+mn-cs"/>
            </a:rPr>
            <a:t>0.5</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減少</a:t>
          </a:r>
          <a:r>
            <a:rPr kumimoji="1" lang="ja-JP" altLang="ja-JP" sz="1100">
              <a:solidFill>
                <a:schemeClr val="dk1"/>
              </a:solidFill>
              <a:effectLst/>
              <a:latin typeface="+mn-lt"/>
              <a:ea typeface="+mn-ea"/>
              <a:cs typeface="+mn-cs"/>
            </a:rPr>
            <a:t>したが、</a:t>
          </a:r>
          <a:r>
            <a:rPr kumimoji="1" lang="ja-JP" altLang="en-US" sz="1100">
              <a:solidFill>
                <a:schemeClr val="dk1"/>
              </a:solidFill>
              <a:effectLst/>
              <a:latin typeface="+mn-lt"/>
              <a:ea typeface="+mn-ea"/>
              <a:cs typeface="+mn-cs"/>
            </a:rPr>
            <a:t>一時的なものであり</a:t>
          </a:r>
          <a:r>
            <a:rPr kumimoji="1" lang="ja-JP" altLang="ja-JP" sz="1100">
              <a:solidFill>
                <a:schemeClr val="dk1"/>
              </a:solidFill>
              <a:effectLst/>
              <a:latin typeface="+mn-lt"/>
              <a:ea typeface="+mn-ea"/>
              <a:cs typeface="+mn-cs"/>
            </a:rPr>
            <a:t>、類似団体平均</a:t>
          </a:r>
          <a:r>
            <a:rPr kumimoji="1" lang="ja-JP" altLang="en-US" sz="1100">
              <a:solidFill>
                <a:schemeClr val="dk1"/>
              </a:solidFill>
              <a:effectLst/>
              <a:latin typeface="+mn-lt"/>
              <a:ea typeface="+mn-ea"/>
              <a:cs typeface="+mn-cs"/>
            </a:rPr>
            <a:t>よりも</a:t>
          </a:r>
          <a:r>
            <a:rPr kumimoji="1" lang="en-US" altLang="ja-JP" sz="1100">
              <a:solidFill>
                <a:schemeClr val="dk1"/>
              </a:solidFill>
              <a:effectLst/>
              <a:latin typeface="+mn-lt"/>
              <a:ea typeface="+mn-ea"/>
              <a:cs typeface="+mn-cs"/>
            </a:rPr>
            <a:t>0.7</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下回っている</a:t>
          </a:r>
          <a:r>
            <a:rPr kumimoji="1" lang="ja-JP" altLang="ja-JP" sz="1100">
              <a:solidFill>
                <a:schemeClr val="dk1"/>
              </a:solidFill>
              <a:effectLst/>
              <a:latin typeface="+mn-lt"/>
              <a:ea typeface="+mn-ea"/>
              <a:cs typeface="+mn-cs"/>
            </a:rPr>
            <a:t>。</a:t>
          </a:r>
          <a:endParaRPr lang="ja-JP" altLang="ja-JP" sz="900">
            <a:effectLst/>
          </a:endParaRPr>
        </a:p>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未利用施設の解体に着手しているが、対象施設の規模により、予算額が前後するため、計画的に取り組む必要があるほか、物価高騰等による委託料の値上げも毎年度進んでいる。</a:t>
          </a:r>
          <a:r>
            <a:rPr kumimoji="1" lang="ja-JP" altLang="ja-JP" sz="1100">
              <a:solidFill>
                <a:schemeClr val="dk1"/>
              </a:solidFill>
              <a:effectLst/>
              <a:latin typeface="+mn-lt"/>
              <a:ea typeface="+mn-ea"/>
              <a:cs typeface="+mn-cs"/>
            </a:rPr>
            <a:t>今後、施設の老朽化に伴う物件費の増加が見込まれることから、公共施設等総合管理計画に基づき施設の統廃合など</a:t>
          </a:r>
          <a:r>
            <a:rPr kumimoji="1" lang="ja-JP" altLang="en-US" sz="1100">
              <a:solidFill>
                <a:schemeClr val="dk1"/>
              </a:solidFill>
              <a:effectLst/>
              <a:latin typeface="+mn-lt"/>
              <a:ea typeface="+mn-ea"/>
              <a:cs typeface="+mn-cs"/>
            </a:rPr>
            <a:t>を着実に進める必要がある</a:t>
          </a:r>
          <a:r>
            <a:rPr kumimoji="1" lang="ja-JP" altLang="ja-JP" sz="1100">
              <a:solidFill>
                <a:schemeClr val="dk1"/>
              </a:solidFill>
              <a:effectLst/>
              <a:latin typeface="+mn-lt"/>
              <a:ea typeface="+mn-ea"/>
              <a:cs typeface="+mn-cs"/>
            </a:rPr>
            <a:t>。</a:t>
          </a:r>
          <a:endParaRPr lang="ja-JP" altLang="ja-JP" sz="900">
            <a:effectLst/>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22</xdr:row>
      <xdr:rowOff>29028</xdr:rowOff>
    </xdr:from>
    <xdr:to>
      <xdr:col>85</xdr:col>
      <xdr:colOff>66675</xdr:colOff>
      <xdr:row>22</xdr:row>
      <xdr:rowOff>29028</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800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58255</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58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45357</xdr:rowOff>
    </xdr:from>
    <xdr:to>
      <xdr:col>85</xdr:col>
      <xdr:colOff>66675</xdr:colOff>
      <xdr:row>20</xdr:row>
      <xdr:rowOff>45357</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474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74584</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332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18</xdr:row>
      <xdr:rowOff>61686</xdr:rowOff>
    </xdr:from>
    <xdr:to>
      <xdr:col>85</xdr:col>
      <xdr:colOff>66675</xdr:colOff>
      <xdr:row>18</xdr:row>
      <xdr:rowOff>61686</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147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17</xdr:row>
      <xdr:rowOff>90913</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005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16</xdr:row>
      <xdr:rowOff>78014</xdr:rowOff>
    </xdr:from>
    <xdr:to>
      <xdr:col>85</xdr:col>
      <xdr:colOff>66675</xdr:colOff>
      <xdr:row>16</xdr:row>
      <xdr:rowOff>78014</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821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15</xdr:row>
      <xdr:rowOff>107241</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678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94343</xdr:rowOff>
    </xdr:from>
    <xdr:to>
      <xdr:col>85</xdr:col>
      <xdr:colOff>66675</xdr:colOff>
      <xdr:row>14</xdr:row>
      <xdr:rowOff>94343</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494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123570</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352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110671</xdr:rowOff>
    </xdr:from>
    <xdr:to>
      <xdr:col>85</xdr:col>
      <xdr:colOff>66675</xdr:colOff>
      <xdr:row>12</xdr:row>
      <xdr:rowOff>110671</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168071"/>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11</xdr:row>
      <xdr:rowOff>139898</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25848"/>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102507</xdr:rowOff>
    </xdr:from>
    <xdr:to>
      <xdr:col>82</xdr:col>
      <xdr:colOff>107950</xdr:colOff>
      <xdr:row>21</xdr:row>
      <xdr:rowOff>146050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331357"/>
          <a:ext cx="0" cy="141514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21</xdr:row>
      <xdr:rowOff>118127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718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146050</xdr:rowOff>
    </xdr:from>
    <xdr:to>
      <xdr:col>82</xdr:col>
      <xdr:colOff>196850</xdr:colOff>
      <xdr:row>21</xdr:row>
      <xdr:rowOff>146050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746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17434</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2074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102507</xdr:rowOff>
    </xdr:from>
    <xdr:to>
      <xdr:col>82</xdr:col>
      <xdr:colOff>196850</xdr:colOff>
      <xdr:row>13</xdr:row>
      <xdr:rowOff>102507</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3313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16</xdr:row>
      <xdr:rowOff>45357</xdr:rowOff>
    </xdr:from>
    <xdr:to>
      <xdr:col>82</xdr:col>
      <xdr:colOff>107950</xdr:colOff>
      <xdr:row>16</xdr:row>
      <xdr:rowOff>99786</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flipV="1">
          <a:off x="15671800" y="2788557"/>
          <a:ext cx="838200" cy="544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42834</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78603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70757</xdr:rowOff>
    </xdr:from>
    <xdr:to>
      <xdr:col>82</xdr:col>
      <xdr:colOff>158750</xdr:colOff>
      <xdr:row>17</xdr:row>
      <xdr:rowOff>907</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8139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15</xdr:row>
      <xdr:rowOff>140607</xdr:rowOff>
    </xdr:from>
    <xdr:to>
      <xdr:col>78</xdr:col>
      <xdr:colOff>69850</xdr:colOff>
      <xdr:row>16</xdr:row>
      <xdr:rowOff>99786</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4782800" y="2712357"/>
          <a:ext cx="889000" cy="1306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27214</xdr:rowOff>
    </xdr:from>
    <xdr:to>
      <xdr:col>78</xdr:col>
      <xdr:colOff>120650</xdr:colOff>
      <xdr:row>16</xdr:row>
      <xdr:rowOff>128814</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7704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138991</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25392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94343</xdr:rowOff>
    </xdr:from>
    <xdr:to>
      <xdr:col>73</xdr:col>
      <xdr:colOff>180975</xdr:colOff>
      <xdr:row>15</xdr:row>
      <xdr:rowOff>140607</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2494643"/>
          <a:ext cx="889000" cy="2177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15</xdr:row>
      <xdr:rowOff>155121</xdr:rowOff>
    </xdr:from>
    <xdr:to>
      <xdr:col>74</xdr:col>
      <xdr:colOff>31750</xdr:colOff>
      <xdr:row>16</xdr:row>
      <xdr:rowOff>85271</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7268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16</xdr:row>
      <xdr:rowOff>70048</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8132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94343</xdr:rowOff>
    </xdr:from>
    <xdr:to>
      <xdr:col>69</xdr:col>
      <xdr:colOff>92075</xdr:colOff>
      <xdr:row>14</xdr:row>
      <xdr:rowOff>94343</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a:off x="13004800" y="2494643"/>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46264</xdr:rowOff>
    </xdr:from>
    <xdr:to>
      <xdr:col>69</xdr:col>
      <xdr:colOff>142875</xdr:colOff>
      <xdr:row>15</xdr:row>
      <xdr:rowOff>147864</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6180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132641</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704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57150</xdr:rowOff>
    </xdr:from>
    <xdr:to>
      <xdr:col>65</xdr:col>
      <xdr:colOff>53975</xdr:colOff>
      <xdr:row>15</xdr:row>
      <xdr:rowOff>158750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628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143527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71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15</xdr:row>
      <xdr:rowOff>166007</xdr:rowOff>
    </xdr:from>
    <xdr:to>
      <xdr:col>82</xdr:col>
      <xdr:colOff>158750</xdr:colOff>
      <xdr:row>16</xdr:row>
      <xdr:rowOff>96157</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27377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15</xdr:row>
      <xdr:rowOff>11084</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2582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16</xdr:row>
      <xdr:rowOff>48986</xdr:rowOff>
    </xdr:from>
    <xdr:to>
      <xdr:col>78</xdr:col>
      <xdr:colOff>120650</xdr:colOff>
      <xdr:row>16</xdr:row>
      <xdr:rowOff>150586</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2792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16</xdr:row>
      <xdr:rowOff>135363</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287856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15</xdr:row>
      <xdr:rowOff>89807</xdr:rowOff>
    </xdr:from>
    <xdr:to>
      <xdr:col>74</xdr:col>
      <xdr:colOff>31750</xdr:colOff>
      <xdr:row>16</xdr:row>
      <xdr:rowOff>19957</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26615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30134</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24304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14</xdr:row>
      <xdr:rowOff>43543</xdr:rowOff>
    </xdr:from>
    <xdr:to>
      <xdr:col>69</xdr:col>
      <xdr:colOff>142875</xdr:colOff>
      <xdr:row>14</xdr:row>
      <xdr:rowOff>145143</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2443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155320</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22127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43543</xdr:rowOff>
    </xdr:from>
    <xdr:to>
      <xdr:col>65</xdr:col>
      <xdr:colOff>53975</xdr:colOff>
      <xdr:row>14</xdr:row>
      <xdr:rowOff>145143</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2443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12</xdr:row>
      <xdr:rowOff>155320</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22127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前年度比</a:t>
          </a:r>
          <a:r>
            <a:rPr kumimoji="1" lang="en-US" altLang="ja-JP" sz="1100">
              <a:solidFill>
                <a:schemeClr val="dk1"/>
              </a:solidFill>
              <a:effectLst/>
              <a:latin typeface="+mn-lt"/>
              <a:ea typeface="+mn-ea"/>
              <a:cs typeface="+mn-cs"/>
            </a:rPr>
            <a:t>0.2</a:t>
          </a:r>
          <a:r>
            <a:rPr kumimoji="1" lang="ja-JP" altLang="en-US" sz="1100">
              <a:solidFill>
                <a:schemeClr val="dk1"/>
              </a:solidFill>
              <a:effectLst/>
              <a:latin typeface="+mn-lt"/>
              <a:ea typeface="+mn-ea"/>
              <a:cs typeface="+mn-cs"/>
            </a:rPr>
            <a:t>ポイント増加したが、児童手当の拡充等によるものが影響している。</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町民サービスに直結する経費であり、町単独事業で子ども医療費給付などを実施しているが、財政を過度に圧迫することのないように注視する必要がある。</a:t>
          </a:r>
          <a:endParaRPr lang="ja-JP" altLang="ja-JP" sz="800">
            <a:effectLst/>
          </a:endParaRP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81" name="扶助費グラフ枠">
          <a:extLst>
            <a:ext uri="{FF2B5EF4-FFF2-40B4-BE49-F238E27FC236}">
              <a16:creationId xmlns:a16="http://schemas.microsoft.com/office/drawing/2014/main" id="{00000000-0008-0000-0400-0000B5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55</xdr:row>
      <xdr:rowOff>82550</xdr:rowOff>
    </xdr:from>
    <xdr:to>
      <xdr:col>24</xdr:col>
      <xdr:colOff>25400</xdr:colOff>
      <xdr:row>62</xdr:row>
      <xdr:rowOff>63500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flipV="1">
          <a:off x="4826000" y="9512300"/>
          <a:ext cx="0" cy="1181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62</xdr:row>
      <xdr:rowOff>35577</xdr:rowOff>
    </xdr:from>
    <xdr:ext cx="762000" cy="259045"/>
    <xdr:sp macro="" textlink="">
      <xdr:nvSpPr>
        <xdr:cNvPr id="183" name="扶助費最小値テキスト">
          <a:extLst>
            <a:ext uri="{FF2B5EF4-FFF2-40B4-BE49-F238E27FC236}">
              <a16:creationId xmlns:a16="http://schemas.microsoft.com/office/drawing/2014/main" id="{00000000-0008-0000-0400-0000B7000000}"/>
            </a:ext>
          </a:extLst>
        </xdr:cNvPr>
        <xdr:cNvSpPr txBox="1"/>
      </xdr:nvSpPr>
      <xdr:spPr>
        <a:xfrm>
          <a:off x="4914900" y="10665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62</xdr:row>
      <xdr:rowOff>63500</xdr:rowOff>
    </xdr:from>
    <xdr:to>
      <xdr:col>24</xdr:col>
      <xdr:colOff>114300</xdr:colOff>
      <xdr:row>62</xdr:row>
      <xdr:rowOff>63500</xdr:rowOff>
    </xdr:to>
    <xdr:cxnSp macro="">
      <xdr:nvCxnSpPr>
        <xdr:cNvPr id="184" name="直線コネクタ 183">
          <a:extLst>
            <a:ext uri="{FF2B5EF4-FFF2-40B4-BE49-F238E27FC236}">
              <a16:creationId xmlns:a16="http://schemas.microsoft.com/office/drawing/2014/main" id="{00000000-0008-0000-0400-0000B8000000}"/>
            </a:ext>
          </a:extLst>
        </xdr:cNvPr>
        <xdr:cNvCxnSpPr/>
      </xdr:nvCxnSpPr>
      <xdr:spPr>
        <a:xfrm>
          <a:off x="4737100" y="10693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53</xdr:row>
      <xdr:rowOff>168927</xdr:rowOff>
    </xdr:from>
    <xdr:ext cx="762000" cy="259045"/>
    <xdr:sp macro="" textlink="">
      <xdr:nvSpPr>
        <xdr:cNvPr id="185" name="扶助費最大値テキスト">
          <a:extLst>
            <a:ext uri="{FF2B5EF4-FFF2-40B4-BE49-F238E27FC236}">
              <a16:creationId xmlns:a16="http://schemas.microsoft.com/office/drawing/2014/main" id="{00000000-0008-0000-0400-0000B9000000}"/>
            </a:ext>
          </a:extLst>
        </xdr:cNvPr>
        <xdr:cNvSpPr txBox="1"/>
      </xdr:nvSpPr>
      <xdr:spPr>
        <a:xfrm>
          <a:off x="4914900" y="9255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55</xdr:row>
      <xdr:rowOff>82550</xdr:rowOff>
    </xdr:from>
    <xdr:to>
      <xdr:col>24</xdr:col>
      <xdr:colOff>114300</xdr:colOff>
      <xdr:row>55</xdr:row>
      <xdr:rowOff>82550</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a:off x="4737100" y="95123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56</xdr:row>
      <xdr:rowOff>139700</xdr:rowOff>
    </xdr:from>
    <xdr:to>
      <xdr:col>24</xdr:col>
      <xdr:colOff>25400</xdr:colOff>
      <xdr:row>56</xdr:row>
      <xdr:rowOff>165100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3987800" y="9740900"/>
          <a:ext cx="838200" cy="25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29227</xdr:rowOff>
    </xdr:from>
    <xdr:ext cx="762000" cy="259045"/>
    <xdr:sp macro="" textlink="">
      <xdr:nvSpPr>
        <xdr:cNvPr id="188" name="扶助費平均値テキスト">
          <a:extLst>
            <a:ext uri="{FF2B5EF4-FFF2-40B4-BE49-F238E27FC236}">
              <a16:creationId xmlns:a16="http://schemas.microsoft.com/office/drawing/2014/main" id="{00000000-0008-0000-0400-0000BC000000}"/>
            </a:ext>
          </a:extLst>
        </xdr:cNvPr>
        <xdr:cNvSpPr txBox="1"/>
      </xdr:nvSpPr>
      <xdr:spPr>
        <a:xfrm>
          <a:off x="4914900" y="98018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57</xdr:row>
      <xdr:rowOff>57150</xdr:rowOff>
    </xdr:from>
    <xdr:to>
      <xdr:col>24</xdr:col>
      <xdr:colOff>76200</xdr:colOff>
      <xdr:row>57</xdr:row>
      <xdr:rowOff>158750</xdr:rowOff>
    </xdr:to>
    <xdr:sp macro="" textlink="">
      <xdr:nvSpPr>
        <xdr:cNvPr id="189" name="フローチャート: 判断 188">
          <a:extLst>
            <a:ext uri="{FF2B5EF4-FFF2-40B4-BE49-F238E27FC236}">
              <a16:creationId xmlns:a16="http://schemas.microsoft.com/office/drawing/2014/main" id="{00000000-0008-0000-0400-0000BD000000}"/>
            </a:ext>
          </a:extLst>
        </xdr:cNvPr>
        <xdr:cNvSpPr/>
      </xdr:nvSpPr>
      <xdr:spPr>
        <a:xfrm>
          <a:off x="4775200" y="9829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54</xdr:row>
      <xdr:rowOff>12700</xdr:rowOff>
    </xdr:from>
    <xdr:to>
      <xdr:col>19</xdr:col>
      <xdr:colOff>187325</xdr:colOff>
      <xdr:row>56</xdr:row>
      <xdr:rowOff>139700</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3098800" y="9271000"/>
          <a:ext cx="889000" cy="4699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57</xdr:row>
      <xdr:rowOff>31750</xdr:rowOff>
    </xdr:from>
    <xdr:to>
      <xdr:col>20</xdr:col>
      <xdr:colOff>38100</xdr:colOff>
      <xdr:row>57</xdr:row>
      <xdr:rowOff>133350</xdr:rowOff>
    </xdr:to>
    <xdr:sp macro="" textlink="">
      <xdr:nvSpPr>
        <xdr:cNvPr id="191" name="フローチャート: 判断 190">
          <a:extLst>
            <a:ext uri="{FF2B5EF4-FFF2-40B4-BE49-F238E27FC236}">
              <a16:creationId xmlns:a16="http://schemas.microsoft.com/office/drawing/2014/main" id="{00000000-0008-0000-0400-0000BF000000}"/>
            </a:ext>
          </a:extLst>
        </xdr:cNvPr>
        <xdr:cNvSpPr/>
      </xdr:nvSpPr>
      <xdr:spPr>
        <a:xfrm>
          <a:off x="3937000" y="9804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118127</xdr:rowOff>
    </xdr:from>
    <xdr:ext cx="736600" cy="259045"/>
    <xdr:sp macro="" textlink="">
      <xdr:nvSpPr>
        <xdr:cNvPr id="192" name="テキスト ボックス 191">
          <a:extLst>
            <a:ext uri="{FF2B5EF4-FFF2-40B4-BE49-F238E27FC236}">
              <a16:creationId xmlns:a16="http://schemas.microsoft.com/office/drawing/2014/main" id="{00000000-0008-0000-0400-0000C0000000}"/>
            </a:ext>
          </a:extLst>
        </xdr:cNvPr>
        <xdr:cNvSpPr txBox="1"/>
      </xdr:nvSpPr>
      <xdr:spPr>
        <a:xfrm>
          <a:off x="3606800" y="9890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54</xdr:row>
      <xdr:rowOff>12700</xdr:rowOff>
    </xdr:from>
    <xdr:to>
      <xdr:col>15</xdr:col>
      <xdr:colOff>98425</xdr:colOff>
      <xdr:row>56</xdr:row>
      <xdr:rowOff>152400</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flipV="1">
          <a:off x="2209800" y="9271000"/>
          <a:ext cx="889000" cy="482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56</xdr:row>
      <xdr:rowOff>152400</xdr:rowOff>
    </xdr:from>
    <xdr:to>
      <xdr:col>15</xdr:col>
      <xdr:colOff>149225</xdr:colOff>
      <xdr:row>57</xdr:row>
      <xdr:rowOff>82550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3048000" y="9753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57</xdr:row>
      <xdr:rowOff>67327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2717800" y="9839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56</xdr:row>
      <xdr:rowOff>101600</xdr:rowOff>
    </xdr:from>
    <xdr:to>
      <xdr:col>11</xdr:col>
      <xdr:colOff>9525</xdr:colOff>
      <xdr:row>56</xdr:row>
      <xdr:rowOff>152400</xdr:rowOff>
    </xdr:to>
    <xdr:cxnSp macro="">
      <xdr:nvCxnSpPr>
        <xdr:cNvPr id="196" name="直線コネクタ 195">
          <a:extLst>
            <a:ext uri="{FF2B5EF4-FFF2-40B4-BE49-F238E27FC236}">
              <a16:creationId xmlns:a16="http://schemas.microsoft.com/office/drawing/2014/main" id="{00000000-0008-0000-0400-0000C4000000}"/>
            </a:ext>
          </a:extLst>
        </xdr:cNvPr>
        <xdr:cNvCxnSpPr/>
      </xdr:nvCxnSpPr>
      <xdr:spPr>
        <a:xfrm>
          <a:off x="1320800" y="9702800"/>
          <a:ext cx="889000" cy="50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56</xdr:row>
      <xdr:rowOff>139700</xdr:rowOff>
    </xdr:from>
    <xdr:to>
      <xdr:col>11</xdr:col>
      <xdr:colOff>60325</xdr:colOff>
      <xdr:row>57</xdr:row>
      <xdr:rowOff>69850</xdr:rowOff>
    </xdr:to>
    <xdr:sp macro="" textlink="">
      <xdr:nvSpPr>
        <xdr:cNvPr id="197" name="フローチャート: 判断 196">
          <a:extLst>
            <a:ext uri="{FF2B5EF4-FFF2-40B4-BE49-F238E27FC236}">
              <a16:creationId xmlns:a16="http://schemas.microsoft.com/office/drawing/2014/main" id="{00000000-0008-0000-0400-0000C5000000}"/>
            </a:ext>
          </a:extLst>
        </xdr:cNvPr>
        <xdr:cNvSpPr/>
      </xdr:nvSpPr>
      <xdr:spPr>
        <a:xfrm>
          <a:off x="2159000" y="9740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57</xdr:row>
      <xdr:rowOff>54627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1828800" y="9827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165100</xdr:rowOff>
    </xdr:from>
    <xdr:to>
      <xdr:col>6</xdr:col>
      <xdr:colOff>171450</xdr:colOff>
      <xdr:row>57</xdr:row>
      <xdr:rowOff>95250</xdr:rowOff>
    </xdr:to>
    <xdr:sp macro="" textlink="">
      <xdr:nvSpPr>
        <xdr:cNvPr id="199" name="フローチャート: 判断 198">
          <a:extLst>
            <a:ext uri="{FF2B5EF4-FFF2-40B4-BE49-F238E27FC236}">
              <a16:creationId xmlns:a16="http://schemas.microsoft.com/office/drawing/2014/main" id="{00000000-0008-0000-0400-0000C7000000}"/>
            </a:ext>
          </a:extLst>
        </xdr:cNvPr>
        <xdr:cNvSpPr/>
      </xdr:nvSpPr>
      <xdr:spPr>
        <a:xfrm>
          <a:off x="1270000" y="9766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57</xdr:row>
      <xdr:rowOff>80027</xdr:rowOff>
    </xdr:from>
    <xdr:ext cx="762000" cy="259045"/>
    <xdr:sp macro="" textlink="">
      <xdr:nvSpPr>
        <xdr:cNvPr id="200" name="テキスト ボックス 199">
          <a:extLst>
            <a:ext uri="{FF2B5EF4-FFF2-40B4-BE49-F238E27FC236}">
              <a16:creationId xmlns:a16="http://schemas.microsoft.com/office/drawing/2014/main" id="{00000000-0008-0000-0400-0000C8000000}"/>
            </a:ext>
          </a:extLst>
        </xdr:cNvPr>
        <xdr:cNvSpPr txBox="1"/>
      </xdr:nvSpPr>
      <xdr:spPr>
        <a:xfrm>
          <a:off x="939800" y="9852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114300</xdr:rowOff>
    </xdr:from>
    <xdr:to>
      <xdr:col>24</xdr:col>
      <xdr:colOff>76200</xdr:colOff>
      <xdr:row>57</xdr:row>
      <xdr:rowOff>44450</xdr:rowOff>
    </xdr:to>
    <xdr:sp macro="" textlink="">
      <xdr:nvSpPr>
        <xdr:cNvPr id="206" name="楕円 205">
          <a:extLst>
            <a:ext uri="{FF2B5EF4-FFF2-40B4-BE49-F238E27FC236}">
              <a16:creationId xmlns:a16="http://schemas.microsoft.com/office/drawing/2014/main" id="{00000000-0008-0000-0400-0000CE000000}"/>
            </a:ext>
          </a:extLst>
        </xdr:cNvPr>
        <xdr:cNvSpPr/>
      </xdr:nvSpPr>
      <xdr:spPr>
        <a:xfrm>
          <a:off x="4775200" y="9715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130827</xdr:rowOff>
    </xdr:from>
    <xdr:ext cx="762000" cy="259045"/>
    <xdr:sp macro="" textlink="">
      <xdr:nvSpPr>
        <xdr:cNvPr id="207" name="扶助費該当値テキスト">
          <a:extLst>
            <a:ext uri="{FF2B5EF4-FFF2-40B4-BE49-F238E27FC236}">
              <a16:creationId xmlns:a16="http://schemas.microsoft.com/office/drawing/2014/main" id="{00000000-0008-0000-0400-0000CF000000}"/>
            </a:ext>
          </a:extLst>
        </xdr:cNvPr>
        <xdr:cNvSpPr txBox="1"/>
      </xdr:nvSpPr>
      <xdr:spPr>
        <a:xfrm>
          <a:off x="4914900" y="956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56</xdr:row>
      <xdr:rowOff>88900</xdr:rowOff>
    </xdr:from>
    <xdr:to>
      <xdr:col>20</xdr:col>
      <xdr:colOff>38100</xdr:colOff>
      <xdr:row>57</xdr:row>
      <xdr:rowOff>19050</xdr:rowOff>
    </xdr:to>
    <xdr:sp macro="" textlink="">
      <xdr:nvSpPr>
        <xdr:cNvPr id="208" name="楕円 207">
          <a:extLst>
            <a:ext uri="{FF2B5EF4-FFF2-40B4-BE49-F238E27FC236}">
              <a16:creationId xmlns:a16="http://schemas.microsoft.com/office/drawing/2014/main" id="{00000000-0008-0000-0400-0000D0000000}"/>
            </a:ext>
          </a:extLst>
        </xdr:cNvPr>
        <xdr:cNvSpPr/>
      </xdr:nvSpPr>
      <xdr:spPr>
        <a:xfrm>
          <a:off x="3937000" y="9690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29227</xdr:rowOff>
    </xdr:from>
    <xdr:ext cx="736600" cy="259045"/>
    <xdr:sp macro="" textlink="">
      <xdr:nvSpPr>
        <xdr:cNvPr id="209" name="テキスト ボックス 208">
          <a:extLst>
            <a:ext uri="{FF2B5EF4-FFF2-40B4-BE49-F238E27FC236}">
              <a16:creationId xmlns:a16="http://schemas.microsoft.com/office/drawing/2014/main" id="{00000000-0008-0000-0400-0000D1000000}"/>
            </a:ext>
          </a:extLst>
        </xdr:cNvPr>
        <xdr:cNvSpPr txBox="1"/>
      </xdr:nvSpPr>
      <xdr:spPr>
        <a:xfrm>
          <a:off x="3606800" y="9458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53</xdr:row>
      <xdr:rowOff>133350</xdr:rowOff>
    </xdr:from>
    <xdr:to>
      <xdr:col>15</xdr:col>
      <xdr:colOff>149225</xdr:colOff>
      <xdr:row>54</xdr:row>
      <xdr:rowOff>63500</xdr:rowOff>
    </xdr:to>
    <xdr:sp macro="" textlink="">
      <xdr:nvSpPr>
        <xdr:cNvPr id="210" name="楕円 209">
          <a:extLst>
            <a:ext uri="{FF2B5EF4-FFF2-40B4-BE49-F238E27FC236}">
              <a16:creationId xmlns:a16="http://schemas.microsoft.com/office/drawing/2014/main" id="{00000000-0008-0000-0400-0000D2000000}"/>
            </a:ext>
          </a:extLst>
        </xdr:cNvPr>
        <xdr:cNvSpPr/>
      </xdr:nvSpPr>
      <xdr:spPr>
        <a:xfrm>
          <a:off x="3048000" y="922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52</xdr:row>
      <xdr:rowOff>73677</xdr:rowOff>
    </xdr:from>
    <xdr:ext cx="762000" cy="259045"/>
    <xdr:sp macro="" textlink="">
      <xdr:nvSpPr>
        <xdr:cNvPr id="211" name="テキスト ボックス 210">
          <a:extLst>
            <a:ext uri="{FF2B5EF4-FFF2-40B4-BE49-F238E27FC236}">
              <a16:creationId xmlns:a16="http://schemas.microsoft.com/office/drawing/2014/main" id="{00000000-0008-0000-0400-0000D3000000}"/>
            </a:ext>
          </a:extLst>
        </xdr:cNvPr>
        <xdr:cNvSpPr txBox="1"/>
      </xdr:nvSpPr>
      <xdr:spPr>
        <a:xfrm>
          <a:off x="2717800" y="898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56</xdr:row>
      <xdr:rowOff>101600</xdr:rowOff>
    </xdr:from>
    <xdr:to>
      <xdr:col>11</xdr:col>
      <xdr:colOff>60325</xdr:colOff>
      <xdr:row>57</xdr:row>
      <xdr:rowOff>31750</xdr:rowOff>
    </xdr:to>
    <xdr:sp macro="" textlink="">
      <xdr:nvSpPr>
        <xdr:cNvPr id="212" name="楕円 211">
          <a:extLst>
            <a:ext uri="{FF2B5EF4-FFF2-40B4-BE49-F238E27FC236}">
              <a16:creationId xmlns:a16="http://schemas.microsoft.com/office/drawing/2014/main" id="{00000000-0008-0000-0400-0000D4000000}"/>
            </a:ext>
          </a:extLst>
        </xdr:cNvPr>
        <xdr:cNvSpPr/>
      </xdr:nvSpPr>
      <xdr:spPr>
        <a:xfrm>
          <a:off x="2159000" y="9702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41927</xdr:rowOff>
    </xdr:from>
    <xdr:ext cx="762000" cy="259045"/>
    <xdr:sp macro="" textlink="">
      <xdr:nvSpPr>
        <xdr:cNvPr id="213" name="テキスト ボックス 212">
          <a:extLst>
            <a:ext uri="{FF2B5EF4-FFF2-40B4-BE49-F238E27FC236}">
              <a16:creationId xmlns:a16="http://schemas.microsoft.com/office/drawing/2014/main" id="{00000000-0008-0000-0400-0000D5000000}"/>
            </a:ext>
          </a:extLst>
        </xdr:cNvPr>
        <xdr:cNvSpPr txBox="1"/>
      </xdr:nvSpPr>
      <xdr:spPr>
        <a:xfrm>
          <a:off x="1828800" y="9471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50800</xdr:rowOff>
    </xdr:from>
    <xdr:to>
      <xdr:col>6</xdr:col>
      <xdr:colOff>171450</xdr:colOff>
      <xdr:row>56</xdr:row>
      <xdr:rowOff>152400</xdr:rowOff>
    </xdr:to>
    <xdr:sp macro="" textlink="">
      <xdr:nvSpPr>
        <xdr:cNvPr id="214" name="楕円 213">
          <a:extLst>
            <a:ext uri="{FF2B5EF4-FFF2-40B4-BE49-F238E27FC236}">
              <a16:creationId xmlns:a16="http://schemas.microsoft.com/office/drawing/2014/main" id="{00000000-0008-0000-0400-0000D6000000}"/>
            </a:ext>
          </a:extLst>
        </xdr:cNvPr>
        <xdr:cNvSpPr/>
      </xdr:nvSpPr>
      <xdr:spPr>
        <a:xfrm>
          <a:off x="1270000" y="9652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162577</xdr:rowOff>
    </xdr:from>
    <xdr:ext cx="762000" cy="259045"/>
    <xdr:sp macro="" textlink="">
      <xdr:nvSpPr>
        <xdr:cNvPr id="215" name="テキスト ボックス 214">
          <a:extLst>
            <a:ext uri="{FF2B5EF4-FFF2-40B4-BE49-F238E27FC236}">
              <a16:creationId xmlns:a16="http://schemas.microsoft.com/office/drawing/2014/main" id="{00000000-0008-0000-0400-0000D7000000}"/>
            </a:ext>
          </a:extLst>
        </xdr:cNvPr>
        <xdr:cNvSpPr txBox="1"/>
      </xdr:nvSpPr>
      <xdr:spPr>
        <a:xfrm>
          <a:off x="939800" y="942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その他に係る経常収支比率は前年より</a:t>
          </a:r>
          <a:r>
            <a:rPr kumimoji="1" lang="en-US" altLang="ja-JP" sz="1100">
              <a:solidFill>
                <a:schemeClr val="dk1"/>
              </a:solidFill>
              <a:effectLst/>
              <a:latin typeface="+mn-lt"/>
              <a:ea typeface="+mn-ea"/>
              <a:cs typeface="+mn-cs"/>
            </a:rPr>
            <a:t>0.9</a:t>
          </a:r>
          <a:r>
            <a:rPr kumimoji="1" lang="ja-JP" altLang="ja-JP" sz="1100">
              <a:solidFill>
                <a:schemeClr val="dk1"/>
              </a:solidFill>
              <a:effectLst/>
              <a:latin typeface="+mn-lt"/>
              <a:ea typeface="+mn-ea"/>
              <a:cs typeface="+mn-cs"/>
            </a:rPr>
            <a:t>ポイント縮小し、類似団体比を</a:t>
          </a:r>
          <a:r>
            <a:rPr kumimoji="1" lang="en-US" altLang="ja-JP" sz="1100">
              <a:solidFill>
                <a:schemeClr val="dk1"/>
              </a:solidFill>
              <a:effectLst/>
              <a:latin typeface="+mn-lt"/>
              <a:ea typeface="+mn-ea"/>
              <a:cs typeface="+mn-cs"/>
            </a:rPr>
            <a:t>1.2</a:t>
          </a:r>
          <a:r>
            <a:rPr kumimoji="1" lang="ja-JP" altLang="ja-JP" sz="1100">
              <a:solidFill>
                <a:schemeClr val="dk1"/>
              </a:solidFill>
              <a:effectLst/>
              <a:latin typeface="+mn-lt"/>
              <a:ea typeface="+mn-ea"/>
              <a:cs typeface="+mn-cs"/>
            </a:rPr>
            <a:t>ポイント下回った。公共下水道事業特別会計への繰出金の減によ</a:t>
          </a:r>
          <a:r>
            <a:rPr kumimoji="1" lang="ja-JP" altLang="en-US" sz="1100">
              <a:solidFill>
                <a:schemeClr val="dk1"/>
              </a:solidFill>
              <a:effectLst/>
              <a:latin typeface="+mn-lt"/>
              <a:ea typeface="+mn-ea"/>
              <a:cs typeface="+mn-cs"/>
            </a:rPr>
            <a:t>るもので、</a:t>
          </a:r>
          <a:r>
            <a:rPr kumimoji="1" lang="ja-JP" altLang="ja-JP" sz="1100">
              <a:solidFill>
                <a:schemeClr val="dk1"/>
              </a:solidFill>
              <a:effectLst/>
              <a:latin typeface="+mn-lt"/>
              <a:ea typeface="+mn-ea"/>
              <a:cs typeface="+mn-cs"/>
            </a:rPr>
            <a:t>繰出金の経常経費全体で</a:t>
          </a:r>
          <a:r>
            <a:rPr kumimoji="1" lang="en-US" altLang="ja-JP" sz="1100">
              <a:solidFill>
                <a:schemeClr val="dk1"/>
              </a:solidFill>
              <a:effectLst/>
              <a:latin typeface="+mn-lt"/>
              <a:ea typeface="+mn-ea"/>
              <a:cs typeface="+mn-cs"/>
            </a:rPr>
            <a:t>26,680</a:t>
          </a:r>
          <a:r>
            <a:rPr kumimoji="1" lang="ja-JP" altLang="ja-JP" sz="1100">
              <a:solidFill>
                <a:schemeClr val="dk1"/>
              </a:solidFill>
              <a:effectLst/>
              <a:latin typeface="+mn-lt"/>
              <a:ea typeface="+mn-ea"/>
              <a:cs typeface="+mn-cs"/>
            </a:rPr>
            <a:t>千円</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4.6</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の減となったもの。</a:t>
          </a:r>
          <a:endParaRPr lang="ja-JP" altLang="ja-JP" sz="900">
            <a:effectLst/>
          </a:endParaRPr>
        </a:p>
        <a:p>
          <a:r>
            <a:rPr kumimoji="1" lang="ja-JP" altLang="ja-JP" sz="1100">
              <a:solidFill>
                <a:schemeClr val="dk1"/>
              </a:solidFill>
              <a:effectLst/>
              <a:latin typeface="+mn-lt"/>
              <a:ea typeface="+mn-ea"/>
              <a:cs typeface="+mn-cs"/>
            </a:rPr>
            <a:t>　特別会計においては独立採算の原則に立ち、一般会計に負担が生じる繰り入れに依存しないように、引き続き努める。</a:t>
          </a:r>
          <a:endParaRPr lang="ja-JP" altLang="ja-JP" sz="900">
            <a:effectLst/>
          </a:endParaRPr>
        </a:p>
      </xdr:txBody>
    </xdr:sp>
    <xdr:clientData/>
  </xdr:twoCellAnchor>
  <xdr:oneCellAnchor>
    <xdr:from>
      <xdr:col>62</xdr:col>
      <xdr:colOff>6350</xdr:colOff>
      <xdr:row>49</xdr:row>
      <xdr:rowOff>107950</xdr:rowOff>
    </xdr:from>
    <xdr:ext cx="298543" cy="225703"/>
    <xdr:sp macro="" textlink="">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8" name="直線コネクタ 227">
          <a:extLst>
            <a:ext uri="{FF2B5EF4-FFF2-40B4-BE49-F238E27FC236}">
              <a16:creationId xmlns:a16="http://schemas.microsoft.com/office/drawing/2014/main" id="{00000000-0008-0000-0400-0000E4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9" name="テキスト ボックス 228">
          <a:extLst>
            <a:ext uri="{FF2B5EF4-FFF2-40B4-BE49-F238E27FC236}">
              <a16:creationId xmlns:a16="http://schemas.microsoft.com/office/drawing/2014/main" id="{00000000-0008-0000-0400-0000E5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62</xdr:row>
      <xdr:rowOff>29028</xdr:rowOff>
    </xdr:from>
    <xdr:to>
      <xdr:col>85</xdr:col>
      <xdr:colOff>66675</xdr:colOff>
      <xdr:row>62</xdr:row>
      <xdr:rowOff>29028</xdr:rowOff>
    </xdr:to>
    <xdr:cxnSp macro="">
      <xdr:nvCxnSpPr>
        <xdr:cNvPr id="230" name="直線コネクタ 229">
          <a:extLst>
            <a:ext uri="{FF2B5EF4-FFF2-40B4-BE49-F238E27FC236}">
              <a16:creationId xmlns:a16="http://schemas.microsoft.com/office/drawing/2014/main" id="{00000000-0008-0000-0400-0000E6000000}"/>
            </a:ext>
          </a:extLst>
        </xdr:cNvPr>
        <xdr:cNvCxnSpPr/>
      </xdr:nvCxnSpPr>
      <xdr:spPr>
        <a:xfrm>
          <a:off x="12446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58255</xdr:rowOff>
    </xdr:from>
    <xdr:ext cx="508000" cy="259045"/>
    <xdr:sp macro="" textlink="">
      <xdr:nvSpPr>
        <xdr:cNvPr id="231" name="テキスト ボックス 230">
          <a:extLst>
            <a:ext uri="{FF2B5EF4-FFF2-40B4-BE49-F238E27FC236}">
              <a16:creationId xmlns:a16="http://schemas.microsoft.com/office/drawing/2014/main" id="{00000000-0008-0000-0400-0000E7000000}"/>
            </a:ext>
          </a:extLst>
        </xdr:cNvPr>
        <xdr:cNvSpPr txBox="1"/>
      </xdr:nvSpPr>
      <xdr:spPr>
        <a:xfrm>
          <a:off x="11938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60</xdr:row>
      <xdr:rowOff>45357</xdr:rowOff>
    </xdr:from>
    <xdr:to>
      <xdr:col>85</xdr:col>
      <xdr:colOff>66675</xdr:colOff>
      <xdr:row>60</xdr:row>
      <xdr:rowOff>45357</xdr:rowOff>
    </xdr:to>
    <xdr:cxnSp macro="">
      <xdr:nvCxnSpPr>
        <xdr:cNvPr id="232" name="直線コネクタ 231">
          <a:extLst>
            <a:ext uri="{FF2B5EF4-FFF2-40B4-BE49-F238E27FC236}">
              <a16:creationId xmlns:a16="http://schemas.microsoft.com/office/drawing/2014/main" id="{00000000-0008-0000-0400-0000E8000000}"/>
            </a:ext>
          </a:extLst>
        </xdr:cNvPr>
        <xdr:cNvCxnSpPr/>
      </xdr:nvCxnSpPr>
      <xdr:spPr>
        <a:xfrm>
          <a:off x="12446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59</xdr:row>
      <xdr:rowOff>74584</xdr:rowOff>
    </xdr:from>
    <xdr:ext cx="508000" cy="259045"/>
    <xdr:sp macro="" textlink="">
      <xdr:nvSpPr>
        <xdr:cNvPr id="233" name="テキスト ボックス 232">
          <a:extLst>
            <a:ext uri="{FF2B5EF4-FFF2-40B4-BE49-F238E27FC236}">
              <a16:creationId xmlns:a16="http://schemas.microsoft.com/office/drawing/2014/main" id="{00000000-0008-0000-0400-0000E9000000}"/>
            </a:ext>
          </a:extLst>
        </xdr:cNvPr>
        <xdr:cNvSpPr txBox="1"/>
      </xdr:nvSpPr>
      <xdr:spPr>
        <a:xfrm>
          <a:off x="11938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61685</xdr:rowOff>
    </xdr:from>
    <xdr:to>
      <xdr:col>85</xdr:col>
      <xdr:colOff>66675</xdr:colOff>
      <xdr:row>58</xdr:row>
      <xdr:rowOff>61685</xdr:rowOff>
    </xdr:to>
    <xdr:cxnSp macro="">
      <xdr:nvCxnSpPr>
        <xdr:cNvPr id="234" name="直線コネクタ 233">
          <a:extLst>
            <a:ext uri="{FF2B5EF4-FFF2-40B4-BE49-F238E27FC236}">
              <a16:creationId xmlns:a16="http://schemas.microsoft.com/office/drawing/2014/main" id="{00000000-0008-0000-0400-0000EA000000}"/>
            </a:ext>
          </a:extLst>
        </xdr:cNvPr>
        <xdr:cNvCxnSpPr/>
      </xdr:nvCxnSpPr>
      <xdr:spPr>
        <a:xfrm>
          <a:off x="12446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90912</xdr:rowOff>
    </xdr:from>
    <xdr:ext cx="508000" cy="259045"/>
    <xdr:sp macro="" textlink="">
      <xdr:nvSpPr>
        <xdr:cNvPr id="235" name="テキスト ボックス 234">
          <a:extLst>
            <a:ext uri="{FF2B5EF4-FFF2-40B4-BE49-F238E27FC236}">
              <a16:creationId xmlns:a16="http://schemas.microsoft.com/office/drawing/2014/main" id="{00000000-0008-0000-0400-0000EB000000}"/>
            </a:ext>
          </a:extLst>
        </xdr:cNvPr>
        <xdr:cNvSpPr txBox="1"/>
      </xdr:nvSpPr>
      <xdr:spPr>
        <a:xfrm>
          <a:off x="11938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78015</xdr:rowOff>
    </xdr:from>
    <xdr:to>
      <xdr:col>85</xdr:col>
      <xdr:colOff>66675</xdr:colOff>
      <xdr:row>56</xdr:row>
      <xdr:rowOff>78015</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a:off x="12446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107242</xdr:rowOff>
    </xdr:from>
    <xdr:ext cx="508000" cy="259045"/>
    <xdr:sp macro="" textlink="">
      <xdr:nvSpPr>
        <xdr:cNvPr id="237" name="テキスト ボックス 236">
          <a:extLst>
            <a:ext uri="{FF2B5EF4-FFF2-40B4-BE49-F238E27FC236}">
              <a16:creationId xmlns:a16="http://schemas.microsoft.com/office/drawing/2014/main" id="{00000000-0008-0000-0400-0000ED000000}"/>
            </a:ext>
          </a:extLst>
        </xdr:cNvPr>
        <xdr:cNvSpPr txBox="1"/>
      </xdr:nvSpPr>
      <xdr:spPr>
        <a:xfrm>
          <a:off x="11938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54</xdr:row>
      <xdr:rowOff>94343</xdr:rowOff>
    </xdr:from>
    <xdr:to>
      <xdr:col>85</xdr:col>
      <xdr:colOff>66675</xdr:colOff>
      <xdr:row>54</xdr:row>
      <xdr:rowOff>94343</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2446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53</xdr:row>
      <xdr:rowOff>123570</xdr:rowOff>
    </xdr:from>
    <xdr:ext cx="508000" cy="259045"/>
    <xdr:sp macro="" textlink="">
      <xdr:nvSpPr>
        <xdr:cNvPr id="239" name="テキスト ボックス 238">
          <a:extLst>
            <a:ext uri="{FF2B5EF4-FFF2-40B4-BE49-F238E27FC236}">
              <a16:creationId xmlns:a16="http://schemas.microsoft.com/office/drawing/2014/main" id="{00000000-0008-0000-0400-0000EF000000}"/>
            </a:ext>
          </a:extLst>
        </xdr:cNvPr>
        <xdr:cNvSpPr txBox="1"/>
      </xdr:nvSpPr>
      <xdr:spPr>
        <a:xfrm>
          <a:off x="11938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110672</xdr:rowOff>
    </xdr:from>
    <xdr:to>
      <xdr:col>85</xdr:col>
      <xdr:colOff>66675</xdr:colOff>
      <xdr:row>52</xdr:row>
      <xdr:rowOff>110672</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2446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51</xdr:row>
      <xdr:rowOff>139899</xdr:rowOff>
    </xdr:from>
    <xdr:ext cx="508000" cy="259045"/>
    <xdr:sp macro="" textlink="">
      <xdr:nvSpPr>
        <xdr:cNvPr id="241" name="テキスト ボックス 240">
          <a:extLst>
            <a:ext uri="{FF2B5EF4-FFF2-40B4-BE49-F238E27FC236}">
              <a16:creationId xmlns:a16="http://schemas.microsoft.com/office/drawing/2014/main" id="{00000000-0008-0000-0400-0000F1000000}"/>
            </a:ext>
          </a:extLst>
        </xdr:cNvPr>
        <xdr:cNvSpPr txBox="1"/>
      </xdr:nvSpPr>
      <xdr:spPr>
        <a:xfrm>
          <a:off x="11938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2" name="直線コネクタ 241">
          <a:extLst>
            <a:ext uri="{FF2B5EF4-FFF2-40B4-BE49-F238E27FC236}">
              <a16:creationId xmlns:a16="http://schemas.microsoft.com/office/drawing/2014/main" id="{00000000-0008-0000-0400-0000F2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3" name="テキスト ボックス 242">
          <a:extLst>
            <a:ext uri="{FF2B5EF4-FFF2-40B4-BE49-F238E27FC236}">
              <a16:creationId xmlns:a16="http://schemas.microsoft.com/office/drawing/2014/main" id="{00000000-0008-0000-0400-0000F3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4" name="その他グラフ枠">
          <a:extLst>
            <a:ext uri="{FF2B5EF4-FFF2-40B4-BE49-F238E27FC236}">
              <a16:creationId xmlns:a16="http://schemas.microsoft.com/office/drawing/2014/main" id="{00000000-0008-0000-0400-0000F4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135165</xdr:rowOff>
    </xdr:from>
    <xdr:to>
      <xdr:col>82</xdr:col>
      <xdr:colOff>107950</xdr:colOff>
      <xdr:row>62</xdr:row>
      <xdr:rowOff>12700</xdr:rowOff>
    </xdr:to>
    <xdr:cxnSp macro="">
      <xdr:nvCxnSpPr>
        <xdr:cNvPr id="245" name="直線コネクタ 244">
          <a:extLst>
            <a:ext uri="{FF2B5EF4-FFF2-40B4-BE49-F238E27FC236}">
              <a16:creationId xmlns:a16="http://schemas.microsoft.com/office/drawing/2014/main" id="{00000000-0008-0000-0400-0000F5000000}"/>
            </a:ext>
          </a:extLst>
        </xdr:cNvPr>
        <xdr:cNvCxnSpPr/>
      </xdr:nvCxnSpPr>
      <xdr:spPr>
        <a:xfrm flipV="1">
          <a:off x="16510000" y="9222015"/>
          <a:ext cx="0" cy="142058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156227</xdr:rowOff>
    </xdr:from>
    <xdr:ext cx="762000" cy="259045"/>
    <xdr:sp macro="" textlink="">
      <xdr:nvSpPr>
        <xdr:cNvPr id="246" name="その他最小値テキスト">
          <a:extLst>
            <a:ext uri="{FF2B5EF4-FFF2-40B4-BE49-F238E27FC236}">
              <a16:creationId xmlns:a16="http://schemas.microsoft.com/office/drawing/2014/main" id="{00000000-0008-0000-0400-0000F6000000}"/>
            </a:ext>
          </a:extLst>
        </xdr:cNvPr>
        <xdr:cNvSpPr txBox="1"/>
      </xdr:nvSpPr>
      <xdr:spPr>
        <a:xfrm>
          <a:off x="16598900" y="10614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62</xdr:row>
      <xdr:rowOff>12700</xdr:rowOff>
    </xdr:from>
    <xdr:to>
      <xdr:col>82</xdr:col>
      <xdr:colOff>196850</xdr:colOff>
      <xdr:row>62</xdr:row>
      <xdr:rowOff>12700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6421100" y="10642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52</xdr:row>
      <xdr:rowOff>50092</xdr:rowOff>
    </xdr:from>
    <xdr:ext cx="762000" cy="259045"/>
    <xdr:sp macro="" textlink="">
      <xdr:nvSpPr>
        <xdr:cNvPr id="248" name="その他最大値テキスト">
          <a:extLst>
            <a:ext uri="{FF2B5EF4-FFF2-40B4-BE49-F238E27FC236}">
              <a16:creationId xmlns:a16="http://schemas.microsoft.com/office/drawing/2014/main" id="{00000000-0008-0000-0400-0000F8000000}"/>
            </a:ext>
          </a:extLst>
        </xdr:cNvPr>
        <xdr:cNvSpPr txBox="1"/>
      </xdr:nvSpPr>
      <xdr:spPr>
        <a:xfrm>
          <a:off x="16598900" y="89654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135165</xdr:rowOff>
    </xdr:from>
    <xdr:to>
      <xdr:col>82</xdr:col>
      <xdr:colOff>196850</xdr:colOff>
      <xdr:row>53</xdr:row>
      <xdr:rowOff>135165</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a:off x="16421100" y="92220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37193</xdr:rowOff>
    </xdr:from>
    <xdr:to>
      <xdr:col>82</xdr:col>
      <xdr:colOff>107950</xdr:colOff>
      <xdr:row>58</xdr:row>
      <xdr:rowOff>12700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5671800" y="9809843"/>
          <a:ext cx="838200" cy="1469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57</xdr:row>
      <xdr:rowOff>154412</xdr:rowOff>
    </xdr:from>
    <xdr:ext cx="762000" cy="259045"/>
    <xdr:sp macro="" textlink="">
      <xdr:nvSpPr>
        <xdr:cNvPr id="251" name="その他平均値テキスト">
          <a:extLst>
            <a:ext uri="{FF2B5EF4-FFF2-40B4-BE49-F238E27FC236}">
              <a16:creationId xmlns:a16="http://schemas.microsoft.com/office/drawing/2014/main" id="{00000000-0008-0000-0400-0000FB000000}"/>
            </a:ext>
          </a:extLst>
        </xdr:cNvPr>
        <xdr:cNvSpPr txBox="1"/>
      </xdr:nvSpPr>
      <xdr:spPr>
        <a:xfrm>
          <a:off x="16598900" y="992706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58</xdr:row>
      <xdr:rowOff>10885</xdr:rowOff>
    </xdr:from>
    <xdr:to>
      <xdr:col>82</xdr:col>
      <xdr:colOff>158750</xdr:colOff>
      <xdr:row>58</xdr:row>
      <xdr:rowOff>112485</xdr:rowOff>
    </xdr:to>
    <xdr:sp macro="" textlink="">
      <xdr:nvSpPr>
        <xdr:cNvPr id="252" name="フローチャート: 判断 251">
          <a:extLst>
            <a:ext uri="{FF2B5EF4-FFF2-40B4-BE49-F238E27FC236}">
              <a16:creationId xmlns:a16="http://schemas.microsoft.com/office/drawing/2014/main" id="{00000000-0008-0000-0400-0000FC000000}"/>
            </a:ext>
          </a:extLst>
        </xdr:cNvPr>
        <xdr:cNvSpPr/>
      </xdr:nvSpPr>
      <xdr:spPr>
        <a:xfrm>
          <a:off x="16459200" y="9954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58</xdr:row>
      <xdr:rowOff>12700</xdr:rowOff>
    </xdr:from>
    <xdr:to>
      <xdr:col>78</xdr:col>
      <xdr:colOff>69850</xdr:colOff>
      <xdr:row>60</xdr:row>
      <xdr:rowOff>78015</xdr:rowOff>
    </xdr:to>
    <xdr:cxnSp macro="">
      <xdr:nvCxnSpPr>
        <xdr:cNvPr id="253" name="直線コネクタ 252">
          <a:extLst>
            <a:ext uri="{FF2B5EF4-FFF2-40B4-BE49-F238E27FC236}">
              <a16:creationId xmlns:a16="http://schemas.microsoft.com/office/drawing/2014/main" id="{00000000-0008-0000-0400-0000FD000000}"/>
            </a:ext>
          </a:extLst>
        </xdr:cNvPr>
        <xdr:cNvCxnSpPr/>
      </xdr:nvCxnSpPr>
      <xdr:spPr>
        <a:xfrm flipV="1">
          <a:off x="14782800" y="9956800"/>
          <a:ext cx="889000" cy="4082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59</xdr:row>
      <xdr:rowOff>68035</xdr:rowOff>
    </xdr:from>
    <xdr:to>
      <xdr:col>78</xdr:col>
      <xdr:colOff>120650</xdr:colOff>
      <xdr:row>59</xdr:row>
      <xdr:rowOff>169635</xdr:rowOff>
    </xdr:to>
    <xdr:sp macro="" textlink="">
      <xdr:nvSpPr>
        <xdr:cNvPr id="254" name="フローチャート: 判断 253">
          <a:extLst>
            <a:ext uri="{FF2B5EF4-FFF2-40B4-BE49-F238E27FC236}">
              <a16:creationId xmlns:a16="http://schemas.microsoft.com/office/drawing/2014/main" id="{00000000-0008-0000-0400-0000FE000000}"/>
            </a:ext>
          </a:extLst>
        </xdr:cNvPr>
        <xdr:cNvSpPr/>
      </xdr:nvSpPr>
      <xdr:spPr>
        <a:xfrm>
          <a:off x="15621000" y="101835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59</xdr:row>
      <xdr:rowOff>154412</xdr:rowOff>
    </xdr:from>
    <xdr:ext cx="7366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5290800" y="1026996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59</xdr:row>
      <xdr:rowOff>53522</xdr:rowOff>
    </xdr:from>
    <xdr:to>
      <xdr:col>73</xdr:col>
      <xdr:colOff>180975</xdr:colOff>
      <xdr:row>60</xdr:row>
      <xdr:rowOff>78015</xdr:rowOff>
    </xdr:to>
    <xdr:cxnSp macro="">
      <xdr:nvCxnSpPr>
        <xdr:cNvPr id="256" name="直線コネクタ 255">
          <a:extLst>
            <a:ext uri="{FF2B5EF4-FFF2-40B4-BE49-F238E27FC236}">
              <a16:creationId xmlns:a16="http://schemas.microsoft.com/office/drawing/2014/main" id="{00000000-0008-0000-0400-000000010000}"/>
            </a:ext>
          </a:extLst>
        </xdr:cNvPr>
        <xdr:cNvCxnSpPr/>
      </xdr:nvCxnSpPr>
      <xdr:spPr>
        <a:xfrm>
          <a:off x="13893800" y="10169072"/>
          <a:ext cx="889000" cy="195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59</xdr:row>
      <xdr:rowOff>100693</xdr:rowOff>
    </xdr:from>
    <xdr:to>
      <xdr:col>74</xdr:col>
      <xdr:colOff>31750</xdr:colOff>
      <xdr:row>60</xdr:row>
      <xdr:rowOff>30843</xdr:rowOff>
    </xdr:to>
    <xdr:sp macro="" textlink="">
      <xdr:nvSpPr>
        <xdr:cNvPr id="257" name="フローチャート: 判断 256">
          <a:extLst>
            <a:ext uri="{FF2B5EF4-FFF2-40B4-BE49-F238E27FC236}">
              <a16:creationId xmlns:a16="http://schemas.microsoft.com/office/drawing/2014/main" id="{00000000-0008-0000-0400-000001010000}"/>
            </a:ext>
          </a:extLst>
        </xdr:cNvPr>
        <xdr:cNvSpPr/>
      </xdr:nvSpPr>
      <xdr:spPr>
        <a:xfrm>
          <a:off x="14732000" y="102162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41020</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4401800" y="99851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55</xdr:row>
      <xdr:rowOff>102507</xdr:rowOff>
    </xdr:from>
    <xdr:to>
      <xdr:col>69</xdr:col>
      <xdr:colOff>92075</xdr:colOff>
      <xdr:row>59</xdr:row>
      <xdr:rowOff>53522</xdr:rowOff>
    </xdr:to>
    <xdr:cxnSp macro="">
      <xdr:nvCxnSpPr>
        <xdr:cNvPr id="259" name="直線コネクタ 258">
          <a:extLst>
            <a:ext uri="{FF2B5EF4-FFF2-40B4-BE49-F238E27FC236}">
              <a16:creationId xmlns:a16="http://schemas.microsoft.com/office/drawing/2014/main" id="{00000000-0008-0000-0400-000003010000}"/>
            </a:ext>
          </a:extLst>
        </xdr:cNvPr>
        <xdr:cNvCxnSpPr/>
      </xdr:nvCxnSpPr>
      <xdr:spPr>
        <a:xfrm>
          <a:off x="13004800" y="9532257"/>
          <a:ext cx="889000" cy="6368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59</xdr:row>
      <xdr:rowOff>133350</xdr:rowOff>
    </xdr:from>
    <xdr:to>
      <xdr:col>69</xdr:col>
      <xdr:colOff>142875</xdr:colOff>
      <xdr:row>60</xdr:row>
      <xdr:rowOff>63500</xdr:rowOff>
    </xdr:to>
    <xdr:sp macro="" textlink="">
      <xdr:nvSpPr>
        <xdr:cNvPr id="260" name="フローチャート: 判断 259">
          <a:extLst>
            <a:ext uri="{FF2B5EF4-FFF2-40B4-BE49-F238E27FC236}">
              <a16:creationId xmlns:a16="http://schemas.microsoft.com/office/drawing/2014/main" id="{00000000-0008-0000-0400-000004010000}"/>
            </a:ext>
          </a:extLst>
        </xdr:cNvPr>
        <xdr:cNvSpPr/>
      </xdr:nvSpPr>
      <xdr:spPr>
        <a:xfrm>
          <a:off x="13843000" y="10248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60</xdr:row>
      <xdr:rowOff>48277</xdr:rowOff>
    </xdr:from>
    <xdr:ext cx="762000" cy="259045"/>
    <xdr:sp macro="" textlink="">
      <xdr:nvSpPr>
        <xdr:cNvPr id="261" name="テキスト ボックス 260">
          <a:extLst>
            <a:ext uri="{FF2B5EF4-FFF2-40B4-BE49-F238E27FC236}">
              <a16:creationId xmlns:a16="http://schemas.microsoft.com/office/drawing/2014/main" id="{00000000-0008-0000-0400-000005010000}"/>
            </a:ext>
          </a:extLst>
        </xdr:cNvPr>
        <xdr:cNvSpPr txBox="1"/>
      </xdr:nvSpPr>
      <xdr:spPr>
        <a:xfrm>
          <a:off x="13512800" y="1033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60</xdr:row>
      <xdr:rowOff>59872</xdr:rowOff>
    </xdr:from>
    <xdr:to>
      <xdr:col>65</xdr:col>
      <xdr:colOff>53975</xdr:colOff>
      <xdr:row>60</xdr:row>
      <xdr:rowOff>161472</xdr:rowOff>
    </xdr:to>
    <xdr:sp macro="" textlink="">
      <xdr:nvSpPr>
        <xdr:cNvPr id="262" name="フローチャート: 判断 261">
          <a:extLst>
            <a:ext uri="{FF2B5EF4-FFF2-40B4-BE49-F238E27FC236}">
              <a16:creationId xmlns:a16="http://schemas.microsoft.com/office/drawing/2014/main" id="{00000000-0008-0000-0400-000006010000}"/>
            </a:ext>
          </a:extLst>
        </xdr:cNvPr>
        <xdr:cNvSpPr/>
      </xdr:nvSpPr>
      <xdr:spPr>
        <a:xfrm>
          <a:off x="12954000" y="10346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60</xdr:row>
      <xdr:rowOff>146249</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2623800" y="104332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8" name="テキスト ボックス 267">
          <a:extLst>
            <a:ext uri="{FF2B5EF4-FFF2-40B4-BE49-F238E27FC236}">
              <a16:creationId xmlns:a16="http://schemas.microsoft.com/office/drawing/2014/main" id="{00000000-0008-0000-0400-00000C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157843</xdr:rowOff>
    </xdr:from>
    <xdr:to>
      <xdr:col>82</xdr:col>
      <xdr:colOff>158750</xdr:colOff>
      <xdr:row>57</xdr:row>
      <xdr:rowOff>87993</xdr:rowOff>
    </xdr:to>
    <xdr:sp macro="" textlink="">
      <xdr:nvSpPr>
        <xdr:cNvPr id="269" name="楕円 268">
          <a:extLst>
            <a:ext uri="{FF2B5EF4-FFF2-40B4-BE49-F238E27FC236}">
              <a16:creationId xmlns:a16="http://schemas.microsoft.com/office/drawing/2014/main" id="{00000000-0008-0000-0400-00000D010000}"/>
            </a:ext>
          </a:extLst>
        </xdr:cNvPr>
        <xdr:cNvSpPr/>
      </xdr:nvSpPr>
      <xdr:spPr>
        <a:xfrm>
          <a:off x="16459200" y="9759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2920</xdr:rowOff>
    </xdr:from>
    <xdr:ext cx="762000" cy="259045"/>
    <xdr:sp macro="" textlink="">
      <xdr:nvSpPr>
        <xdr:cNvPr id="270" name="その他該当値テキスト">
          <a:extLst>
            <a:ext uri="{FF2B5EF4-FFF2-40B4-BE49-F238E27FC236}">
              <a16:creationId xmlns:a16="http://schemas.microsoft.com/office/drawing/2014/main" id="{00000000-0008-0000-0400-00000E010000}"/>
            </a:ext>
          </a:extLst>
        </xdr:cNvPr>
        <xdr:cNvSpPr txBox="1"/>
      </xdr:nvSpPr>
      <xdr:spPr>
        <a:xfrm>
          <a:off x="16598900" y="96041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133350</xdr:rowOff>
    </xdr:from>
    <xdr:to>
      <xdr:col>78</xdr:col>
      <xdr:colOff>120650</xdr:colOff>
      <xdr:row>58</xdr:row>
      <xdr:rowOff>63500</xdr:rowOff>
    </xdr:to>
    <xdr:sp macro="" textlink="">
      <xdr:nvSpPr>
        <xdr:cNvPr id="271" name="楕円 270">
          <a:extLst>
            <a:ext uri="{FF2B5EF4-FFF2-40B4-BE49-F238E27FC236}">
              <a16:creationId xmlns:a16="http://schemas.microsoft.com/office/drawing/2014/main" id="{00000000-0008-0000-0400-00000F010000}"/>
            </a:ext>
          </a:extLst>
        </xdr:cNvPr>
        <xdr:cNvSpPr/>
      </xdr:nvSpPr>
      <xdr:spPr>
        <a:xfrm>
          <a:off x="15621000" y="990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73677</xdr:rowOff>
    </xdr:from>
    <xdr:ext cx="736600" cy="259045"/>
    <xdr:sp macro="" textlink="">
      <xdr:nvSpPr>
        <xdr:cNvPr id="272" name="テキスト ボックス 271">
          <a:extLst>
            <a:ext uri="{FF2B5EF4-FFF2-40B4-BE49-F238E27FC236}">
              <a16:creationId xmlns:a16="http://schemas.microsoft.com/office/drawing/2014/main" id="{00000000-0008-0000-0400-000010010000}"/>
            </a:ext>
          </a:extLst>
        </xdr:cNvPr>
        <xdr:cNvSpPr txBox="1"/>
      </xdr:nvSpPr>
      <xdr:spPr>
        <a:xfrm>
          <a:off x="15290800" y="9674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60</xdr:row>
      <xdr:rowOff>27215</xdr:rowOff>
    </xdr:from>
    <xdr:to>
      <xdr:col>74</xdr:col>
      <xdr:colOff>31750</xdr:colOff>
      <xdr:row>60</xdr:row>
      <xdr:rowOff>128815</xdr:rowOff>
    </xdr:to>
    <xdr:sp macro="" textlink="">
      <xdr:nvSpPr>
        <xdr:cNvPr id="273" name="楕円 272">
          <a:extLst>
            <a:ext uri="{FF2B5EF4-FFF2-40B4-BE49-F238E27FC236}">
              <a16:creationId xmlns:a16="http://schemas.microsoft.com/office/drawing/2014/main" id="{00000000-0008-0000-0400-000011010000}"/>
            </a:ext>
          </a:extLst>
        </xdr:cNvPr>
        <xdr:cNvSpPr/>
      </xdr:nvSpPr>
      <xdr:spPr>
        <a:xfrm>
          <a:off x="14732000" y="10314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60</xdr:row>
      <xdr:rowOff>113592</xdr:rowOff>
    </xdr:from>
    <xdr:ext cx="762000" cy="259045"/>
    <xdr:sp macro="" textlink="">
      <xdr:nvSpPr>
        <xdr:cNvPr id="274" name="テキスト ボックス 273">
          <a:extLst>
            <a:ext uri="{FF2B5EF4-FFF2-40B4-BE49-F238E27FC236}">
              <a16:creationId xmlns:a16="http://schemas.microsoft.com/office/drawing/2014/main" id="{00000000-0008-0000-0400-000012010000}"/>
            </a:ext>
          </a:extLst>
        </xdr:cNvPr>
        <xdr:cNvSpPr txBox="1"/>
      </xdr:nvSpPr>
      <xdr:spPr>
        <a:xfrm>
          <a:off x="14401800" y="104005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59</xdr:row>
      <xdr:rowOff>2722</xdr:rowOff>
    </xdr:from>
    <xdr:to>
      <xdr:col>69</xdr:col>
      <xdr:colOff>142875</xdr:colOff>
      <xdr:row>59</xdr:row>
      <xdr:rowOff>104322</xdr:rowOff>
    </xdr:to>
    <xdr:sp macro="" textlink="">
      <xdr:nvSpPr>
        <xdr:cNvPr id="275" name="楕円 274">
          <a:extLst>
            <a:ext uri="{FF2B5EF4-FFF2-40B4-BE49-F238E27FC236}">
              <a16:creationId xmlns:a16="http://schemas.microsoft.com/office/drawing/2014/main" id="{00000000-0008-0000-0400-000013010000}"/>
            </a:ext>
          </a:extLst>
        </xdr:cNvPr>
        <xdr:cNvSpPr/>
      </xdr:nvSpPr>
      <xdr:spPr>
        <a:xfrm>
          <a:off x="13843000" y="10118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114499</xdr:rowOff>
    </xdr:from>
    <xdr:ext cx="762000" cy="259045"/>
    <xdr:sp macro="" textlink="">
      <xdr:nvSpPr>
        <xdr:cNvPr id="276" name="テキスト ボックス 275">
          <a:extLst>
            <a:ext uri="{FF2B5EF4-FFF2-40B4-BE49-F238E27FC236}">
              <a16:creationId xmlns:a16="http://schemas.microsoft.com/office/drawing/2014/main" id="{00000000-0008-0000-0400-000014010000}"/>
            </a:ext>
          </a:extLst>
        </xdr:cNvPr>
        <xdr:cNvSpPr txBox="1"/>
      </xdr:nvSpPr>
      <xdr:spPr>
        <a:xfrm>
          <a:off x="13512800" y="98871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55</xdr:row>
      <xdr:rowOff>51707</xdr:rowOff>
    </xdr:from>
    <xdr:to>
      <xdr:col>65</xdr:col>
      <xdr:colOff>53975</xdr:colOff>
      <xdr:row>55</xdr:row>
      <xdr:rowOff>153307</xdr:rowOff>
    </xdr:to>
    <xdr:sp macro="" textlink="">
      <xdr:nvSpPr>
        <xdr:cNvPr id="277" name="楕円 276">
          <a:extLst>
            <a:ext uri="{FF2B5EF4-FFF2-40B4-BE49-F238E27FC236}">
              <a16:creationId xmlns:a16="http://schemas.microsoft.com/office/drawing/2014/main" id="{00000000-0008-0000-0400-000015010000}"/>
            </a:ext>
          </a:extLst>
        </xdr:cNvPr>
        <xdr:cNvSpPr/>
      </xdr:nvSpPr>
      <xdr:spPr>
        <a:xfrm>
          <a:off x="12954000" y="94814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53</xdr:row>
      <xdr:rowOff>163484</xdr:rowOff>
    </xdr:from>
    <xdr:ext cx="762000" cy="259045"/>
    <xdr:sp macro="" textlink="">
      <xdr:nvSpPr>
        <xdr:cNvPr id="278" name="テキスト ボックス 277">
          <a:extLst>
            <a:ext uri="{FF2B5EF4-FFF2-40B4-BE49-F238E27FC236}">
              <a16:creationId xmlns:a16="http://schemas.microsoft.com/office/drawing/2014/main" id="{00000000-0008-0000-0400-000016010000}"/>
            </a:ext>
          </a:extLst>
        </xdr:cNvPr>
        <xdr:cNvSpPr txBox="1"/>
      </xdr:nvSpPr>
      <xdr:spPr>
        <a:xfrm>
          <a:off x="12623800" y="9250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8" name="正方形/長方形 287">
          <a:extLst>
            <a:ext uri="{FF2B5EF4-FFF2-40B4-BE49-F238E27FC236}">
              <a16:creationId xmlns:a16="http://schemas.microsoft.com/office/drawing/2014/main" id="{00000000-0008-0000-0400-000020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前年度比</a:t>
          </a:r>
          <a:r>
            <a:rPr kumimoji="1" lang="en-US" altLang="ja-JP" sz="1100">
              <a:solidFill>
                <a:schemeClr val="dk1"/>
              </a:solidFill>
              <a:effectLst/>
              <a:latin typeface="+mn-lt"/>
              <a:ea typeface="+mn-ea"/>
              <a:cs typeface="+mn-cs"/>
            </a:rPr>
            <a:t>5.0</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増加</a:t>
          </a:r>
          <a:r>
            <a:rPr kumimoji="1" lang="ja-JP" altLang="ja-JP" sz="1100">
              <a:solidFill>
                <a:schemeClr val="dk1"/>
              </a:solidFill>
              <a:effectLst/>
              <a:latin typeface="+mn-lt"/>
              <a:ea typeface="+mn-ea"/>
              <a:cs typeface="+mn-cs"/>
            </a:rPr>
            <a:t>し、類似団体平均との差は</a:t>
          </a:r>
          <a:r>
            <a:rPr kumimoji="1" lang="en-US" altLang="ja-JP" sz="1100">
              <a:solidFill>
                <a:schemeClr val="dk1"/>
              </a:solidFill>
              <a:effectLst/>
              <a:latin typeface="+mn-lt"/>
              <a:ea typeface="+mn-ea"/>
              <a:cs typeface="+mn-cs"/>
            </a:rPr>
            <a:t>4.8</a:t>
          </a:r>
          <a:r>
            <a:rPr kumimoji="1" lang="ja-JP" altLang="ja-JP" sz="1100">
              <a:solidFill>
                <a:schemeClr val="dk1"/>
              </a:solidFill>
              <a:effectLst/>
              <a:latin typeface="+mn-lt"/>
              <a:ea typeface="+mn-ea"/>
              <a:cs typeface="+mn-cs"/>
            </a:rPr>
            <a:t>ポイントに拡大した。</a:t>
          </a:r>
          <a:endParaRPr lang="ja-JP" altLang="ja-JP" sz="900">
            <a:effectLst/>
          </a:endParaRPr>
        </a:p>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下水道事業の法適化に伴い、下水道事業会計補助金（</a:t>
          </a:r>
          <a:r>
            <a:rPr kumimoji="1" lang="en-US" altLang="ja-JP" sz="1100">
              <a:solidFill>
                <a:schemeClr val="dk1"/>
              </a:solidFill>
              <a:effectLst/>
              <a:latin typeface="+mn-lt"/>
              <a:ea typeface="+mn-ea"/>
              <a:cs typeface="+mn-cs"/>
            </a:rPr>
            <a:t>273,262</a:t>
          </a:r>
          <a:r>
            <a:rPr kumimoji="1" lang="ja-JP" altLang="en-US" sz="1100">
              <a:solidFill>
                <a:schemeClr val="dk1"/>
              </a:solidFill>
              <a:effectLst/>
              <a:latin typeface="+mn-lt"/>
              <a:ea typeface="+mn-ea"/>
              <a:cs typeface="+mn-cs"/>
            </a:rPr>
            <a:t>千円）が皆増となったことによる影響が大きい</a:t>
          </a:r>
          <a:r>
            <a:rPr kumimoji="1" lang="ja-JP" altLang="ja-JP" sz="1100">
              <a:solidFill>
                <a:schemeClr val="dk1"/>
              </a:solidFill>
              <a:effectLst/>
              <a:latin typeface="+mn-lt"/>
              <a:ea typeface="+mn-ea"/>
              <a:cs typeface="+mn-cs"/>
            </a:rPr>
            <a:t>。</a:t>
          </a:r>
          <a:endParaRPr lang="ja-JP" altLang="ja-JP" sz="900">
            <a:effectLst/>
          </a:endParaRPr>
        </a:p>
        <a:p>
          <a:r>
            <a:rPr kumimoji="1" lang="ja-JP" altLang="ja-JP" sz="1100">
              <a:solidFill>
                <a:schemeClr val="dk1"/>
              </a:solidFill>
              <a:effectLst/>
              <a:latin typeface="+mn-lt"/>
              <a:ea typeface="+mn-ea"/>
              <a:cs typeface="+mn-cs"/>
            </a:rPr>
            <a:t>　今後とも、通常事業分については町単独補助金の整理や合理化を図り、補助費等の抑制に努める。</a:t>
          </a:r>
          <a:endParaRPr lang="ja-JP" altLang="ja-JP" sz="900">
            <a:effectLst/>
          </a:endParaRPr>
        </a:p>
      </xdr:txBody>
    </xdr:sp>
    <xdr:clientData/>
  </xdr:twoCellAnchor>
  <xdr:oneCellAnchor>
    <xdr:from>
      <xdr:col>62</xdr:col>
      <xdr:colOff>6350</xdr:colOff>
      <xdr:row>29</xdr:row>
      <xdr:rowOff>107950</xdr:rowOff>
    </xdr:from>
    <xdr:ext cx="298543" cy="225703"/>
    <xdr:sp macro="" textlink="">
      <xdr:nvSpPr>
        <xdr:cNvPr id="290" name="テキスト ボックス 289">
          <a:extLst>
            <a:ext uri="{FF2B5EF4-FFF2-40B4-BE49-F238E27FC236}">
              <a16:creationId xmlns:a16="http://schemas.microsoft.com/office/drawing/2014/main" id="{00000000-0008-0000-0400-000022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1" name="直線コネクタ 290">
          <a:extLst>
            <a:ext uri="{FF2B5EF4-FFF2-40B4-BE49-F238E27FC236}">
              <a16:creationId xmlns:a16="http://schemas.microsoft.com/office/drawing/2014/main" id="{00000000-0008-0000-0400-000023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2" name="テキスト ボックス 291">
          <a:extLst>
            <a:ext uri="{FF2B5EF4-FFF2-40B4-BE49-F238E27FC236}">
              <a16:creationId xmlns:a16="http://schemas.microsoft.com/office/drawing/2014/main" id="{00000000-0008-0000-0400-000024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3" name="直線コネクタ 292">
          <a:extLst>
            <a:ext uri="{FF2B5EF4-FFF2-40B4-BE49-F238E27FC236}">
              <a16:creationId xmlns:a16="http://schemas.microsoft.com/office/drawing/2014/main" id="{00000000-0008-0000-0400-000025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4" name="テキスト ボックス 293">
          <a:extLst>
            <a:ext uri="{FF2B5EF4-FFF2-40B4-BE49-F238E27FC236}">
              <a16:creationId xmlns:a16="http://schemas.microsoft.com/office/drawing/2014/main" id="{00000000-0008-0000-0400-000026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5" name="直線コネクタ 294">
          <a:extLst>
            <a:ext uri="{FF2B5EF4-FFF2-40B4-BE49-F238E27FC236}">
              <a16:creationId xmlns:a16="http://schemas.microsoft.com/office/drawing/2014/main" id="{00000000-0008-0000-0400-000027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6" name="テキスト ボックス 295">
          <a:extLst>
            <a:ext uri="{FF2B5EF4-FFF2-40B4-BE49-F238E27FC236}">
              <a16:creationId xmlns:a16="http://schemas.microsoft.com/office/drawing/2014/main" id="{00000000-0008-0000-0400-000028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8" name="テキスト ボックス 297">
          <a:extLst>
            <a:ext uri="{FF2B5EF4-FFF2-40B4-BE49-F238E27FC236}">
              <a16:creationId xmlns:a16="http://schemas.microsoft.com/office/drawing/2014/main" id="{00000000-0008-0000-0400-00002A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300" name="テキスト ボックス 299">
          <a:extLst>
            <a:ext uri="{FF2B5EF4-FFF2-40B4-BE49-F238E27FC236}">
              <a16:creationId xmlns:a16="http://schemas.microsoft.com/office/drawing/2014/main" id="{00000000-0008-0000-0400-00002C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2" name="補助費等グラフ枠">
          <a:extLst>
            <a:ext uri="{FF2B5EF4-FFF2-40B4-BE49-F238E27FC236}">
              <a16:creationId xmlns:a16="http://schemas.microsoft.com/office/drawing/2014/main" id="{00000000-0008-0000-0400-00002E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81280</xdr:rowOff>
    </xdr:from>
    <xdr:to>
      <xdr:col>82</xdr:col>
      <xdr:colOff>107950</xdr:colOff>
      <xdr:row>40</xdr:row>
      <xdr:rowOff>44704</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flipV="1">
          <a:off x="16510000" y="5910580"/>
          <a:ext cx="0" cy="9921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40</xdr:row>
      <xdr:rowOff>16781</xdr:rowOff>
    </xdr:from>
    <xdr:ext cx="762000" cy="259045"/>
    <xdr:sp macro="" textlink="">
      <xdr:nvSpPr>
        <xdr:cNvPr id="304" name="補助費等最小値テキスト">
          <a:extLst>
            <a:ext uri="{FF2B5EF4-FFF2-40B4-BE49-F238E27FC236}">
              <a16:creationId xmlns:a16="http://schemas.microsoft.com/office/drawing/2014/main" id="{00000000-0008-0000-0400-000030010000}"/>
            </a:ext>
          </a:extLst>
        </xdr:cNvPr>
        <xdr:cNvSpPr txBox="1"/>
      </xdr:nvSpPr>
      <xdr:spPr>
        <a:xfrm>
          <a:off x="16598900" y="6874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40</xdr:row>
      <xdr:rowOff>44704</xdr:rowOff>
    </xdr:from>
    <xdr:to>
      <xdr:col>82</xdr:col>
      <xdr:colOff>196850</xdr:colOff>
      <xdr:row>40</xdr:row>
      <xdr:rowOff>44704</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6421100" y="690270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167657</xdr:rowOff>
    </xdr:from>
    <xdr:ext cx="762000" cy="259045"/>
    <xdr:sp macro="" textlink="">
      <xdr:nvSpPr>
        <xdr:cNvPr id="306" name="補助費等最大値テキスト">
          <a:extLst>
            <a:ext uri="{FF2B5EF4-FFF2-40B4-BE49-F238E27FC236}">
              <a16:creationId xmlns:a16="http://schemas.microsoft.com/office/drawing/2014/main" id="{00000000-0008-0000-0400-000032010000}"/>
            </a:ext>
          </a:extLst>
        </xdr:cNvPr>
        <xdr:cNvSpPr txBox="1"/>
      </xdr:nvSpPr>
      <xdr:spPr>
        <a:xfrm>
          <a:off x="16598900" y="5654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81280</xdr:rowOff>
    </xdr:from>
    <xdr:to>
      <xdr:col>82</xdr:col>
      <xdr:colOff>196850</xdr:colOff>
      <xdr:row>34</xdr:row>
      <xdr:rowOff>81280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6421100" y="59105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106426</xdr:rowOff>
    </xdr:from>
    <xdr:to>
      <xdr:col>82</xdr:col>
      <xdr:colOff>107950</xdr:colOff>
      <xdr:row>38</xdr:row>
      <xdr:rowOff>163576</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5671800" y="6450076"/>
          <a:ext cx="838200" cy="2286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81297</xdr:rowOff>
    </xdr:from>
    <xdr:ext cx="762000" cy="259045"/>
    <xdr:sp macro="" textlink="">
      <xdr:nvSpPr>
        <xdr:cNvPr id="309" name="補助費等平均値テキスト">
          <a:extLst>
            <a:ext uri="{FF2B5EF4-FFF2-40B4-BE49-F238E27FC236}">
              <a16:creationId xmlns:a16="http://schemas.microsoft.com/office/drawing/2014/main" id="{00000000-0008-0000-0400-000035010000}"/>
            </a:ext>
          </a:extLst>
        </xdr:cNvPr>
        <xdr:cNvSpPr txBox="1"/>
      </xdr:nvSpPr>
      <xdr:spPr>
        <a:xfrm>
          <a:off x="16598900" y="62534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64770</xdr:rowOff>
    </xdr:from>
    <xdr:to>
      <xdr:col>82</xdr:col>
      <xdr:colOff>158750</xdr:colOff>
      <xdr:row>37</xdr:row>
      <xdr:rowOff>166370</xdr:rowOff>
    </xdr:to>
    <xdr:sp macro="" textlink="">
      <xdr:nvSpPr>
        <xdr:cNvPr id="310" name="フローチャート: 判断 309">
          <a:extLst>
            <a:ext uri="{FF2B5EF4-FFF2-40B4-BE49-F238E27FC236}">
              <a16:creationId xmlns:a16="http://schemas.microsoft.com/office/drawing/2014/main" id="{00000000-0008-0000-0400-000036010000}"/>
            </a:ext>
          </a:extLst>
        </xdr:cNvPr>
        <xdr:cNvSpPr/>
      </xdr:nvSpPr>
      <xdr:spPr>
        <a:xfrm>
          <a:off x="16459200" y="6408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69850</xdr:rowOff>
    </xdr:from>
    <xdr:to>
      <xdr:col>78</xdr:col>
      <xdr:colOff>69850</xdr:colOff>
      <xdr:row>37</xdr:row>
      <xdr:rowOff>106426</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a:off x="14782800" y="6413500"/>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37</xdr:row>
      <xdr:rowOff>19050</xdr:rowOff>
    </xdr:from>
    <xdr:to>
      <xdr:col>78</xdr:col>
      <xdr:colOff>120650</xdr:colOff>
      <xdr:row>37</xdr:row>
      <xdr:rowOff>120650</xdr:rowOff>
    </xdr:to>
    <xdr:sp macro="" textlink="">
      <xdr:nvSpPr>
        <xdr:cNvPr id="312" name="フローチャート: 判断 311">
          <a:extLst>
            <a:ext uri="{FF2B5EF4-FFF2-40B4-BE49-F238E27FC236}">
              <a16:creationId xmlns:a16="http://schemas.microsoft.com/office/drawing/2014/main" id="{00000000-0008-0000-0400-000038010000}"/>
            </a:ext>
          </a:extLst>
        </xdr:cNvPr>
        <xdr:cNvSpPr/>
      </xdr:nvSpPr>
      <xdr:spPr>
        <a:xfrm>
          <a:off x="15621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130827</xdr:rowOff>
    </xdr:from>
    <xdr:ext cx="7366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5290800" y="6131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37</xdr:row>
      <xdr:rowOff>69850</xdr:rowOff>
    </xdr:from>
    <xdr:to>
      <xdr:col>73</xdr:col>
      <xdr:colOff>180975</xdr:colOff>
      <xdr:row>37</xdr:row>
      <xdr:rowOff>170434</xdr:rowOff>
    </xdr:to>
    <xdr:cxnSp macro="">
      <xdr:nvCxnSpPr>
        <xdr:cNvPr id="314" name="直線コネクタ 313">
          <a:extLst>
            <a:ext uri="{FF2B5EF4-FFF2-40B4-BE49-F238E27FC236}">
              <a16:creationId xmlns:a16="http://schemas.microsoft.com/office/drawing/2014/main" id="{00000000-0008-0000-0400-00003A010000}"/>
            </a:ext>
          </a:extLst>
        </xdr:cNvPr>
        <xdr:cNvCxnSpPr/>
      </xdr:nvCxnSpPr>
      <xdr:spPr>
        <a:xfrm flipV="1">
          <a:off x="13893800" y="6413500"/>
          <a:ext cx="889000" cy="1005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158496</xdr:rowOff>
    </xdr:from>
    <xdr:to>
      <xdr:col>74</xdr:col>
      <xdr:colOff>31750</xdr:colOff>
      <xdr:row>37</xdr:row>
      <xdr:rowOff>88646</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4732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98823</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4401800" y="60995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147574</xdr:rowOff>
    </xdr:from>
    <xdr:to>
      <xdr:col>69</xdr:col>
      <xdr:colOff>92075</xdr:colOff>
      <xdr:row>37</xdr:row>
      <xdr:rowOff>170434</xdr:rowOff>
    </xdr:to>
    <xdr:cxnSp macro="">
      <xdr:nvCxnSpPr>
        <xdr:cNvPr id="317" name="直線コネクタ 316">
          <a:extLst>
            <a:ext uri="{FF2B5EF4-FFF2-40B4-BE49-F238E27FC236}">
              <a16:creationId xmlns:a16="http://schemas.microsoft.com/office/drawing/2014/main" id="{00000000-0008-0000-0400-00003D010000}"/>
            </a:ext>
          </a:extLst>
        </xdr:cNvPr>
        <xdr:cNvCxnSpPr/>
      </xdr:nvCxnSpPr>
      <xdr:spPr>
        <a:xfrm>
          <a:off x="13004800" y="6491224"/>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117348</xdr:rowOff>
    </xdr:from>
    <xdr:to>
      <xdr:col>69</xdr:col>
      <xdr:colOff>142875</xdr:colOff>
      <xdr:row>37</xdr:row>
      <xdr:rowOff>47498</xdr:rowOff>
    </xdr:to>
    <xdr:sp macro="" textlink="">
      <xdr:nvSpPr>
        <xdr:cNvPr id="318" name="フローチャート: 判断 317">
          <a:extLst>
            <a:ext uri="{FF2B5EF4-FFF2-40B4-BE49-F238E27FC236}">
              <a16:creationId xmlns:a16="http://schemas.microsoft.com/office/drawing/2014/main" id="{00000000-0008-0000-0400-00003E010000}"/>
            </a:ext>
          </a:extLst>
        </xdr:cNvPr>
        <xdr:cNvSpPr/>
      </xdr:nvSpPr>
      <xdr:spPr>
        <a:xfrm>
          <a:off x="13843000" y="6289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57675</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3512800" y="60584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153924</xdr:rowOff>
    </xdr:from>
    <xdr:to>
      <xdr:col>65</xdr:col>
      <xdr:colOff>53975</xdr:colOff>
      <xdr:row>37</xdr:row>
      <xdr:rowOff>84074</xdr:rowOff>
    </xdr:to>
    <xdr:sp macro="" textlink="">
      <xdr:nvSpPr>
        <xdr:cNvPr id="320" name="フローチャート: 判断 319">
          <a:extLst>
            <a:ext uri="{FF2B5EF4-FFF2-40B4-BE49-F238E27FC236}">
              <a16:creationId xmlns:a16="http://schemas.microsoft.com/office/drawing/2014/main" id="{00000000-0008-0000-0400-000040010000}"/>
            </a:ext>
          </a:extLst>
        </xdr:cNvPr>
        <xdr:cNvSpPr/>
      </xdr:nvSpPr>
      <xdr:spPr>
        <a:xfrm>
          <a:off x="12954000" y="6326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94251</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2623800" y="60950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112776</xdr:rowOff>
    </xdr:from>
    <xdr:to>
      <xdr:col>82</xdr:col>
      <xdr:colOff>158750</xdr:colOff>
      <xdr:row>39</xdr:row>
      <xdr:rowOff>42926</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6459200" y="66278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84853</xdr:rowOff>
    </xdr:from>
    <xdr:ext cx="762000" cy="259045"/>
    <xdr:sp macro="" textlink="">
      <xdr:nvSpPr>
        <xdr:cNvPr id="328" name="補助費等該当値テキスト">
          <a:extLst>
            <a:ext uri="{FF2B5EF4-FFF2-40B4-BE49-F238E27FC236}">
              <a16:creationId xmlns:a16="http://schemas.microsoft.com/office/drawing/2014/main" id="{00000000-0008-0000-0400-000048010000}"/>
            </a:ext>
          </a:extLst>
        </xdr:cNvPr>
        <xdr:cNvSpPr txBox="1"/>
      </xdr:nvSpPr>
      <xdr:spPr>
        <a:xfrm>
          <a:off x="16598900" y="65999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37</xdr:row>
      <xdr:rowOff>55626</xdr:rowOff>
    </xdr:from>
    <xdr:to>
      <xdr:col>78</xdr:col>
      <xdr:colOff>120650</xdr:colOff>
      <xdr:row>37</xdr:row>
      <xdr:rowOff>157226</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5621000" y="63992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142003</xdr:rowOff>
    </xdr:from>
    <xdr:ext cx="7366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5290800" y="64856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19050</xdr:rowOff>
    </xdr:from>
    <xdr:to>
      <xdr:col>74</xdr:col>
      <xdr:colOff>31750</xdr:colOff>
      <xdr:row>37</xdr:row>
      <xdr:rowOff>120650</xdr:rowOff>
    </xdr:to>
    <xdr:sp macro="" textlink="">
      <xdr:nvSpPr>
        <xdr:cNvPr id="331" name="楕円 330">
          <a:extLst>
            <a:ext uri="{FF2B5EF4-FFF2-40B4-BE49-F238E27FC236}">
              <a16:creationId xmlns:a16="http://schemas.microsoft.com/office/drawing/2014/main" id="{00000000-0008-0000-0400-00004B010000}"/>
            </a:ext>
          </a:extLst>
        </xdr:cNvPr>
        <xdr:cNvSpPr/>
      </xdr:nvSpPr>
      <xdr:spPr>
        <a:xfrm>
          <a:off x="14732000" y="6362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105427</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4401800" y="6449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37</xdr:row>
      <xdr:rowOff>119634</xdr:rowOff>
    </xdr:from>
    <xdr:to>
      <xdr:col>69</xdr:col>
      <xdr:colOff>142875</xdr:colOff>
      <xdr:row>38</xdr:row>
      <xdr:rowOff>49785</xdr:rowOff>
    </xdr:to>
    <xdr:sp macro="" textlink="">
      <xdr:nvSpPr>
        <xdr:cNvPr id="333" name="楕円 332">
          <a:extLst>
            <a:ext uri="{FF2B5EF4-FFF2-40B4-BE49-F238E27FC236}">
              <a16:creationId xmlns:a16="http://schemas.microsoft.com/office/drawing/2014/main" id="{00000000-0008-0000-0400-00004D010000}"/>
            </a:ext>
          </a:extLst>
        </xdr:cNvPr>
        <xdr:cNvSpPr/>
      </xdr:nvSpPr>
      <xdr:spPr>
        <a:xfrm>
          <a:off x="13843000" y="6463284"/>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38</xdr:row>
      <xdr:rowOff>34561</xdr:rowOff>
    </xdr:from>
    <xdr:ext cx="762000" cy="259045"/>
    <xdr:sp macro="" textlink="">
      <xdr:nvSpPr>
        <xdr:cNvPr id="334" name="テキスト ボックス 333">
          <a:extLst>
            <a:ext uri="{FF2B5EF4-FFF2-40B4-BE49-F238E27FC236}">
              <a16:creationId xmlns:a16="http://schemas.microsoft.com/office/drawing/2014/main" id="{00000000-0008-0000-0400-00004E010000}"/>
            </a:ext>
          </a:extLst>
        </xdr:cNvPr>
        <xdr:cNvSpPr txBox="1"/>
      </xdr:nvSpPr>
      <xdr:spPr>
        <a:xfrm>
          <a:off x="13512800" y="65496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96774</xdr:rowOff>
    </xdr:from>
    <xdr:to>
      <xdr:col>65</xdr:col>
      <xdr:colOff>53975</xdr:colOff>
      <xdr:row>38</xdr:row>
      <xdr:rowOff>26924</xdr:rowOff>
    </xdr:to>
    <xdr:sp macro="" textlink="">
      <xdr:nvSpPr>
        <xdr:cNvPr id="335" name="楕円 334">
          <a:extLst>
            <a:ext uri="{FF2B5EF4-FFF2-40B4-BE49-F238E27FC236}">
              <a16:creationId xmlns:a16="http://schemas.microsoft.com/office/drawing/2014/main" id="{00000000-0008-0000-0400-00004F010000}"/>
            </a:ext>
          </a:extLst>
        </xdr:cNvPr>
        <xdr:cNvSpPr/>
      </xdr:nvSpPr>
      <xdr:spPr>
        <a:xfrm>
          <a:off x="12954000" y="64404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38</xdr:row>
      <xdr:rowOff>11701</xdr:rowOff>
    </xdr:from>
    <xdr:ext cx="762000" cy="259045"/>
    <xdr:sp macro="" textlink="">
      <xdr:nvSpPr>
        <xdr:cNvPr id="336" name="テキスト ボックス 335">
          <a:extLst>
            <a:ext uri="{FF2B5EF4-FFF2-40B4-BE49-F238E27FC236}">
              <a16:creationId xmlns:a16="http://schemas.microsoft.com/office/drawing/2014/main" id="{00000000-0008-0000-0400-000050010000}"/>
            </a:ext>
          </a:extLst>
        </xdr:cNvPr>
        <xdr:cNvSpPr txBox="1"/>
      </xdr:nvSpPr>
      <xdr:spPr>
        <a:xfrm>
          <a:off x="12623800" y="65268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前年度比</a:t>
          </a:r>
          <a:r>
            <a:rPr kumimoji="1" lang="en-US" altLang="ja-JP" sz="1100">
              <a:solidFill>
                <a:schemeClr val="dk1"/>
              </a:solidFill>
              <a:effectLst/>
              <a:latin typeface="+mn-lt"/>
              <a:ea typeface="+mn-ea"/>
              <a:cs typeface="+mn-cs"/>
            </a:rPr>
            <a:t>1.5</a:t>
          </a:r>
          <a:r>
            <a:rPr kumimoji="1" lang="ja-JP" altLang="ja-JP" sz="1100">
              <a:solidFill>
                <a:schemeClr val="dk1"/>
              </a:solidFill>
              <a:effectLst/>
              <a:latin typeface="+mn-lt"/>
              <a:ea typeface="+mn-ea"/>
              <a:cs typeface="+mn-cs"/>
            </a:rPr>
            <a:t>ポイント減少し、類似団体平均との差は</a:t>
          </a:r>
          <a:r>
            <a:rPr kumimoji="1" lang="en-US" altLang="ja-JP" sz="1100">
              <a:solidFill>
                <a:schemeClr val="dk1"/>
              </a:solidFill>
              <a:effectLst/>
              <a:latin typeface="+mn-lt"/>
              <a:ea typeface="+mn-ea"/>
              <a:cs typeface="+mn-cs"/>
            </a:rPr>
            <a:t>5.3</a:t>
          </a:r>
          <a:r>
            <a:rPr kumimoji="1" lang="ja-JP" altLang="ja-JP" sz="1100">
              <a:solidFill>
                <a:schemeClr val="dk1"/>
              </a:solidFill>
              <a:effectLst/>
              <a:latin typeface="+mn-lt"/>
              <a:ea typeface="+mn-ea"/>
              <a:cs typeface="+mn-cs"/>
            </a:rPr>
            <a:t>ポイントに縮小した。</a:t>
          </a:r>
          <a:endParaRPr lang="ja-JP" altLang="ja-JP" sz="800">
            <a:effectLst/>
          </a:endParaRPr>
        </a:p>
        <a:p>
          <a:r>
            <a:rPr kumimoji="1" lang="ja-JP" altLang="ja-JP" sz="1100">
              <a:solidFill>
                <a:schemeClr val="dk1"/>
              </a:solidFill>
              <a:effectLst/>
              <a:latin typeface="+mn-lt"/>
              <a:ea typeface="+mn-ea"/>
              <a:cs typeface="+mn-cs"/>
            </a:rPr>
            <a:t>　公債費は今後</a:t>
          </a:r>
          <a:r>
            <a:rPr kumimoji="1" lang="ja-JP" altLang="en-US" sz="1100">
              <a:solidFill>
                <a:schemeClr val="dk1"/>
              </a:solidFill>
              <a:effectLst/>
              <a:latin typeface="+mn-lt"/>
              <a:ea typeface="+mn-ea"/>
              <a:cs typeface="+mn-cs"/>
            </a:rPr>
            <a:t>一時的に</a:t>
          </a:r>
          <a:r>
            <a:rPr kumimoji="1" lang="ja-JP" altLang="ja-JP" sz="1100">
              <a:solidFill>
                <a:schemeClr val="dk1"/>
              </a:solidFill>
              <a:effectLst/>
              <a:latin typeface="+mn-lt"/>
              <a:ea typeface="+mn-ea"/>
              <a:cs typeface="+mn-cs"/>
            </a:rPr>
            <a:t>減少していくが、</a:t>
          </a:r>
          <a:r>
            <a:rPr kumimoji="1" lang="ja-JP" altLang="en-US" sz="1100">
              <a:solidFill>
                <a:schemeClr val="dk1"/>
              </a:solidFill>
              <a:effectLst/>
              <a:latin typeface="+mn-lt"/>
              <a:ea typeface="+mn-ea"/>
              <a:cs typeface="+mn-cs"/>
            </a:rPr>
            <a:t>健康福祉総合センターの整備等により、数年後には増加に転じることが見込まれており、</a:t>
          </a:r>
          <a:r>
            <a:rPr kumimoji="1" lang="ja-JP" altLang="ja-JP" sz="1100">
              <a:solidFill>
                <a:schemeClr val="dk1"/>
              </a:solidFill>
              <a:effectLst/>
              <a:latin typeface="+mn-lt"/>
              <a:ea typeface="+mn-ea"/>
              <a:cs typeface="+mn-cs"/>
            </a:rPr>
            <a:t>今後においてもプライマリーバランスの確保、実質公債費比率の動向を見極めながら、緊急性、必要性を検討し事業の取捨選択に努める。</a:t>
          </a:r>
          <a:endParaRPr lang="ja-JP" altLang="ja-JP" sz="800">
            <a:effectLst/>
          </a:endParaRPr>
        </a:p>
      </xdr:txBody>
    </xdr:sp>
    <xdr:clientData/>
  </xdr:twoCellAnchor>
  <xdr:oneCellAnchor>
    <xdr:from>
      <xdr:col>3</xdr:col>
      <xdr:colOff>123825</xdr:colOff>
      <xdr:row>69</xdr:row>
      <xdr:rowOff>107950</xdr:rowOff>
    </xdr:from>
    <xdr:ext cx="298543" cy="225703"/>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56" name="テキスト ボックス 355">
          <a:extLst>
            <a:ext uri="{FF2B5EF4-FFF2-40B4-BE49-F238E27FC236}">
              <a16:creationId xmlns:a16="http://schemas.microsoft.com/office/drawing/2014/main" id="{00000000-0008-0000-0400-000064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58" name="テキスト ボックス 357">
          <a:extLst>
            <a:ext uri="{FF2B5EF4-FFF2-40B4-BE49-F238E27FC236}">
              <a16:creationId xmlns:a16="http://schemas.microsoft.com/office/drawing/2014/main" id="{00000000-0008-0000-0400-000066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60" name="公債費グラフ枠">
          <a:extLst>
            <a:ext uri="{FF2B5EF4-FFF2-40B4-BE49-F238E27FC236}">
              <a16:creationId xmlns:a16="http://schemas.microsoft.com/office/drawing/2014/main" id="{00000000-0008-0000-0400-000068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138430</xdr:rowOff>
    </xdr:from>
    <xdr:to>
      <xdr:col>24</xdr:col>
      <xdr:colOff>25400</xdr:colOff>
      <xdr:row>79</xdr:row>
      <xdr:rowOff>33274</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flipV="1">
          <a:off x="4826000" y="12654280"/>
          <a:ext cx="0" cy="9235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5351</xdr:rowOff>
    </xdr:from>
    <xdr:ext cx="762000" cy="259045"/>
    <xdr:sp macro="" textlink="">
      <xdr:nvSpPr>
        <xdr:cNvPr id="362" name="公債費最小値テキスト">
          <a:extLst>
            <a:ext uri="{FF2B5EF4-FFF2-40B4-BE49-F238E27FC236}">
              <a16:creationId xmlns:a16="http://schemas.microsoft.com/office/drawing/2014/main" id="{00000000-0008-0000-0400-00006A010000}"/>
            </a:ext>
          </a:extLst>
        </xdr:cNvPr>
        <xdr:cNvSpPr txBox="1"/>
      </xdr:nvSpPr>
      <xdr:spPr>
        <a:xfrm>
          <a:off x="4914900" y="13549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79</xdr:row>
      <xdr:rowOff>33274</xdr:rowOff>
    </xdr:from>
    <xdr:to>
      <xdr:col>24</xdr:col>
      <xdr:colOff>114300</xdr:colOff>
      <xdr:row>79</xdr:row>
      <xdr:rowOff>33274</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a:off x="4737100" y="135778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53357</xdr:rowOff>
    </xdr:from>
    <xdr:ext cx="762000" cy="259045"/>
    <xdr:sp macro="" textlink="">
      <xdr:nvSpPr>
        <xdr:cNvPr id="364" name="公債費最大値テキスト">
          <a:extLst>
            <a:ext uri="{FF2B5EF4-FFF2-40B4-BE49-F238E27FC236}">
              <a16:creationId xmlns:a16="http://schemas.microsoft.com/office/drawing/2014/main" id="{00000000-0008-0000-0400-00006C010000}"/>
            </a:ext>
          </a:extLst>
        </xdr:cNvPr>
        <xdr:cNvSpPr txBox="1"/>
      </xdr:nvSpPr>
      <xdr:spPr>
        <a:xfrm>
          <a:off x="4914900" y="12397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138430</xdr:rowOff>
    </xdr:from>
    <xdr:to>
      <xdr:col>24</xdr:col>
      <xdr:colOff>114300</xdr:colOff>
      <xdr:row>73</xdr:row>
      <xdr:rowOff>138430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4737100" y="12654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78</xdr:row>
      <xdr:rowOff>117856</xdr:rowOff>
    </xdr:from>
    <xdr:to>
      <xdr:col>24</xdr:col>
      <xdr:colOff>25400</xdr:colOff>
      <xdr:row>79</xdr:row>
      <xdr:rowOff>14987</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flipV="1">
          <a:off x="3987800" y="13490956"/>
          <a:ext cx="838200" cy="685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12716</xdr:rowOff>
    </xdr:from>
    <xdr:ext cx="762000" cy="259045"/>
    <xdr:sp macro="" textlink="">
      <xdr:nvSpPr>
        <xdr:cNvPr id="367" name="公債費平均値テキスト">
          <a:extLst>
            <a:ext uri="{FF2B5EF4-FFF2-40B4-BE49-F238E27FC236}">
              <a16:creationId xmlns:a16="http://schemas.microsoft.com/office/drawing/2014/main" id="{00000000-0008-0000-0400-00006F010000}"/>
            </a:ext>
          </a:extLst>
        </xdr:cNvPr>
        <xdr:cNvSpPr txBox="1"/>
      </xdr:nvSpPr>
      <xdr:spPr>
        <a:xfrm>
          <a:off x="4914900" y="1304291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167639</xdr:rowOff>
    </xdr:from>
    <xdr:to>
      <xdr:col>24</xdr:col>
      <xdr:colOff>76200</xdr:colOff>
      <xdr:row>77</xdr:row>
      <xdr:rowOff>97789</xdr:rowOff>
    </xdr:to>
    <xdr:sp macro="" textlink="">
      <xdr:nvSpPr>
        <xdr:cNvPr id="368" name="フローチャート: 判断 367">
          <a:extLst>
            <a:ext uri="{FF2B5EF4-FFF2-40B4-BE49-F238E27FC236}">
              <a16:creationId xmlns:a16="http://schemas.microsoft.com/office/drawing/2014/main" id="{00000000-0008-0000-0400-000070010000}"/>
            </a:ext>
          </a:extLst>
        </xdr:cNvPr>
        <xdr:cNvSpPr/>
      </xdr:nvSpPr>
      <xdr:spPr>
        <a:xfrm>
          <a:off x="4775200" y="131978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79</xdr:row>
      <xdr:rowOff>14987</xdr:rowOff>
    </xdr:from>
    <xdr:to>
      <xdr:col>19</xdr:col>
      <xdr:colOff>187325</xdr:colOff>
      <xdr:row>79</xdr:row>
      <xdr:rowOff>92711</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3098800" y="13559537"/>
          <a:ext cx="889000" cy="777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14478</xdr:rowOff>
    </xdr:from>
    <xdr:to>
      <xdr:col>20</xdr:col>
      <xdr:colOff>38100</xdr:colOff>
      <xdr:row>77</xdr:row>
      <xdr:rowOff>116078</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3937000" y="132161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126255</xdr:rowOff>
    </xdr:from>
    <xdr:ext cx="736600" cy="259045"/>
    <xdr:sp macro="" textlink="">
      <xdr:nvSpPr>
        <xdr:cNvPr id="371" name="テキスト ボックス 370">
          <a:extLst>
            <a:ext uri="{FF2B5EF4-FFF2-40B4-BE49-F238E27FC236}">
              <a16:creationId xmlns:a16="http://schemas.microsoft.com/office/drawing/2014/main" id="{00000000-0008-0000-0400-000073010000}"/>
            </a:ext>
          </a:extLst>
        </xdr:cNvPr>
        <xdr:cNvSpPr txBox="1"/>
      </xdr:nvSpPr>
      <xdr:spPr>
        <a:xfrm>
          <a:off x="3606800" y="129850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79</xdr:row>
      <xdr:rowOff>33274</xdr:rowOff>
    </xdr:from>
    <xdr:to>
      <xdr:col>15</xdr:col>
      <xdr:colOff>98425</xdr:colOff>
      <xdr:row>79</xdr:row>
      <xdr:rowOff>92711</xdr:rowOff>
    </xdr:to>
    <xdr:cxnSp macro="">
      <xdr:nvCxnSpPr>
        <xdr:cNvPr id="372" name="直線コネクタ 371">
          <a:extLst>
            <a:ext uri="{FF2B5EF4-FFF2-40B4-BE49-F238E27FC236}">
              <a16:creationId xmlns:a16="http://schemas.microsoft.com/office/drawing/2014/main" id="{00000000-0008-0000-0400-000074010000}"/>
            </a:ext>
          </a:extLst>
        </xdr:cNvPr>
        <xdr:cNvCxnSpPr/>
      </xdr:nvCxnSpPr>
      <xdr:spPr>
        <a:xfrm>
          <a:off x="2209800" y="13577824"/>
          <a:ext cx="889000" cy="594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37337</xdr:rowOff>
    </xdr:from>
    <xdr:to>
      <xdr:col>15</xdr:col>
      <xdr:colOff>149225</xdr:colOff>
      <xdr:row>77</xdr:row>
      <xdr:rowOff>138937</xdr:rowOff>
    </xdr:to>
    <xdr:sp macro="" textlink="">
      <xdr:nvSpPr>
        <xdr:cNvPr id="373" name="フローチャート: 判断 372">
          <a:extLst>
            <a:ext uri="{FF2B5EF4-FFF2-40B4-BE49-F238E27FC236}">
              <a16:creationId xmlns:a16="http://schemas.microsoft.com/office/drawing/2014/main" id="{00000000-0008-0000-0400-000075010000}"/>
            </a:ext>
          </a:extLst>
        </xdr:cNvPr>
        <xdr:cNvSpPr/>
      </xdr:nvSpPr>
      <xdr:spPr>
        <a:xfrm>
          <a:off x="3048000" y="132389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149114</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2717800" y="130078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79</xdr:row>
      <xdr:rowOff>33274</xdr:rowOff>
    </xdr:from>
    <xdr:to>
      <xdr:col>11</xdr:col>
      <xdr:colOff>9525</xdr:colOff>
      <xdr:row>79</xdr:row>
      <xdr:rowOff>33274</xdr:rowOff>
    </xdr:to>
    <xdr:cxnSp macro="">
      <xdr:nvCxnSpPr>
        <xdr:cNvPr id="375" name="直線コネクタ 374">
          <a:extLst>
            <a:ext uri="{FF2B5EF4-FFF2-40B4-BE49-F238E27FC236}">
              <a16:creationId xmlns:a16="http://schemas.microsoft.com/office/drawing/2014/main" id="{00000000-0008-0000-0400-000077010000}"/>
            </a:ext>
          </a:extLst>
        </xdr:cNvPr>
        <xdr:cNvCxnSpPr/>
      </xdr:nvCxnSpPr>
      <xdr:spPr>
        <a:xfrm>
          <a:off x="1320800" y="13577824"/>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14478</xdr:rowOff>
    </xdr:from>
    <xdr:to>
      <xdr:col>11</xdr:col>
      <xdr:colOff>60325</xdr:colOff>
      <xdr:row>77</xdr:row>
      <xdr:rowOff>116078</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2159000" y="132161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126255</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828800" y="129850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160782</xdr:rowOff>
    </xdr:from>
    <xdr:to>
      <xdr:col>6</xdr:col>
      <xdr:colOff>171450</xdr:colOff>
      <xdr:row>78</xdr:row>
      <xdr:rowOff>90932</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1270000" y="133624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76</xdr:row>
      <xdr:rowOff>101109</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939800" y="131313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78</xdr:row>
      <xdr:rowOff>67056</xdr:rowOff>
    </xdr:from>
    <xdr:to>
      <xdr:col>24</xdr:col>
      <xdr:colOff>76200</xdr:colOff>
      <xdr:row>78</xdr:row>
      <xdr:rowOff>168656</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4775200" y="134401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147083</xdr:rowOff>
    </xdr:from>
    <xdr:ext cx="762000" cy="259045"/>
    <xdr:sp macro="" textlink="">
      <xdr:nvSpPr>
        <xdr:cNvPr id="386" name="公債費該当値テキスト">
          <a:extLst>
            <a:ext uri="{FF2B5EF4-FFF2-40B4-BE49-F238E27FC236}">
              <a16:creationId xmlns:a16="http://schemas.microsoft.com/office/drawing/2014/main" id="{00000000-0008-0000-0400-000082010000}"/>
            </a:ext>
          </a:extLst>
        </xdr:cNvPr>
        <xdr:cNvSpPr txBox="1"/>
      </xdr:nvSpPr>
      <xdr:spPr>
        <a:xfrm>
          <a:off x="4914900" y="133487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78</xdr:row>
      <xdr:rowOff>135637</xdr:rowOff>
    </xdr:from>
    <xdr:to>
      <xdr:col>20</xdr:col>
      <xdr:colOff>38100</xdr:colOff>
      <xdr:row>79</xdr:row>
      <xdr:rowOff>65787</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3937000" y="135087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79</xdr:row>
      <xdr:rowOff>50564</xdr:rowOff>
    </xdr:from>
    <xdr:ext cx="7366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3606800" y="1359511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79</xdr:row>
      <xdr:rowOff>41911</xdr:rowOff>
    </xdr:from>
    <xdr:to>
      <xdr:col>15</xdr:col>
      <xdr:colOff>149225</xdr:colOff>
      <xdr:row>79</xdr:row>
      <xdr:rowOff>143511</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3048000" y="135864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79</xdr:row>
      <xdr:rowOff>128288</xdr:rowOff>
    </xdr:from>
    <xdr:ext cx="7620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2717800" y="136728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78</xdr:row>
      <xdr:rowOff>153924</xdr:rowOff>
    </xdr:from>
    <xdr:to>
      <xdr:col>11</xdr:col>
      <xdr:colOff>60325</xdr:colOff>
      <xdr:row>79</xdr:row>
      <xdr:rowOff>84074</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2159000" y="13527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79</xdr:row>
      <xdr:rowOff>68851</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1828800" y="13613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153924</xdr:rowOff>
    </xdr:from>
    <xdr:to>
      <xdr:col>6</xdr:col>
      <xdr:colOff>171450</xdr:colOff>
      <xdr:row>79</xdr:row>
      <xdr:rowOff>84074</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1270000" y="13527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79</xdr:row>
      <xdr:rowOff>68851</xdr:rowOff>
    </xdr:from>
    <xdr:ext cx="762000" cy="25904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939800" y="136134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5" name="テキスト ボックス 404">
          <a:extLst>
            <a:ext uri="{FF2B5EF4-FFF2-40B4-BE49-F238E27FC236}">
              <a16:creationId xmlns:a16="http://schemas.microsoft.com/office/drawing/2014/main" id="{00000000-0008-0000-0400-000095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mn-lt"/>
              <a:ea typeface="+mn-ea"/>
              <a:cs typeface="+mn-cs"/>
            </a:rPr>
            <a:t>　公債費以外の経常収支比率は前年度比</a:t>
          </a:r>
          <a:r>
            <a:rPr kumimoji="1" lang="en-US" altLang="ja-JP" sz="1100">
              <a:solidFill>
                <a:schemeClr val="dk1"/>
              </a:solidFill>
              <a:effectLst/>
              <a:latin typeface="+mn-lt"/>
              <a:ea typeface="+mn-ea"/>
              <a:cs typeface="+mn-cs"/>
            </a:rPr>
            <a:t>4.7</a:t>
          </a:r>
          <a:r>
            <a:rPr kumimoji="1" lang="ja-JP" altLang="ja-JP" sz="1100">
              <a:solidFill>
                <a:schemeClr val="dk1"/>
              </a:solidFill>
              <a:effectLst/>
              <a:latin typeface="+mn-lt"/>
              <a:ea typeface="+mn-ea"/>
              <a:cs typeface="+mn-cs"/>
            </a:rPr>
            <a:t>ポイント拡大し、類似団体平均が前年度から</a:t>
          </a:r>
          <a:r>
            <a:rPr kumimoji="1" lang="en-US" altLang="ja-JP" sz="1100">
              <a:solidFill>
                <a:schemeClr val="dk1"/>
              </a:solidFill>
              <a:effectLst/>
              <a:latin typeface="+mn-lt"/>
              <a:ea typeface="+mn-ea"/>
              <a:cs typeface="+mn-cs"/>
            </a:rPr>
            <a:t>1.1</a:t>
          </a:r>
          <a:r>
            <a:rPr kumimoji="1" lang="ja-JP" altLang="ja-JP" sz="1100">
              <a:solidFill>
                <a:schemeClr val="dk1"/>
              </a:solidFill>
              <a:effectLst/>
              <a:latin typeface="+mn-lt"/>
              <a:ea typeface="+mn-ea"/>
              <a:cs typeface="+mn-cs"/>
            </a:rPr>
            <a:t>ポイント拡大した</a:t>
          </a:r>
          <a:r>
            <a:rPr kumimoji="1" lang="ja-JP" altLang="en-US" sz="1100">
              <a:solidFill>
                <a:schemeClr val="dk1"/>
              </a:solidFill>
              <a:effectLst/>
              <a:latin typeface="+mn-lt"/>
              <a:ea typeface="+mn-ea"/>
              <a:cs typeface="+mn-cs"/>
            </a:rPr>
            <a:t>が</a:t>
          </a:r>
          <a:r>
            <a:rPr kumimoji="1" lang="ja-JP" altLang="ja-JP" sz="1100">
              <a:solidFill>
                <a:schemeClr val="dk1"/>
              </a:solidFill>
              <a:effectLst/>
              <a:latin typeface="+mn-lt"/>
              <a:ea typeface="+mn-ea"/>
              <a:cs typeface="+mn-cs"/>
            </a:rPr>
            <a:t>、類似団体平均を</a:t>
          </a:r>
          <a:r>
            <a:rPr kumimoji="1" lang="en-US" altLang="ja-JP" sz="1100">
              <a:solidFill>
                <a:schemeClr val="dk1"/>
              </a:solidFill>
              <a:effectLst/>
              <a:latin typeface="+mn-lt"/>
              <a:ea typeface="+mn-ea"/>
              <a:cs typeface="+mn-cs"/>
            </a:rPr>
            <a:t>0.5</a:t>
          </a:r>
          <a:r>
            <a:rPr kumimoji="1" lang="ja-JP" altLang="ja-JP" sz="1100">
              <a:solidFill>
                <a:schemeClr val="dk1"/>
              </a:solidFill>
              <a:effectLst/>
              <a:latin typeface="+mn-lt"/>
              <a:ea typeface="+mn-ea"/>
              <a:cs typeface="+mn-cs"/>
            </a:rPr>
            <a:t>ポイント</a:t>
          </a:r>
          <a:r>
            <a:rPr kumimoji="1" lang="ja-JP" altLang="en-US" sz="1100">
              <a:solidFill>
                <a:schemeClr val="dk1"/>
              </a:solidFill>
              <a:effectLst/>
              <a:latin typeface="+mn-lt"/>
              <a:ea typeface="+mn-ea"/>
              <a:cs typeface="+mn-cs"/>
            </a:rPr>
            <a:t>上</a:t>
          </a:r>
          <a:r>
            <a:rPr kumimoji="1" lang="ja-JP" altLang="ja-JP" sz="1100">
              <a:solidFill>
                <a:schemeClr val="dk1"/>
              </a:solidFill>
              <a:effectLst/>
              <a:latin typeface="+mn-lt"/>
              <a:ea typeface="+mn-ea"/>
              <a:cs typeface="+mn-cs"/>
            </a:rPr>
            <a:t>回った。</a:t>
          </a:r>
          <a:endParaRPr lang="ja-JP" altLang="ja-JP" sz="800">
            <a:effectLst/>
          </a:endParaRPr>
        </a:p>
        <a:p>
          <a:r>
            <a:rPr kumimoji="1" lang="ja-JP" altLang="ja-JP" sz="1100">
              <a:solidFill>
                <a:schemeClr val="dk1"/>
              </a:solidFill>
              <a:effectLst/>
              <a:latin typeface="+mn-lt"/>
              <a:ea typeface="+mn-ea"/>
              <a:cs typeface="+mn-cs"/>
            </a:rPr>
            <a:t>　経常的支出のうち</a:t>
          </a:r>
          <a:r>
            <a:rPr kumimoji="1" lang="ja-JP" altLang="en-US" sz="1100">
              <a:solidFill>
                <a:schemeClr val="dk1"/>
              </a:solidFill>
              <a:effectLst/>
              <a:latin typeface="+mn-lt"/>
              <a:ea typeface="+mn-ea"/>
              <a:cs typeface="+mn-cs"/>
            </a:rPr>
            <a:t>特に人件費の増が大きな</a:t>
          </a:r>
          <a:r>
            <a:rPr kumimoji="1" lang="ja-JP" altLang="ja-JP" sz="1100">
              <a:solidFill>
                <a:schemeClr val="dk1"/>
              </a:solidFill>
              <a:effectLst/>
              <a:latin typeface="+mn-lt"/>
              <a:ea typeface="+mn-ea"/>
              <a:cs typeface="+mn-cs"/>
            </a:rPr>
            <a:t>要因となっている。</a:t>
          </a:r>
          <a:endParaRPr lang="ja-JP" altLang="ja-JP" sz="800">
            <a:effectLst/>
          </a:endParaRPr>
        </a:p>
        <a:p>
          <a:r>
            <a:rPr kumimoji="1" lang="ja-JP" altLang="ja-JP" sz="1100">
              <a:solidFill>
                <a:schemeClr val="dk1"/>
              </a:solidFill>
              <a:effectLst/>
              <a:latin typeface="+mn-lt"/>
              <a:ea typeface="+mn-ea"/>
              <a:cs typeface="+mn-cs"/>
            </a:rPr>
            <a:t>　経常経費であり簡単に削減することのできない費目ではあるが、町単独補助金の整理合理化を図るなどし、引き続き抑制に努める。</a:t>
          </a:r>
          <a:endParaRPr lang="ja-JP" altLang="ja-JP" sz="800">
            <a:effectLst/>
          </a:endParaRPr>
        </a:p>
      </xdr:txBody>
    </xdr:sp>
    <xdr:clientData/>
  </xdr:twoCellAnchor>
  <xdr:oneCellAnchor>
    <xdr:from>
      <xdr:col>62</xdr:col>
      <xdr:colOff>6350</xdr:colOff>
      <xdr:row>69</xdr:row>
      <xdr:rowOff>107950</xdr:rowOff>
    </xdr:from>
    <xdr:ext cx="298543" cy="225703"/>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9" name="公債費以外グラフ枠">
          <a:extLst>
            <a:ext uri="{FF2B5EF4-FFF2-40B4-BE49-F238E27FC236}">
              <a16:creationId xmlns:a16="http://schemas.microsoft.com/office/drawing/2014/main" id="{00000000-0008-0000-0400-0000A3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152146</xdr:rowOff>
    </xdr:from>
    <xdr:to>
      <xdr:col>82</xdr:col>
      <xdr:colOff>107950</xdr:colOff>
      <xdr:row>81</xdr:row>
      <xdr:rowOff>88137</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flipV="1">
          <a:off x="16510000" y="12667996"/>
          <a:ext cx="0" cy="13075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81</xdr:row>
      <xdr:rowOff>60214</xdr:rowOff>
    </xdr:from>
    <xdr:ext cx="762000" cy="259045"/>
    <xdr:sp macro="" textlink="">
      <xdr:nvSpPr>
        <xdr:cNvPr id="421" name="公債費以外最小値テキスト">
          <a:extLst>
            <a:ext uri="{FF2B5EF4-FFF2-40B4-BE49-F238E27FC236}">
              <a16:creationId xmlns:a16="http://schemas.microsoft.com/office/drawing/2014/main" id="{00000000-0008-0000-0400-0000A5010000}"/>
            </a:ext>
          </a:extLst>
        </xdr:cNvPr>
        <xdr:cNvSpPr txBox="1"/>
      </xdr:nvSpPr>
      <xdr:spPr>
        <a:xfrm>
          <a:off x="16598900" y="139476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88137</xdr:rowOff>
    </xdr:from>
    <xdr:to>
      <xdr:col>82</xdr:col>
      <xdr:colOff>196850</xdr:colOff>
      <xdr:row>81</xdr:row>
      <xdr:rowOff>88137</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a:off x="16421100" y="139755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67073</xdr:rowOff>
    </xdr:from>
    <xdr:ext cx="762000" cy="259045"/>
    <xdr:sp macro="" textlink="">
      <xdr:nvSpPr>
        <xdr:cNvPr id="423" name="公債費以外最大値テキスト">
          <a:extLst>
            <a:ext uri="{FF2B5EF4-FFF2-40B4-BE49-F238E27FC236}">
              <a16:creationId xmlns:a16="http://schemas.microsoft.com/office/drawing/2014/main" id="{00000000-0008-0000-0400-0000A7010000}"/>
            </a:ext>
          </a:extLst>
        </xdr:cNvPr>
        <xdr:cNvSpPr txBox="1"/>
      </xdr:nvSpPr>
      <xdr:spPr>
        <a:xfrm>
          <a:off x="16598900" y="124114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152146</xdr:rowOff>
    </xdr:from>
    <xdr:to>
      <xdr:col>82</xdr:col>
      <xdr:colOff>196850</xdr:colOff>
      <xdr:row>73</xdr:row>
      <xdr:rowOff>152146</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6421100" y="126679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76</xdr:row>
      <xdr:rowOff>12700</xdr:rowOff>
    </xdr:from>
    <xdr:to>
      <xdr:col>82</xdr:col>
      <xdr:colOff>107950</xdr:colOff>
      <xdr:row>78</xdr:row>
      <xdr:rowOff>99568</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5671800" y="13042900"/>
          <a:ext cx="838200" cy="4297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77</xdr:row>
      <xdr:rowOff>19575</xdr:rowOff>
    </xdr:from>
    <xdr:ext cx="762000" cy="259045"/>
    <xdr:sp macro="" textlink="">
      <xdr:nvSpPr>
        <xdr:cNvPr id="426" name="公債費以外平均値テキスト">
          <a:extLst>
            <a:ext uri="{FF2B5EF4-FFF2-40B4-BE49-F238E27FC236}">
              <a16:creationId xmlns:a16="http://schemas.microsoft.com/office/drawing/2014/main" id="{00000000-0008-0000-0400-0000AA010000}"/>
            </a:ext>
          </a:extLst>
        </xdr:cNvPr>
        <xdr:cNvSpPr txBox="1"/>
      </xdr:nvSpPr>
      <xdr:spPr>
        <a:xfrm>
          <a:off x="16598900" y="132212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78</xdr:row>
      <xdr:rowOff>3048</xdr:rowOff>
    </xdr:from>
    <xdr:to>
      <xdr:col>82</xdr:col>
      <xdr:colOff>158750</xdr:colOff>
      <xdr:row>78</xdr:row>
      <xdr:rowOff>104648</xdr:rowOff>
    </xdr:to>
    <xdr:sp macro="" textlink="">
      <xdr:nvSpPr>
        <xdr:cNvPr id="427" name="フローチャート: 判断 426">
          <a:extLst>
            <a:ext uri="{FF2B5EF4-FFF2-40B4-BE49-F238E27FC236}">
              <a16:creationId xmlns:a16="http://schemas.microsoft.com/office/drawing/2014/main" id="{00000000-0008-0000-0400-0000AB010000}"/>
            </a:ext>
          </a:extLst>
        </xdr:cNvPr>
        <xdr:cNvSpPr/>
      </xdr:nvSpPr>
      <xdr:spPr>
        <a:xfrm>
          <a:off x="16459200" y="133761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74</xdr:row>
      <xdr:rowOff>108712</xdr:rowOff>
    </xdr:from>
    <xdr:to>
      <xdr:col>78</xdr:col>
      <xdr:colOff>69850</xdr:colOff>
      <xdr:row>76</xdr:row>
      <xdr:rowOff>12700</xdr:rowOff>
    </xdr:to>
    <xdr:cxnSp macro="">
      <xdr:nvCxnSpPr>
        <xdr:cNvPr id="428" name="直線コネクタ 427">
          <a:extLst>
            <a:ext uri="{FF2B5EF4-FFF2-40B4-BE49-F238E27FC236}">
              <a16:creationId xmlns:a16="http://schemas.microsoft.com/office/drawing/2014/main" id="{00000000-0008-0000-0400-0000AC010000}"/>
            </a:ext>
          </a:extLst>
        </xdr:cNvPr>
        <xdr:cNvCxnSpPr/>
      </xdr:nvCxnSpPr>
      <xdr:spPr>
        <a:xfrm>
          <a:off x="14782800" y="12796012"/>
          <a:ext cx="889000" cy="2468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77</xdr:row>
      <xdr:rowOff>73913</xdr:rowOff>
    </xdr:from>
    <xdr:to>
      <xdr:col>78</xdr:col>
      <xdr:colOff>120650</xdr:colOff>
      <xdr:row>78</xdr:row>
      <xdr:rowOff>4063</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5621000" y="132755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160290</xdr:rowOff>
    </xdr:from>
    <xdr:ext cx="736600" cy="259045"/>
    <xdr:sp macro="" textlink="">
      <xdr:nvSpPr>
        <xdr:cNvPr id="430" name="テキスト ボックス 429">
          <a:extLst>
            <a:ext uri="{FF2B5EF4-FFF2-40B4-BE49-F238E27FC236}">
              <a16:creationId xmlns:a16="http://schemas.microsoft.com/office/drawing/2014/main" id="{00000000-0008-0000-0400-0000AE010000}"/>
            </a:ext>
          </a:extLst>
        </xdr:cNvPr>
        <xdr:cNvSpPr txBox="1"/>
      </xdr:nvSpPr>
      <xdr:spPr>
        <a:xfrm>
          <a:off x="15290800" y="1336194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74</xdr:row>
      <xdr:rowOff>108712</xdr:rowOff>
    </xdr:from>
    <xdr:to>
      <xdr:col>73</xdr:col>
      <xdr:colOff>180975</xdr:colOff>
      <xdr:row>75</xdr:row>
      <xdr:rowOff>56134</xdr:rowOff>
    </xdr:to>
    <xdr:cxnSp macro="">
      <xdr:nvCxnSpPr>
        <xdr:cNvPr id="431" name="直線コネクタ 430">
          <a:extLst>
            <a:ext uri="{FF2B5EF4-FFF2-40B4-BE49-F238E27FC236}">
              <a16:creationId xmlns:a16="http://schemas.microsoft.com/office/drawing/2014/main" id="{00000000-0008-0000-0400-0000AF010000}"/>
            </a:ext>
          </a:extLst>
        </xdr:cNvPr>
        <xdr:cNvCxnSpPr/>
      </xdr:nvCxnSpPr>
      <xdr:spPr>
        <a:xfrm flipV="1">
          <a:off x="13893800" y="12796012"/>
          <a:ext cx="889000" cy="1188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108204</xdr:rowOff>
    </xdr:from>
    <xdr:to>
      <xdr:col>74</xdr:col>
      <xdr:colOff>31750</xdr:colOff>
      <xdr:row>77</xdr:row>
      <xdr:rowOff>38354</xdr:rowOff>
    </xdr:to>
    <xdr:sp macro="" textlink="">
      <xdr:nvSpPr>
        <xdr:cNvPr id="432" name="フローチャート: 判断 431">
          <a:extLst>
            <a:ext uri="{FF2B5EF4-FFF2-40B4-BE49-F238E27FC236}">
              <a16:creationId xmlns:a16="http://schemas.microsoft.com/office/drawing/2014/main" id="{00000000-0008-0000-0400-0000B0010000}"/>
            </a:ext>
          </a:extLst>
        </xdr:cNvPr>
        <xdr:cNvSpPr/>
      </xdr:nvSpPr>
      <xdr:spPr>
        <a:xfrm>
          <a:off x="14732000" y="13138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23131</xdr:rowOff>
    </xdr:from>
    <xdr:ext cx="762000" cy="259045"/>
    <xdr:sp macro="" textlink="">
      <xdr:nvSpPr>
        <xdr:cNvPr id="433" name="テキスト ボックス 432">
          <a:extLst>
            <a:ext uri="{FF2B5EF4-FFF2-40B4-BE49-F238E27FC236}">
              <a16:creationId xmlns:a16="http://schemas.microsoft.com/office/drawing/2014/main" id="{00000000-0008-0000-0400-0000B1010000}"/>
            </a:ext>
          </a:extLst>
        </xdr:cNvPr>
        <xdr:cNvSpPr txBox="1"/>
      </xdr:nvSpPr>
      <xdr:spPr>
        <a:xfrm>
          <a:off x="14401800" y="13224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72</xdr:row>
      <xdr:rowOff>159004</xdr:rowOff>
    </xdr:from>
    <xdr:to>
      <xdr:col>69</xdr:col>
      <xdr:colOff>92075</xdr:colOff>
      <xdr:row>75</xdr:row>
      <xdr:rowOff>56134</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a:off x="13004800" y="12503404"/>
          <a:ext cx="889000" cy="411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5334</xdr:rowOff>
    </xdr:from>
    <xdr:to>
      <xdr:col>69</xdr:col>
      <xdr:colOff>142875</xdr:colOff>
      <xdr:row>75</xdr:row>
      <xdr:rowOff>106934</xdr:rowOff>
    </xdr:to>
    <xdr:sp macro="" textlink="">
      <xdr:nvSpPr>
        <xdr:cNvPr id="435" name="フローチャート: 判断 434">
          <a:extLst>
            <a:ext uri="{FF2B5EF4-FFF2-40B4-BE49-F238E27FC236}">
              <a16:creationId xmlns:a16="http://schemas.microsoft.com/office/drawing/2014/main" id="{00000000-0008-0000-0400-0000B3010000}"/>
            </a:ext>
          </a:extLst>
        </xdr:cNvPr>
        <xdr:cNvSpPr/>
      </xdr:nvSpPr>
      <xdr:spPr>
        <a:xfrm>
          <a:off x="13843000" y="12864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73</xdr:row>
      <xdr:rowOff>117111</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3512800" y="12632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153924</xdr:rowOff>
    </xdr:from>
    <xdr:to>
      <xdr:col>65</xdr:col>
      <xdr:colOff>53975</xdr:colOff>
      <xdr:row>77</xdr:row>
      <xdr:rowOff>84074</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2954000" y="13184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68851</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2623800" y="132705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78</xdr:row>
      <xdr:rowOff>48768</xdr:rowOff>
    </xdr:from>
    <xdr:to>
      <xdr:col>82</xdr:col>
      <xdr:colOff>158750</xdr:colOff>
      <xdr:row>78</xdr:row>
      <xdr:rowOff>150368</xdr:rowOff>
    </xdr:to>
    <xdr:sp macro="" textlink="">
      <xdr:nvSpPr>
        <xdr:cNvPr id="444" name="楕円 443">
          <a:extLst>
            <a:ext uri="{FF2B5EF4-FFF2-40B4-BE49-F238E27FC236}">
              <a16:creationId xmlns:a16="http://schemas.microsoft.com/office/drawing/2014/main" id="{00000000-0008-0000-0400-0000BC010000}"/>
            </a:ext>
          </a:extLst>
        </xdr:cNvPr>
        <xdr:cNvSpPr/>
      </xdr:nvSpPr>
      <xdr:spPr>
        <a:xfrm>
          <a:off x="16459200" y="134218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78</xdr:row>
      <xdr:rowOff>20845</xdr:rowOff>
    </xdr:from>
    <xdr:ext cx="762000" cy="259045"/>
    <xdr:sp macro="" textlink="">
      <xdr:nvSpPr>
        <xdr:cNvPr id="445" name="公債費以外該当値テキスト">
          <a:extLst>
            <a:ext uri="{FF2B5EF4-FFF2-40B4-BE49-F238E27FC236}">
              <a16:creationId xmlns:a16="http://schemas.microsoft.com/office/drawing/2014/main" id="{00000000-0008-0000-0400-0000BD010000}"/>
            </a:ext>
          </a:extLst>
        </xdr:cNvPr>
        <xdr:cNvSpPr txBox="1"/>
      </xdr:nvSpPr>
      <xdr:spPr>
        <a:xfrm>
          <a:off x="16598900" y="133939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75</xdr:row>
      <xdr:rowOff>133350</xdr:rowOff>
    </xdr:from>
    <xdr:to>
      <xdr:col>78</xdr:col>
      <xdr:colOff>120650</xdr:colOff>
      <xdr:row>76</xdr:row>
      <xdr:rowOff>63500</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5621000" y="1299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74</xdr:row>
      <xdr:rowOff>73677</xdr:rowOff>
    </xdr:from>
    <xdr:ext cx="7366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5290800" y="12760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74</xdr:row>
      <xdr:rowOff>57912</xdr:rowOff>
    </xdr:from>
    <xdr:to>
      <xdr:col>74</xdr:col>
      <xdr:colOff>31750</xdr:colOff>
      <xdr:row>74</xdr:row>
      <xdr:rowOff>159512</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4732000" y="127452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72</xdr:row>
      <xdr:rowOff>169689</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4401800" y="125140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5334</xdr:rowOff>
    </xdr:from>
    <xdr:to>
      <xdr:col>69</xdr:col>
      <xdr:colOff>142875</xdr:colOff>
      <xdr:row>75</xdr:row>
      <xdr:rowOff>106934</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3843000" y="12864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91712</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3512800" y="129504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72</xdr:row>
      <xdr:rowOff>108204</xdr:rowOff>
    </xdr:from>
    <xdr:to>
      <xdr:col>65</xdr:col>
      <xdr:colOff>53975</xdr:colOff>
      <xdr:row>73</xdr:row>
      <xdr:rowOff>38354</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2954000" y="124526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71</xdr:row>
      <xdr:rowOff>48531</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2623800" y="122214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岩手県洋野町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135484</xdr:rowOff>
    </xdr:from>
    <xdr:to>
      <xdr:col>29</xdr:col>
      <xdr:colOff>127000</xdr:colOff>
      <xdr:row>19</xdr:row>
      <xdr:rowOff>117335</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069059"/>
          <a:ext cx="0" cy="1353451"/>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89412</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3945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70,511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117335</xdr:rowOff>
    </xdr:from>
    <xdr:to>
      <xdr:col>30</xdr:col>
      <xdr:colOff>25400</xdr:colOff>
      <xdr:row>19</xdr:row>
      <xdr:rowOff>117335</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42251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50411</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8125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177,082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135484</xdr:rowOff>
    </xdr:from>
    <xdr:to>
      <xdr:col>30</xdr:col>
      <xdr:colOff>25400</xdr:colOff>
      <xdr:row>11</xdr:row>
      <xdr:rowOff>135484</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06905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11</xdr:row>
      <xdr:rowOff>135484</xdr:rowOff>
    </xdr:from>
    <xdr:to>
      <xdr:col>29</xdr:col>
      <xdr:colOff>127000</xdr:colOff>
      <xdr:row>13</xdr:row>
      <xdr:rowOff>2324</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069059"/>
          <a:ext cx="647700" cy="20974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41813</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66118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124,259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69736</xdr:rowOff>
    </xdr:from>
    <xdr:to>
      <xdr:col>29</xdr:col>
      <xdr:colOff>177800</xdr:colOff>
      <xdr:row>15</xdr:row>
      <xdr:rowOff>171336</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68911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13</xdr:row>
      <xdr:rowOff>2324</xdr:rowOff>
    </xdr:from>
    <xdr:to>
      <xdr:col>26</xdr:col>
      <xdr:colOff>50800</xdr:colOff>
      <xdr:row>13</xdr:row>
      <xdr:rowOff>60452</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278799"/>
          <a:ext cx="698500" cy="5812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16</xdr:row>
      <xdr:rowOff>14872</xdr:rowOff>
    </xdr:from>
    <xdr:to>
      <xdr:col>26</xdr:col>
      <xdr:colOff>101600</xdr:colOff>
      <xdr:row>16</xdr:row>
      <xdr:rowOff>116472</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280569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101249</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289207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13</xdr:row>
      <xdr:rowOff>60452</xdr:rowOff>
    </xdr:from>
    <xdr:to>
      <xdr:col>22</xdr:col>
      <xdr:colOff>114300</xdr:colOff>
      <xdr:row>13</xdr:row>
      <xdr:rowOff>115926</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336927"/>
          <a:ext cx="698500" cy="5547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16</xdr:row>
      <xdr:rowOff>65723</xdr:rowOff>
    </xdr:from>
    <xdr:to>
      <xdr:col>22</xdr:col>
      <xdr:colOff>165100</xdr:colOff>
      <xdr:row>16</xdr:row>
      <xdr:rowOff>167323</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285654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152100</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2942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13</xdr:row>
      <xdr:rowOff>115926</xdr:rowOff>
    </xdr:from>
    <xdr:to>
      <xdr:col>18</xdr:col>
      <xdr:colOff>177800</xdr:colOff>
      <xdr:row>13</xdr:row>
      <xdr:rowOff>169088</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392401"/>
          <a:ext cx="698500" cy="5316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16</xdr:row>
      <xdr:rowOff>103124</xdr:rowOff>
    </xdr:from>
    <xdr:to>
      <xdr:col>19</xdr:col>
      <xdr:colOff>38100</xdr:colOff>
      <xdr:row>17</xdr:row>
      <xdr:rowOff>33274</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289394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17</xdr:row>
      <xdr:rowOff>18051</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29803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15</xdr:row>
      <xdr:rowOff>90411</xdr:rowOff>
    </xdr:from>
    <xdr:to>
      <xdr:col>15</xdr:col>
      <xdr:colOff>101600</xdr:colOff>
      <xdr:row>16</xdr:row>
      <xdr:rowOff>20561</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270978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5338</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2796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122,631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11</xdr:row>
      <xdr:rowOff>84684</xdr:rowOff>
    </xdr:from>
    <xdr:to>
      <xdr:col>29</xdr:col>
      <xdr:colOff>177800</xdr:colOff>
      <xdr:row>12</xdr:row>
      <xdr:rowOff>14834</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01825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11</xdr:row>
      <xdr:rowOff>31361</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19649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177,082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12</xdr:row>
      <xdr:rowOff>122974</xdr:rowOff>
    </xdr:from>
    <xdr:to>
      <xdr:col>26</xdr:col>
      <xdr:colOff>101600</xdr:colOff>
      <xdr:row>13</xdr:row>
      <xdr:rowOff>53124</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22799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11</xdr:row>
      <xdr:rowOff>63301</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199687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160,567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13</xdr:row>
      <xdr:rowOff>9652</xdr:rowOff>
    </xdr:from>
    <xdr:to>
      <xdr:col>22</xdr:col>
      <xdr:colOff>165100</xdr:colOff>
      <xdr:row>13</xdr:row>
      <xdr:rowOff>111252</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28612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11</xdr:row>
      <xdr:rowOff>121429</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0550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13</xdr:row>
      <xdr:rowOff>65126</xdr:rowOff>
    </xdr:from>
    <xdr:to>
      <xdr:col>19</xdr:col>
      <xdr:colOff>38100</xdr:colOff>
      <xdr:row>13</xdr:row>
      <xdr:rowOff>166726</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34160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12</xdr:row>
      <xdr:rowOff>5453</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1104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151,622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13</xdr:row>
      <xdr:rowOff>118288</xdr:rowOff>
    </xdr:from>
    <xdr:to>
      <xdr:col>15</xdr:col>
      <xdr:colOff>101600</xdr:colOff>
      <xdr:row>14</xdr:row>
      <xdr:rowOff>48438</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39476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12</xdr:row>
      <xdr:rowOff>58615</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163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147,436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198590</xdr:rowOff>
    </xdr:from>
    <xdr:to>
      <xdr:col>29</xdr:col>
      <xdr:colOff>127000</xdr:colOff>
      <xdr:row>37</xdr:row>
      <xdr:rowOff>322834</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23140"/>
          <a:ext cx="0" cy="1324394"/>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294911</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419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322834</xdr:rowOff>
    </xdr:from>
    <xdr:to>
      <xdr:col>30</xdr:col>
      <xdr:colOff>25400</xdr:colOff>
      <xdr:row>37</xdr:row>
      <xdr:rowOff>322834</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447534"/>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113517</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866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55,242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198590</xdr:rowOff>
    </xdr:from>
    <xdr:to>
      <xdr:col>30</xdr:col>
      <xdr:colOff>25400</xdr:colOff>
      <xdr:row>33</xdr:row>
      <xdr:rowOff>198590</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2314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34</xdr:row>
      <xdr:rowOff>104121</xdr:rowOff>
    </xdr:from>
    <xdr:to>
      <xdr:col>29</xdr:col>
      <xdr:colOff>127000</xdr:colOff>
      <xdr:row>34</xdr:row>
      <xdr:rowOff>132677</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a:off x="5003800" y="6371571"/>
          <a:ext cx="647700" cy="2855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12101</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62245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24,899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40024</xdr:rowOff>
    </xdr:from>
    <xdr:to>
      <xdr:col>29</xdr:col>
      <xdr:colOff>177800</xdr:colOff>
      <xdr:row>35</xdr:row>
      <xdr:rowOff>141624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65037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39865</xdr:rowOff>
    </xdr:from>
    <xdr:to>
      <xdr:col>26</xdr:col>
      <xdr:colOff>50800</xdr:colOff>
      <xdr:row>34</xdr:row>
      <xdr:rowOff>104121</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a:off x="4305300" y="6307315"/>
          <a:ext cx="698500" cy="6425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42158</xdr:rowOff>
    </xdr:from>
    <xdr:to>
      <xdr:col>26</xdr:col>
      <xdr:colOff>101600</xdr:colOff>
      <xdr:row>35</xdr:row>
      <xdr:rowOff>143758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65250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128535</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7388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24,787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39865</xdr:rowOff>
    </xdr:from>
    <xdr:to>
      <xdr:col>22</xdr:col>
      <xdr:colOff>114300</xdr:colOff>
      <xdr:row>34</xdr:row>
      <xdr:rowOff>147136</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3606800" y="6307315"/>
          <a:ext cx="698500" cy="10727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19241</xdr:rowOff>
    </xdr:from>
    <xdr:to>
      <xdr:col>22</xdr:col>
      <xdr:colOff>165100</xdr:colOff>
      <xdr:row>35</xdr:row>
      <xdr:rowOff>120841</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62959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105618</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7159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25,990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147136</xdr:rowOff>
    </xdr:from>
    <xdr:to>
      <xdr:col>18</xdr:col>
      <xdr:colOff>177800</xdr:colOff>
      <xdr:row>34</xdr:row>
      <xdr:rowOff>187770</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2908300" y="6414586"/>
          <a:ext cx="698500" cy="4063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51968</xdr:rowOff>
    </xdr:from>
    <xdr:to>
      <xdr:col>19</xdr:col>
      <xdr:colOff>38100</xdr:colOff>
      <xdr:row>35</xdr:row>
      <xdr:rowOff>153568</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66231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138345</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7486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310229</xdr:rowOff>
    </xdr:from>
    <xdr:to>
      <xdr:col>15</xdr:col>
      <xdr:colOff>101600</xdr:colOff>
      <xdr:row>35</xdr:row>
      <xdr:rowOff>68929</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57767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53706</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6640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34</xdr:row>
      <xdr:rowOff>81877</xdr:rowOff>
    </xdr:from>
    <xdr:to>
      <xdr:col>29</xdr:col>
      <xdr:colOff>177800</xdr:colOff>
      <xdr:row>34</xdr:row>
      <xdr:rowOff>183477</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34932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269854</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1944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40,702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34</xdr:row>
      <xdr:rowOff>53321</xdr:rowOff>
    </xdr:from>
    <xdr:to>
      <xdr:col>26</xdr:col>
      <xdr:colOff>101600</xdr:colOff>
      <xdr:row>34</xdr:row>
      <xdr:rowOff>154921</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32077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165098</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608964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42,201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331965</xdr:rowOff>
    </xdr:from>
    <xdr:to>
      <xdr:col>22</xdr:col>
      <xdr:colOff>165100</xdr:colOff>
      <xdr:row>34</xdr:row>
      <xdr:rowOff>90665</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25651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100842</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0253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45,574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96336</xdr:rowOff>
    </xdr:from>
    <xdr:to>
      <xdr:col>19</xdr:col>
      <xdr:colOff>38100</xdr:colOff>
      <xdr:row>34</xdr:row>
      <xdr:rowOff>197936</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36378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208113</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132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136970</xdr:rowOff>
    </xdr:from>
    <xdr:to>
      <xdr:col>15</xdr:col>
      <xdr:colOff>101600</xdr:colOff>
      <xdr:row>34</xdr:row>
      <xdr:rowOff>238570</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40442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248747</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173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37,810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岩手県洋野町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14,739
14,656
302.92
11,546,655
11,414,400
121,359
6,917,363
9,197,483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11.4
1.1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73677</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168927</xdr:rowOff>
    </xdr:from>
    <xdr:ext cx="59541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95682</xdr:rowOff>
    </xdr:from>
    <xdr:to>
      <xdr:col>24</xdr:col>
      <xdr:colOff>62865</xdr:colOff>
      <xdr:row>38</xdr:row>
      <xdr:rowOff>73978</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239182"/>
          <a:ext cx="1270" cy="134989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77805</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5929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71,175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73978</xdr:rowOff>
    </xdr:from>
    <xdr:to>
      <xdr:col>24</xdr:col>
      <xdr:colOff>152400</xdr:colOff>
      <xdr:row>38</xdr:row>
      <xdr:rowOff>73978</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5890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42359</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50144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177,466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95682</xdr:rowOff>
    </xdr:from>
    <xdr:to>
      <xdr:col>24</xdr:col>
      <xdr:colOff>152400</xdr:colOff>
      <xdr:row>30</xdr:row>
      <xdr:rowOff>95682</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2391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27394</xdr:rowOff>
    </xdr:from>
    <xdr:to>
      <xdr:col>24</xdr:col>
      <xdr:colOff>63500</xdr:colOff>
      <xdr:row>34</xdr:row>
      <xdr:rowOff>55728</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685244"/>
          <a:ext cx="838200" cy="1997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11790</xdr:rowOff>
    </xdr:from>
    <xdr:ext cx="599010"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6012540"/>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110,873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33363</xdr:rowOff>
    </xdr:from>
    <xdr:to>
      <xdr:col>24</xdr:col>
      <xdr:colOff>114300</xdr:colOff>
      <xdr:row>35</xdr:row>
      <xdr:rowOff>134963</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60341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55728</xdr:rowOff>
    </xdr:from>
    <xdr:to>
      <xdr:col>19</xdr:col>
      <xdr:colOff>177800</xdr:colOff>
      <xdr:row>34</xdr:row>
      <xdr:rowOff>76556</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flipV="1">
          <a:off x="2908300" y="5885028"/>
          <a:ext cx="889000" cy="208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143789</xdr:rowOff>
    </xdr:from>
    <xdr:to>
      <xdr:col>20</xdr:col>
      <xdr:colOff>38100</xdr:colOff>
      <xdr:row>36</xdr:row>
      <xdr:rowOff>73939</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6144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36</xdr:row>
      <xdr:rowOff>65066</xdr:rowOff>
    </xdr:from>
    <xdr:ext cx="599010"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497795" y="62372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102,178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76556</xdr:rowOff>
    </xdr:from>
    <xdr:to>
      <xdr:col>15</xdr:col>
      <xdr:colOff>50800</xdr:colOff>
      <xdr:row>34</xdr:row>
      <xdr:rowOff>117805</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flipV="1">
          <a:off x="2019300" y="5905856"/>
          <a:ext cx="889000" cy="412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12471</xdr:rowOff>
    </xdr:from>
    <xdr:to>
      <xdr:col>15</xdr:col>
      <xdr:colOff>101600</xdr:colOff>
      <xdr:row>36</xdr:row>
      <xdr:rowOff>114071</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6184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36</xdr:row>
      <xdr:rowOff>105198</xdr:rowOff>
    </xdr:from>
    <xdr:ext cx="534377"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41111" y="62773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99,018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117805</xdr:rowOff>
    </xdr:from>
    <xdr:to>
      <xdr:col>10</xdr:col>
      <xdr:colOff>114300</xdr:colOff>
      <xdr:row>34</xdr:row>
      <xdr:rowOff>126936</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5947105"/>
          <a:ext cx="889000" cy="91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37592</xdr:rowOff>
    </xdr:from>
    <xdr:to>
      <xdr:col>10</xdr:col>
      <xdr:colOff>165100</xdr:colOff>
      <xdr:row>36</xdr:row>
      <xdr:rowOff>139192</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62097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36</xdr:row>
      <xdr:rowOff>130319</xdr:rowOff>
    </xdr:from>
    <xdr:ext cx="534377"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52111" y="63025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97,040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70015</xdr:rowOff>
    </xdr:from>
    <xdr:to>
      <xdr:col>6</xdr:col>
      <xdr:colOff>38100</xdr:colOff>
      <xdr:row>36</xdr:row>
      <xdr:rowOff>165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0707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35</xdr:row>
      <xdr:rowOff>162742</xdr:rowOff>
    </xdr:from>
    <xdr:ext cx="599010"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30795" y="61634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107,987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148044</xdr:rowOff>
    </xdr:from>
    <xdr:to>
      <xdr:col>24</xdr:col>
      <xdr:colOff>114300</xdr:colOff>
      <xdr:row>33</xdr:row>
      <xdr:rowOff>78194</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6344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170921</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4858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142,343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4928</xdr:rowOff>
    </xdr:from>
    <xdr:to>
      <xdr:col>20</xdr:col>
      <xdr:colOff>38100</xdr:colOff>
      <xdr:row>34</xdr:row>
      <xdr:rowOff>106528</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8342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32</xdr:row>
      <xdr:rowOff>123055</xdr:rowOff>
    </xdr:from>
    <xdr:ext cx="599010"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497795" y="560945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126,612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25756</xdr:rowOff>
    </xdr:from>
    <xdr:to>
      <xdr:col>15</xdr:col>
      <xdr:colOff>101600</xdr:colOff>
      <xdr:row>34</xdr:row>
      <xdr:rowOff>127356</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58550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32</xdr:row>
      <xdr:rowOff>143883</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08795" y="563028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67005</xdr:rowOff>
    </xdr:from>
    <xdr:to>
      <xdr:col>10</xdr:col>
      <xdr:colOff>165100</xdr:colOff>
      <xdr:row>34</xdr:row>
      <xdr:rowOff>168605</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58963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33</xdr:row>
      <xdr:rowOff>13682</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19795" y="56715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34</xdr:row>
      <xdr:rowOff>76136</xdr:rowOff>
    </xdr:from>
    <xdr:to>
      <xdr:col>6</xdr:col>
      <xdr:colOff>38100</xdr:colOff>
      <xdr:row>35</xdr:row>
      <xdr:rowOff>6286</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5905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33</xdr:row>
      <xdr:rowOff>22813</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30795" y="5680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121,005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6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6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47</xdr:row>
      <xdr:rowOff>54627</xdr:rowOff>
    </xdr:from>
    <xdr:ext cx="685572"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428" y="8112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171153</xdr:rowOff>
    </xdr:from>
    <xdr:to>
      <xdr:col>24</xdr:col>
      <xdr:colOff>62865</xdr:colOff>
      <xdr:row>58</xdr:row>
      <xdr:rowOff>96171</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743653"/>
          <a:ext cx="1270" cy="129661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99998</xdr:rowOff>
    </xdr:from>
    <xdr:ext cx="534377" cy="259045"/>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0440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62,850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96171</xdr:rowOff>
    </xdr:from>
    <xdr:to>
      <xdr:col>24</xdr:col>
      <xdr:colOff>152400</xdr:colOff>
      <xdr:row>58</xdr:row>
      <xdr:rowOff>96171</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0402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117830</xdr:rowOff>
    </xdr:from>
    <xdr:ext cx="599010" cy="259045"/>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5188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743,489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171153</xdr:rowOff>
    </xdr:from>
    <xdr:to>
      <xdr:col>24</xdr:col>
      <xdr:colOff>152400</xdr:colOff>
      <xdr:row>50</xdr:row>
      <xdr:rowOff>171153</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7436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7617</xdr:rowOff>
    </xdr:from>
    <xdr:to>
      <xdr:col>24</xdr:col>
      <xdr:colOff>63500</xdr:colOff>
      <xdr:row>58</xdr:row>
      <xdr:rowOff>8436</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3797300" y="9951717"/>
          <a:ext cx="838200" cy="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115936</xdr:rowOff>
    </xdr:from>
    <xdr:ext cx="599010" cy="259045"/>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7171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127,817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93059</xdr:rowOff>
    </xdr:from>
    <xdr:to>
      <xdr:col>24</xdr:col>
      <xdr:colOff>114300</xdr:colOff>
      <xdr:row>58</xdr:row>
      <xdr:rowOff>23209</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98657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7617</xdr:rowOff>
    </xdr:from>
    <xdr:to>
      <xdr:col>19</xdr:col>
      <xdr:colOff>177800</xdr:colOff>
      <xdr:row>58</xdr:row>
      <xdr:rowOff>28656</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flipV="1">
          <a:off x="2908300" y="9951717"/>
          <a:ext cx="889000" cy="21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148597</xdr:rowOff>
    </xdr:from>
    <xdr:to>
      <xdr:col>20</xdr:col>
      <xdr:colOff>38100</xdr:colOff>
      <xdr:row>58</xdr:row>
      <xdr:rowOff>78747</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9921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69874</xdr:rowOff>
    </xdr:from>
    <xdr:ext cx="534377" cy="259045"/>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530111" y="100139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98,663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28656</xdr:rowOff>
    </xdr:from>
    <xdr:to>
      <xdr:col>15</xdr:col>
      <xdr:colOff>50800</xdr:colOff>
      <xdr:row>58</xdr:row>
      <xdr:rowOff>39539</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9972756"/>
          <a:ext cx="889000" cy="108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151070</xdr:rowOff>
    </xdr:from>
    <xdr:to>
      <xdr:col>15</xdr:col>
      <xdr:colOff>101600</xdr:colOff>
      <xdr:row>58</xdr:row>
      <xdr:rowOff>81220</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9923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72347</xdr:rowOff>
    </xdr:from>
    <xdr:ext cx="534377" cy="259045"/>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41111" y="100164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97,365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58</xdr:row>
      <xdr:rowOff>39539</xdr:rowOff>
    </xdr:from>
    <xdr:to>
      <xdr:col>10</xdr:col>
      <xdr:colOff>114300</xdr:colOff>
      <xdr:row>58</xdr:row>
      <xdr:rowOff>55086</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flipV="1">
          <a:off x="1130300" y="9983639"/>
          <a:ext cx="889000" cy="155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160434</xdr:rowOff>
    </xdr:from>
    <xdr:to>
      <xdr:col>10</xdr:col>
      <xdr:colOff>165100</xdr:colOff>
      <xdr:row>58</xdr:row>
      <xdr:rowOff>90584</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9933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81711</xdr:rowOff>
    </xdr:from>
    <xdr:ext cx="534377" cy="2590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52111" y="100258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92,449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135985</xdr:rowOff>
    </xdr:from>
    <xdr:to>
      <xdr:col>6</xdr:col>
      <xdr:colOff>38100</xdr:colOff>
      <xdr:row>58</xdr:row>
      <xdr:rowOff>66135</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99086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56</xdr:row>
      <xdr:rowOff>82662</xdr:rowOff>
    </xdr:from>
    <xdr:ext cx="599010" cy="259045"/>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30795" y="96838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129086</xdr:rowOff>
    </xdr:from>
    <xdr:to>
      <xdr:col>24</xdr:col>
      <xdr:colOff>114300</xdr:colOff>
      <xdr:row>58</xdr:row>
      <xdr:rowOff>59236</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99017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71486</xdr:rowOff>
    </xdr:from>
    <xdr:ext cx="599010" cy="259045"/>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8441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108,905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128267</xdr:rowOff>
    </xdr:from>
    <xdr:to>
      <xdr:col>20</xdr:col>
      <xdr:colOff>38100</xdr:colOff>
      <xdr:row>58</xdr:row>
      <xdr:rowOff>58417</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99009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56</xdr:row>
      <xdr:rowOff>74944</xdr:rowOff>
    </xdr:from>
    <xdr:ext cx="59901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795" y="96761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109,335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149306</xdr:rowOff>
    </xdr:from>
    <xdr:to>
      <xdr:col>15</xdr:col>
      <xdr:colOff>101600</xdr:colOff>
      <xdr:row>58</xdr:row>
      <xdr:rowOff>79456</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9921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95983</xdr:rowOff>
    </xdr:from>
    <xdr:ext cx="534377"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41111" y="96971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98,291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160189</xdr:rowOff>
    </xdr:from>
    <xdr:to>
      <xdr:col>10</xdr:col>
      <xdr:colOff>165100</xdr:colOff>
      <xdr:row>58</xdr:row>
      <xdr:rowOff>90339</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99328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106866</xdr:rowOff>
    </xdr:from>
    <xdr:ext cx="534377"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52111" y="97080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4286</xdr:rowOff>
    </xdr:from>
    <xdr:to>
      <xdr:col>6</xdr:col>
      <xdr:colOff>38100</xdr:colOff>
      <xdr:row>58</xdr:row>
      <xdr:rowOff>105886</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9948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97013</xdr:rowOff>
    </xdr:from>
    <xdr:ext cx="534377"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63111" y="100411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84,417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73330</xdr:rowOff>
    </xdr:from>
    <xdr:to>
      <xdr:col>24</xdr:col>
      <xdr:colOff>62865</xdr:colOff>
      <xdr:row>78</xdr:row>
      <xdr:rowOff>169723</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074830"/>
          <a:ext cx="1270" cy="146799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2100</xdr:rowOff>
    </xdr:from>
    <xdr:ext cx="469744" cy="259045"/>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466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169723</xdr:rowOff>
    </xdr:from>
    <xdr:to>
      <xdr:col>24</xdr:col>
      <xdr:colOff>152400</xdr:colOff>
      <xdr:row>78</xdr:row>
      <xdr:rowOff>169723</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428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20007</xdr:rowOff>
    </xdr:from>
    <xdr:ext cx="534377" cy="259045"/>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18500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39,742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73330</xdr:rowOff>
    </xdr:from>
    <xdr:to>
      <xdr:col>24</xdr:col>
      <xdr:colOff>152400</xdr:colOff>
      <xdr:row>70</xdr:row>
      <xdr:rowOff>73330</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0748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74</xdr:row>
      <xdr:rowOff>150978</xdr:rowOff>
    </xdr:from>
    <xdr:to>
      <xdr:col>24</xdr:col>
      <xdr:colOff>63500</xdr:colOff>
      <xdr:row>75</xdr:row>
      <xdr:rowOff>10693</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3797300" y="12838278"/>
          <a:ext cx="838200" cy="311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95445</xdr:rowOff>
    </xdr:from>
    <xdr:ext cx="534377" cy="259045"/>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12564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117018</xdr:rowOff>
    </xdr:from>
    <xdr:to>
      <xdr:col>24</xdr:col>
      <xdr:colOff>114300</xdr:colOff>
      <xdr:row>77</xdr:row>
      <xdr:rowOff>47168</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1472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74</xdr:row>
      <xdr:rowOff>150978</xdr:rowOff>
    </xdr:from>
    <xdr:to>
      <xdr:col>19</xdr:col>
      <xdr:colOff>177800</xdr:colOff>
      <xdr:row>76</xdr:row>
      <xdr:rowOff>58813</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flipV="1">
          <a:off x="2908300" y="12838278"/>
          <a:ext cx="889000" cy="2507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18986</xdr:rowOff>
    </xdr:from>
    <xdr:to>
      <xdr:col>20</xdr:col>
      <xdr:colOff>38100</xdr:colOff>
      <xdr:row>77</xdr:row>
      <xdr:rowOff>120586</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2206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77</xdr:row>
      <xdr:rowOff>111713</xdr:rowOff>
    </xdr:from>
    <xdr:ext cx="469744" cy="259045"/>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62428" y="133133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58813</xdr:rowOff>
    </xdr:from>
    <xdr:to>
      <xdr:col>15</xdr:col>
      <xdr:colOff>50800</xdr:colOff>
      <xdr:row>76</xdr:row>
      <xdr:rowOff>135356</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3089013"/>
          <a:ext cx="889000" cy="765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167043</xdr:rowOff>
    </xdr:from>
    <xdr:to>
      <xdr:col>15</xdr:col>
      <xdr:colOff>101600</xdr:colOff>
      <xdr:row>77</xdr:row>
      <xdr:rowOff>97193</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1972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77</xdr:row>
      <xdr:rowOff>88320</xdr:rowOff>
    </xdr:from>
    <xdr:ext cx="469744" cy="259045"/>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73428" y="132899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135356</xdr:rowOff>
    </xdr:from>
    <xdr:to>
      <xdr:col>10</xdr:col>
      <xdr:colOff>114300</xdr:colOff>
      <xdr:row>77</xdr:row>
      <xdr:rowOff>31648</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flipV="1">
          <a:off x="1130300" y="13165556"/>
          <a:ext cx="889000" cy="677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147841</xdr:rowOff>
    </xdr:from>
    <xdr:to>
      <xdr:col>10</xdr:col>
      <xdr:colOff>165100</xdr:colOff>
      <xdr:row>77</xdr:row>
      <xdr:rowOff>77991</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1780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77</xdr:row>
      <xdr:rowOff>69118</xdr:rowOff>
    </xdr:from>
    <xdr:ext cx="469744" cy="259045"/>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84428" y="132707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89433</xdr:rowOff>
    </xdr:from>
    <xdr:to>
      <xdr:col>6</xdr:col>
      <xdr:colOff>38100</xdr:colOff>
      <xdr:row>77</xdr:row>
      <xdr:rowOff>19583</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119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75</xdr:row>
      <xdr:rowOff>36110</xdr:rowOff>
    </xdr:from>
    <xdr:ext cx="534377"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63111" y="128948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10,986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131343</xdr:rowOff>
    </xdr:from>
    <xdr:to>
      <xdr:col>24</xdr:col>
      <xdr:colOff>114300</xdr:colOff>
      <xdr:row>75</xdr:row>
      <xdr:rowOff>61493</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2818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73</xdr:row>
      <xdr:rowOff>154220</xdr:rowOff>
    </xdr:from>
    <xdr:ext cx="534377" cy="259045"/>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26700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18,886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74</xdr:row>
      <xdr:rowOff>100178</xdr:rowOff>
    </xdr:from>
    <xdr:to>
      <xdr:col>20</xdr:col>
      <xdr:colOff>38100</xdr:colOff>
      <xdr:row>75</xdr:row>
      <xdr:rowOff>30328</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2787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73</xdr:row>
      <xdr:rowOff>46855</xdr:rowOff>
    </xdr:from>
    <xdr:ext cx="534377"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30111" y="125627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8013</xdr:rowOff>
    </xdr:from>
    <xdr:to>
      <xdr:col>15</xdr:col>
      <xdr:colOff>101600</xdr:colOff>
      <xdr:row>76</xdr:row>
      <xdr:rowOff>109613</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038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126140</xdr:rowOff>
    </xdr:from>
    <xdr:ext cx="534377" cy="259045"/>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41111" y="12813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84556</xdr:rowOff>
    </xdr:from>
    <xdr:to>
      <xdr:col>10</xdr:col>
      <xdr:colOff>165100</xdr:colOff>
      <xdr:row>77</xdr:row>
      <xdr:rowOff>14706</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114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75</xdr:row>
      <xdr:rowOff>31234</xdr:rowOff>
    </xdr:from>
    <xdr:ext cx="534377"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52111" y="128899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152298</xdr:rowOff>
    </xdr:from>
    <xdr:to>
      <xdr:col>6</xdr:col>
      <xdr:colOff>38100</xdr:colOff>
      <xdr:row>77</xdr:row>
      <xdr:rowOff>82448</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1824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73575</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95428" y="132752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7" name="扶助費グラフ枠">
          <a:extLst>
            <a:ext uri="{FF2B5EF4-FFF2-40B4-BE49-F238E27FC236}">
              <a16:creationId xmlns:a16="http://schemas.microsoft.com/office/drawing/2014/main" id="{00000000-0008-0000-0600-0000E3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7734</xdr:rowOff>
    </xdr:from>
    <xdr:to>
      <xdr:col>24</xdr:col>
      <xdr:colOff>62865</xdr:colOff>
      <xdr:row>97</xdr:row>
      <xdr:rowOff>153315</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flipV="1">
          <a:off x="4633595" y="15438234"/>
          <a:ext cx="1270" cy="13457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157142</xdr:rowOff>
    </xdr:from>
    <xdr:ext cx="534377" cy="259045"/>
    <xdr:sp macro="" textlink="">
      <xdr:nvSpPr>
        <xdr:cNvPr id="229" name="扶助費最小値テキスト">
          <a:extLst>
            <a:ext uri="{FF2B5EF4-FFF2-40B4-BE49-F238E27FC236}">
              <a16:creationId xmlns:a16="http://schemas.microsoft.com/office/drawing/2014/main" id="{00000000-0008-0000-0600-0000E5000000}"/>
            </a:ext>
          </a:extLst>
        </xdr:cNvPr>
        <xdr:cNvSpPr txBox="1"/>
      </xdr:nvSpPr>
      <xdr:spPr>
        <a:xfrm>
          <a:off x="4686300" y="167877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48,428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153315</xdr:rowOff>
    </xdr:from>
    <xdr:to>
      <xdr:col>24</xdr:col>
      <xdr:colOff>152400</xdr:colOff>
      <xdr:row>97</xdr:row>
      <xdr:rowOff>153315</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67839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125861</xdr:rowOff>
    </xdr:from>
    <xdr:ext cx="599010" cy="259045"/>
    <xdr:sp macro="" textlink="">
      <xdr:nvSpPr>
        <xdr:cNvPr id="231" name="扶助費最大値テキスト">
          <a:extLst>
            <a:ext uri="{FF2B5EF4-FFF2-40B4-BE49-F238E27FC236}">
              <a16:creationId xmlns:a16="http://schemas.microsoft.com/office/drawing/2014/main" id="{00000000-0008-0000-0600-0000E7000000}"/>
            </a:ext>
          </a:extLst>
        </xdr:cNvPr>
        <xdr:cNvSpPr txBox="1"/>
      </xdr:nvSpPr>
      <xdr:spPr>
        <a:xfrm>
          <a:off x="4686300" y="152134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154,391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7734</xdr:rowOff>
    </xdr:from>
    <xdr:to>
      <xdr:col>24</xdr:col>
      <xdr:colOff>152400</xdr:colOff>
      <xdr:row>90</xdr:row>
      <xdr:rowOff>7734</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54382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94</xdr:row>
      <xdr:rowOff>20662</xdr:rowOff>
    </xdr:from>
    <xdr:to>
      <xdr:col>24</xdr:col>
      <xdr:colOff>63500</xdr:colOff>
      <xdr:row>94</xdr:row>
      <xdr:rowOff>156947</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3797300" y="16136962"/>
          <a:ext cx="838200" cy="1362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93</xdr:row>
      <xdr:rowOff>98035</xdr:rowOff>
    </xdr:from>
    <xdr:ext cx="534377" cy="259045"/>
    <xdr:sp macro="" textlink="">
      <xdr:nvSpPr>
        <xdr:cNvPr id="234" name="扶助費平均値テキスト">
          <a:extLst>
            <a:ext uri="{FF2B5EF4-FFF2-40B4-BE49-F238E27FC236}">
              <a16:creationId xmlns:a16="http://schemas.microsoft.com/office/drawing/2014/main" id="{00000000-0008-0000-0600-0000EA000000}"/>
            </a:ext>
          </a:extLst>
        </xdr:cNvPr>
        <xdr:cNvSpPr txBox="1"/>
      </xdr:nvSpPr>
      <xdr:spPr>
        <a:xfrm>
          <a:off x="4686300" y="1604288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91,082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75158</xdr:rowOff>
    </xdr:from>
    <xdr:to>
      <xdr:col>24</xdr:col>
      <xdr:colOff>114300</xdr:colOff>
      <xdr:row>95</xdr:row>
      <xdr:rowOff>5308</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4584700" y="16191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94</xdr:row>
      <xdr:rowOff>20662</xdr:rowOff>
    </xdr:from>
    <xdr:to>
      <xdr:col>19</xdr:col>
      <xdr:colOff>177800</xdr:colOff>
      <xdr:row>94</xdr:row>
      <xdr:rowOff>67678</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2908300" y="16136962"/>
          <a:ext cx="889000" cy="470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94</xdr:row>
      <xdr:rowOff>147510</xdr:rowOff>
    </xdr:from>
    <xdr:to>
      <xdr:col>20</xdr:col>
      <xdr:colOff>38100</xdr:colOff>
      <xdr:row>95</xdr:row>
      <xdr:rowOff>77660</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3746500" y="16263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68787</xdr:rowOff>
    </xdr:from>
    <xdr:ext cx="534377" cy="259045"/>
    <xdr:sp macro="" textlink="">
      <xdr:nvSpPr>
        <xdr:cNvPr id="238" name="テキスト ボックス 237">
          <a:extLst>
            <a:ext uri="{FF2B5EF4-FFF2-40B4-BE49-F238E27FC236}">
              <a16:creationId xmlns:a16="http://schemas.microsoft.com/office/drawing/2014/main" id="{00000000-0008-0000-0600-0000EE000000}"/>
            </a:ext>
          </a:extLst>
        </xdr:cNvPr>
        <xdr:cNvSpPr txBox="1"/>
      </xdr:nvSpPr>
      <xdr:spPr>
        <a:xfrm>
          <a:off x="3530111" y="16356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85,385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93</xdr:row>
      <xdr:rowOff>135446</xdr:rowOff>
    </xdr:from>
    <xdr:to>
      <xdr:col>15</xdr:col>
      <xdr:colOff>50800</xdr:colOff>
      <xdr:row>94</xdr:row>
      <xdr:rowOff>67678</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a:off x="2019300" y="16080296"/>
          <a:ext cx="889000" cy="1036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95</xdr:row>
      <xdr:rowOff>71793</xdr:rowOff>
    </xdr:from>
    <xdr:to>
      <xdr:col>15</xdr:col>
      <xdr:colOff>101600</xdr:colOff>
      <xdr:row>96</xdr:row>
      <xdr:rowOff>1943</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2857500" y="16359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164520</xdr:rowOff>
    </xdr:from>
    <xdr:ext cx="534377" cy="259045"/>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2641111" y="164522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93</xdr:row>
      <xdr:rowOff>135446</xdr:rowOff>
    </xdr:from>
    <xdr:to>
      <xdr:col>10</xdr:col>
      <xdr:colOff>114300</xdr:colOff>
      <xdr:row>96</xdr:row>
      <xdr:rowOff>291</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flipV="1">
          <a:off x="1130300" y="16080296"/>
          <a:ext cx="889000" cy="3791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97816</xdr:rowOff>
    </xdr:from>
    <xdr:to>
      <xdr:col>10</xdr:col>
      <xdr:colOff>165100</xdr:colOff>
      <xdr:row>95</xdr:row>
      <xdr:rowOff>27966</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968500" y="16214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19093</xdr:rowOff>
    </xdr:from>
    <xdr:ext cx="534377"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1752111" y="163068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89,298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49809</xdr:rowOff>
    </xdr:from>
    <xdr:to>
      <xdr:col>6</xdr:col>
      <xdr:colOff>38100</xdr:colOff>
      <xdr:row>95</xdr:row>
      <xdr:rowOff>151409</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079500" y="163375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93</xdr:row>
      <xdr:rowOff>167936</xdr:rowOff>
    </xdr:from>
    <xdr:ext cx="534377" cy="259045"/>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863111" y="161127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79,578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94</xdr:row>
      <xdr:rowOff>106147</xdr:rowOff>
    </xdr:from>
    <xdr:to>
      <xdr:col>24</xdr:col>
      <xdr:colOff>114300</xdr:colOff>
      <xdr:row>95</xdr:row>
      <xdr:rowOff>36297</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4584700" y="16222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84574</xdr:rowOff>
    </xdr:from>
    <xdr:ext cx="534377" cy="259045"/>
    <xdr:sp macro="" textlink="">
      <xdr:nvSpPr>
        <xdr:cNvPr id="253" name="扶助費該当値テキスト">
          <a:extLst>
            <a:ext uri="{FF2B5EF4-FFF2-40B4-BE49-F238E27FC236}">
              <a16:creationId xmlns:a16="http://schemas.microsoft.com/office/drawing/2014/main" id="{00000000-0008-0000-0600-0000FD000000}"/>
            </a:ext>
          </a:extLst>
        </xdr:cNvPr>
        <xdr:cNvSpPr txBox="1"/>
      </xdr:nvSpPr>
      <xdr:spPr>
        <a:xfrm>
          <a:off x="4686300" y="16200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88,642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93</xdr:row>
      <xdr:rowOff>141312</xdr:rowOff>
    </xdr:from>
    <xdr:to>
      <xdr:col>20</xdr:col>
      <xdr:colOff>38100</xdr:colOff>
      <xdr:row>94</xdr:row>
      <xdr:rowOff>71462</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3746500" y="16086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92</xdr:row>
      <xdr:rowOff>87989</xdr:rowOff>
    </xdr:from>
    <xdr:ext cx="534377"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3530111" y="158613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99,373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94</xdr:row>
      <xdr:rowOff>16878</xdr:rowOff>
    </xdr:from>
    <xdr:to>
      <xdr:col>15</xdr:col>
      <xdr:colOff>101600</xdr:colOff>
      <xdr:row>94</xdr:row>
      <xdr:rowOff>118478</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2857500" y="161331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92</xdr:row>
      <xdr:rowOff>135005</xdr:rowOff>
    </xdr:from>
    <xdr:ext cx="534377"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641111" y="159084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95,671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93</xdr:row>
      <xdr:rowOff>84646</xdr:rowOff>
    </xdr:from>
    <xdr:to>
      <xdr:col>10</xdr:col>
      <xdr:colOff>165100</xdr:colOff>
      <xdr:row>94</xdr:row>
      <xdr:rowOff>14796</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968500" y="16029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92</xdr:row>
      <xdr:rowOff>31323</xdr:rowOff>
    </xdr:from>
    <xdr:ext cx="599010" cy="259045"/>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1719795" y="158047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103,835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95</xdr:row>
      <xdr:rowOff>120941</xdr:rowOff>
    </xdr:from>
    <xdr:to>
      <xdr:col>6</xdr:col>
      <xdr:colOff>38100</xdr:colOff>
      <xdr:row>96</xdr:row>
      <xdr:rowOff>51091</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079500" y="164086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42218</xdr:rowOff>
    </xdr:from>
    <xdr:ext cx="534377"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863111" y="165014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73,977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0" name="テキスト ボックス 269">
          <a:extLst>
            <a:ext uri="{FF2B5EF4-FFF2-40B4-BE49-F238E27FC236}">
              <a16:creationId xmlns:a16="http://schemas.microsoft.com/office/drawing/2014/main" id="{00000000-0008-0000-0600-00000E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1" name="直線コネクタ 270">
          <a:extLst>
            <a:ext uri="{FF2B5EF4-FFF2-40B4-BE49-F238E27FC236}">
              <a16:creationId xmlns:a16="http://schemas.microsoft.com/office/drawing/2014/main" id="{00000000-0008-0000-0600-00000F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2" name="補助費等グラフ枠">
          <a:extLst>
            <a:ext uri="{FF2B5EF4-FFF2-40B4-BE49-F238E27FC236}">
              <a16:creationId xmlns:a16="http://schemas.microsoft.com/office/drawing/2014/main" id="{00000000-0008-0000-0600-00001A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45841</xdr:rowOff>
    </xdr:from>
    <xdr:to>
      <xdr:col>54</xdr:col>
      <xdr:colOff>189865</xdr:colOff>
      <xdr:row>37</xdr:row>
      <xdr:rowOff>102827</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flipV="1">
          <a:off x="10475595" y="5360791"/>
          <a:ext cx="1270" cy="108568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106654</xdr:rowOff>
    </xdr:from>
    <xdr:ext cx="534377" cy="259045"/>
    <xdr:sp macro="" textlink="">
      <xdr:nvSpPr>
        <xdr:cNvPr id="284" name="補助費等最小値テキスト">
          <a:extLst>
            <a:ext uri="{FF2B5EF4-FFF2-40B4-BE49-F238E27FC236}">
              <a16:creationId xmlns:a16="http://schemas.microsoft.com/office/drawing/2014/main" id="{00000000-0008-0000-0600-00001C010000}"/>
            </a:ext>
          </a:extLst>
        </xdr:cNvPr>
        <xdr:cNvSpPr txBox="1"/>
      </xdr:nvSpPr>
      <xdr:spPr>
        <a:xfrm>
          <a:off x="10528300" y="64503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102827</xdr:rowOff>
    </xdr:from>
    <xdr:to>
      <xdr:col>55</xdr:col>
      <xdr:colOff>88900</xdr:colOff>
      <xdr:row>37</xdr:row>
      <xdr:rowOff>102827</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a:off x="10388600" y="64464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163968</xdr:rowOff>
    </xdr:from>
    <xdr:ext cx="599010" cy="259045"/>
    <xdr:sp macro="" textlink="">
      <xdr:nvSpPr>
        <xdr:cNvPr id="286" name="補助費等最大値テキスト">
          <a:extLst>
            <a:ext uri="{FF2B5EF4-FFF2-40B4-BE49-F238E27FC236}">
              <a16:creationId xmlns:a16="http://schemas.microsoft.com/office/drawing/2014/main" id="{00000000-0008-0000-0600-00001E010000}"/>
            </a:ext>
          </a:extLst>
        </xdr:cNvPr>
        <xdr:cNvSpPr txBox="1"/>
      </xdr:nvSpPr>
      <xdr:spPr>
        <a:xfrm>
          <a:off x="10528300" y="51360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283,029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31</xdr:row>
      <xdr:rowOff>45841</xdr:rowOff>
    </xdr:from>
    <xdr:to>
      <xdr:col>55</xdr:col>
      <xdr:colOff>88900</xdr:colOff>
      <xdr:row>31</xdr:row>
      <xdr:rowOff>45841</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10388600" y="53607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34</xdr:row>
      <xdr:rowOff>51753</xdr:rowOff>
    </xdr:from>
    <xdr:to>
      <xdr:col>55</xdr:col>
      <xdr:colOff>0</xdr:colOff>
      <xdr:row>35</xdr:row>
      <xdr:rowOff>57870</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flipV="1">
          <a:off x="9639300" y="5881053"/>
          <a:ext cx="838200" cy="1775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71743</xdr:rowOff>
    </xdr:from>
    <xdr:ext cx="599010" cy="259045"/>
    <xdr:sp macro="" textlink="">
      <xdr:nvSpPr>
        <xdr:cNvPr id="289" name="補助費等平均値テキスト">
          <a:extLst>
            <a:ext uri="{FF2B5EF4-FFF2-40B4-BE49-F238E27FC236}">
              <a16:creationId xmlns:a16="http://schemas.microsoft.com/office/drawing/2014/main" id="{00000000-0008-0000-0600-000021010000}"/>
            </a:ext>
          </a:extLst>
        </xdr:cNvPr>
        <xdr:cNvSpPr txBox="1"/>
      </xdr:nvSpPr>
      <xdr:spPr>
        <a:xfrm>
          <a:off x="10528300" y="6072493"/>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111,534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93316</xdr:rowOff>
    </xdr:from>
    <xdr:to>
      <xdr:col>55</xdr:col>
      <xdr:colOff>50800</xdr:colOff>
      <xdr:row>36</xdr:row>
      <xdr:rowOff>23466</xdr:rowOff>
    </xdr:to>
    <xdr:sp macro="" textlink="">
      <xdr:nvSpPr>
        <xdr:cNvPr id="290" name="フローチャート: 判断 289">
          <a:extLst>
            <a:ext uri="{FF2B5EF4-FFF2-40B4-BE49-F238E27FC236}">
              <a16:creationId xmlns:a16="http://schemas.microsoft.com/office/drawing/2014/main" id="{00000000-0008-0000-0600-000022010000}"/>
            </a:ext>
          </a:extLst>
        </xdr:cNvPr>
        <xdr:cNvSpPr/>
      </xdr:nvSpPr>
      <xdr:spPr>
        <a:xfrm>
          <a:off x="10426700" y="60940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57870</xdr:rowOff>
    </xdr:from>
    <xdr:to>
      <xdr:col>50</xdr:col>
      <xdr:colOff>114300</xdr:colOff>
      <xdr:row>35</xdr:row>
      <xdr:rowOff>90094</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flipV="1">
          <a:off x="8750300" y="6058620"/>
          <a:ext cx="889000" cy="32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35</xdr:row>
      <xdr:rowOff>147655</xdr:rowOff>
    </xdr:from>
    <xdr:to>
      <xdr:col>50</xdr:col>
      <xdr:colOff>165100</xdr:colOff>
      <xdr:row>36</xdr:row>
      <xdr:rowOff>77805</xdr:rowOff>
    </xdr:to>
    <xdr:sp macro="" textlink="">
      <xdr:nvSpPr>
        <xdr:cNvPr id="292" name="フローチャート: 判断 291">
          <a:extLst>
            <a:ext uri="{FF2B5EF4-FFF2-40B4-BE49-F238E27FC236}">
              <a16:creationId xmlns:a16="http://schemas.microsoft.com/office/drawing/2014/main" id="{00000000-0008-0000-0600-000024010000}"/>
            </a:ext>
          </a:extLst>
        </xdr:cNvPr>
        <xdr:cNvSpPr/>
      </xdr:nvSpPr>
      <xdr:spPr>
        <a:xfrm>
          <a:off x="9588500" y="61484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36</xdr:row>
      <xdr:rowOff>68932</xdr:rowOff>
    </xdr:from>
    <xdr:ext cx="534377" cy="259045"/>
    <xdr:sp macro="" textlink="">
      <xdr:nvSpPr>
        <xdr:cNvPr id="293" name="テキスト ボックス 292">
          <a:extLst>
            <a:ext uri="{FF2B5EF4-FFF2-40B4-BE49-F238E27FC236}">
              <a16:creationId xmlns:a16="http://schemas.microsoft.com/office/drawing/2014/main" id="{00000000-0008-0000-0600-000025010000}"/>
            </a:ext>
          </a:extLst>
        </xdr:cNvPr>
        <xdr:cNvSpPr txBox="1"/>
      </xdr:nvSpPr>
      <xdr:spPr>
        <a:xfrm>
          <a:off x="9372111" y="62411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99,649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34</xdr:row>
      <xdr:rowOff>124050</xdr:rowOff>
    </xdr:from>
    <xdr:to>
      <xdr:col>45</xdr:col>
      <xdr:colOff>177800</xdr:colOff>
      <xdr:row>35</xdr:row>
      <xdr:rowOff>90094</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7861300" y="5953350"/>
          <a:ext cx="889000" cy="1374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35</xdr:row>
      <xdr:rowOff>154545</xdr:rowOff>
    </xdr:from>
    <xdr:to>
      <xdr:col>46</xdr:col>
      <xdr:colOff>38100</xdr:colOff>
      <xdr:row>36</xdr:row>
      <xdr:rowOff>84695</xdr:rowOff>
    </xdr:to>
    <xdr:sp macro="" textlink="">
      <xdr:nvSpPr>
        <xdr:cNvPr id="295" name="フローチャート: 判断 294">
          <a:extLst>
            <a:ext uri="{FF2B5EF4-FFF2-40B4-BE49-F238E27FC236}">
              <a16:creationId xmlns:a16="http://schemas.microsoft.com/office/drawing/2014/main" id="{00000000-0008-0000-0600-000027010000}"/>
            </a:ext>
          </a:extLst>
        </xdr:cNvPr>
        <xdr:cNvSpPr/>
      </xdr:nvSpPr>
      <xdr:spPr>
        <a:xfrm>
          <a:off x="8699500" y="6155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36</xdr:row>
      <xdr:rowOff>75822</xdr:rowOff>
    </xdr:from>
    <xdr:ext cx="534377" cy="259045"/>
    <xdr:sp macro="" textlink="">
      <xdr:nvSpPr>
        <xdr:cNvPr id="296" name="テキスト ボックス 295">
          <a:extLst>
            <a:ext uri="{FF2B5EF4-FFF2-40B4-BE49-F238E27FC236}">
              <a16:creationId xmlns:a16="http://schemas.microsoft.com/office/drawing/2014/main" id="{00000000-0008-0000-0600-000028010000}"/>
            </a:ext>
          </a:extLst>
        </xdr:cNvPr>
        <xdr:cNvSpPr txBox="1"/>
      </xdr:nvSpPr>
      <xdr:spPr>
        <a:xfrm>
          <a:off x="8483111" y="6248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32</xdr:row>
      <xdr:rowOff>28372</xdr:rowOff>
    </xdr:from>
    <xdr:to>
      <xdr:col>41</xdr:col>
      <xdr:colOff>50800</xdr:colOff>
      <xdr:row>34</xdr:row>
      <xdr:rowOff>124050</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a:off x="6972300" y="5514772"/>
          <a:ext cx="889000" cy="438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13252</xdr:rowOff>
    </xdr:from>
    <xdr:to>
      <xdr:col>41</xdr:col>
      <xdr:colOff>101600</xdr:colOff>
      <xdr:row>36</xdr:row>
      <xdr:rowOff>114852</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7810500" y="61854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36</xdr:row>
      <xdr:rowOff>105979</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7594111" y="62781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91,546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126482</xdr:rowOff>
    </xdr:from>
    <xdr:to>
      <xdr:col>36</xdr:col>
      <xdr:colOff>165100</xdr:colOff>
      <xdr:row>33</xdr:row>
      <xdr:rowOff>56632</xdr:rowOff>
    </xdr:to>
    <xdr:sp macro="" textlink="">
      <xdr:nvSpPr>
        <xdr:cNvPr id="300" name="フローチャート: 判断 299">
          <a:extLst>
            <a:ext uri="{FF2B5EF4-FFF2-40B4-BE49-F238E27FC236}">
              <a16:creationId xmlns:a16="http://schemas.microsoft.com/office/drawing/2014/main" id="{00000000-0008-0000-0600-00002C010000}"/>
            </a:ext>
          </a:extLst>
        </xdr:cNvPr>
        <xdr:cNvSpPr/>
      </xdr:nvSpPr>
      <xdr:spPr>
        <a:xfrm>
          <a:off x="6921500" y="5612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33</xdr:row>
      <xdr:rowOff>47759</xdr:rowOff>
    </xdr:from>
    <xdr:ext cx="599010" cy="259045"/>
    <xdr:sp macro="" textlink="">
      <xdr:nvSpPr>
        <xdr:cNvPr id="301" name="テキスト ボックス 300">
          <a:extLst>
            <a:ext uri="{FF2B5EF4-FFF2-40B4-BE49-F238E27FC236}">
              <a16:creationId xmlns:a16="http://schemas.microsoft.com/office/drawing/2014/main" id="{00000000-0008-0000-0600-00002D010000}"/>
            </a:ext>
          </a:extLst>
        </xdr:cNvPr>
        <xdr:cNvSpPr txBox="1"/>
      </xdr:nvSpPr>
      <xdr:spPr>
        <a:xfrm>
          <a:off x="6672795" y="57056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216,780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34</xdr:row>
      <xdr:rowOff>953</xdr:rowOff>
    </xdr:from>
    <xdr:to>
      <xdr:col>55</xdr:col>
      <xdr:colOff>50800</xdr:colOff>
      <xdr:row>34</xdr:row>
      <xdr:rowOff>102553</xdr:rowOff>
    </xdr:to>
    <xdr:sp macro="" textlink="">
      <xdr:nvSpPr>
        <xdr:cNvPr id="307" name="楕円 306">
          <a:extLst>
            <a:ext uri="{FF2B5EF4-FFF2-40B4-BE49-F238E27FC236}">
              <a16:creationId xmlns:a16="http://schemas.microsoft.com/office/drawing/2014/main" id="{00000000-0008-0000-0600-000033010000}"/>
            </a:ext>
          </a:extLst>
        </xdr:cNvPr>
        <xdr:cNvSpPr/>
      </xdr:nvSpPr>
      <xdr:spPr>
        <a:xfrm>
          <a:off x="10426700" y="58302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33</xdr:row>
      <xdr:rowOff>23830</xdr:rowOff>
    </xdr:from>
    <xdr:ext cx="599010" cy="259045"/>
    <xdr:sp macro="" textlink="">
      <xdr:nvSpPr>
        <xdr:cNvPr id="308" name="補助費等該当値テキスト">
          <a:extLst>
            <a:ext uri="{FF2B5EF4-FFF2-40B4-BE49-F238E27FC236}">
              <a16:creationId xmlns:a16="http://schemas.microsoft.com/office/drawing/2014/main" id="{00000000-0008-0000-0600-000034010000}"/>
            </a:ext>
          </a:extLst>
        </xdr:cNvPr>
        <xdr:cNvSpPr txBox="1"/>
      </xdr:nvSpPr>
      <xdr:spPr>
        <a:xfrm>
          <a:off x="10528300" y="56816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169,236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7070</xdr:rowOff>
    </xdr:from>
    <xdr:to>
      <xdr:col>50</xdr:col>
      <xdr:colOff>165100</xdr:colOff>
      <xdr:row>35</xdr:row>
      <xdr:rowOff>108670</xdr:rowOff>
    </xdr:to>
    <xdr:sp macro="" textlink="">
      <xdr:nvSpPr>
        <xdr:cNvPr id="309" name="楕円 308">
          <a:extLst>
            <a:ext uri="{FF2B5EF4-FFF2-40B4-BE49-F238E27FC236}">
              <a16:creationId xmlns:a16="http://schemas.microsoft.com/office/drawing/2014/main" id="{00000000-0008-0000-0600-000035010000}"/>
            </a:ext>
          </a:extLst>
        </xdr:cNvPr>
        <xdr:cNvSpPr/>
      </xdr:nvSpPr>
      <xdr:spPr>
        <a:xfrm>
          <a:off x="9588500" y="6007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5295</xdr:colOff>
      <xdr:row>33</xdr:row>
      <xdr:rowOff>125197</xdr:rowOff>
    </xdr:from>
    <xdr:ext cx="59901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9339795" y="578304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130,398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39294</xdr:rowOff>
    </xdr:from>
    <xdr:to>
      <xdr:col>46</xdr:col>
      <xdr:colOff>38100</xdr:colOff>
      <xdr:row>35</xdr:row>
      <xdr:rowOff>140894</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8699500" y="60400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33</xdr:row>
      <xdr:rowOff>157421</xdr:rowOff>
    </xdr:from>
    <xdr:ext cx="59901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8450795" y="58152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34</xdr:row>
      <xdr:rowOff>73250</xdr:rowOff>
    </xdr:from>
    <xdr:to>
      <xdr:col>41</xdr:col>
      <xdr:colOff>101600</xdr:colOff>
      <xdr:row>35</xdr:row>
      <xdr:rowOff>3400</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7810500" y="5902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33</xdr:row>
      <xdr:rowOff>19927</xdr:rowOff>
    </xdr:from>
    <xdr:ext cx="59901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7561795" y="56777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153,423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31</xdr:row>
      <xdr:rowOff>149022</xdr:rowOff>
    </xdr:from>
    <xdr:to>
      <xdr:col>36</xdr:col>
      <xdr:colOff>165100</xdr:colOff>
      <xdr:row>32</xdr:row>
      <xdr:rowOff>79172</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6921500" y="5463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30</xdr:row>
      <xdr:rowOff>95699</xdr:rowOff>
    </xdr:from>
    <xdr:ext cx="59901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6672795" y="52391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249,350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7" name="正方形/長方形 316">
          <a:extLst>
            <a:ext uri="{FF2B5EF4-FFF2-40B4-BE49-F238E27FC236}">
              <a16:creationId xmlns:a16="http://schemas.microsoft.com/office/drawing/2014/main" id="{00000000-0008-0000-0600-00003D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8" name="正方形/長方形 317">
          <a:extLst>
            <a:ext uri="{FF2B5EF4-FFF2-40B4-BE49-F238E27FC236}">
              <a16:creationId xmlns:a16="http://schemas.microsoft.com/office/drawing/2014/main" id="{00000000-0008-0000-0600-00003E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9" name="正方形/長方形 318">
          <a:extLst>
            <a:ext uri="{FF2B5EF4-FFF2-40B4-BE49-F238E27FC236}">
              <a16:creationId xmlns:a16="http://schemas.microsoft.com/office/drawing/2014/main" id="{00000000-0008-0000-0600-00003F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5" name="テキスト ボックス 324">
          <a:extLst>
            <a:ext uri="{FF2B5EF4-FFF2-40B4-BE49-F238E27FC236}">
              <a16:creationId xmlns:a16="http://schemas.microsoft.com/office/drawing/2014/main" id="{00000000-0008-0000-0600-000045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6" name="直線コネクタ 325">
          <a:extLst>
            <a:ext uri="{FF2B5EF4-FFF2-40B4-BE49-F238E27FC236}">
              <a16:creationId xmlns:a16="http://schemas.microsoft.com/office/drawing/2014/main" id="{00000000-0008-0000-0600-000046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60</xdr:row>
      <xdr:rowOff>111777</xdr:rowOff>
    </xdr:from>
    <xdr:ext cx="248786" cy="259045"/>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355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58</xdr:row>
      <xdr:rowOff>139700</xdr:rowOff>
    </xdr:from>
    <xdr:to>
      <xdr:col>59</xdr:col>
      <xdr:colOff>50800</xdr:colOff>
      <xdr:row>58</xdr:row>
      <xdr:rowOff>139700</xdr:rowOff>
    </xdr:to>
    <xdr:cxnSp macro="">
      <xdr:nvCxnSpPr>
        <xdr:cNvPr id="328" name="直線コネクタ 327">
          <a:extLst>
            <a:ext uri="{FF2B5EF4-FFF2-40B4-BE49-F238E27FC236}">
              <a16:creationId xmlns:a16="http://schemas.microsoft.com/office/drawing/2014/main" id="{00000000-0008-0000-0600-000048010000}"/>
            </a:ext>
          </a:extLst>
        </xdr:cNvPr>
        <xdr:cNvCxnSpPr/>
      </xdr:nvCxnSpPr>
      <xdr:spPr>
        <a:xfrm>
          <a:off x="6604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57</xdr:row>
      <xdr:rowOff>168927</xdr:rowOff>
    </xdr:from>
    <xdr:ext cx="531299" cy="259045"/>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072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56</xdr:row>
      <xdr:rowOff>25400</xdr:rowOff>
    </xdr:from>
    <xdr:to>
      <xdr:col>59</xdr:col>
      <xdr:colOff>50800</xdr:colOff>
      <xdr:row>56</xdr:row>
      <xdr:rowOff>25400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55</xdr:row>
      <xdr:rowOff>54627</xdr:rowOff>
    </xdr:from>
    <xdr:ext cx="595419" cy="259045"/>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008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82550</xdr:rowOff>
    </xdr:from>
    <xdr:to>
      <xdr:col>59</xdr:col>
      <xdr:colOff>50800</xdr:colOff>
      <xdr:row>53</xdr:row>
      <xdr:rowOff>82550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52</xdr:row>
      <xdr:rowOff>111777</xdr:rowOff>
    </xdr:from>
    <xdr:ext cx="595419" cy="259045"/>
    <xdr:sp macro="" textlink="">
      <xdr:nvSpPr>
        <xdr:cNvPr id="333" name="テキスト ボックス 332">
          <a:extLst>
            <a:ext uri="{FF2B5EF4-FFF2-40B4-BE49-F238E27FC236}">
              <a16:creationId xmlns:a16="http://schemas.microsoft.com/office/drawing/2014/main" id="{00000000-0008-0000-0600-00004D010000}"/>
            </a:ext>
          </a:extLst>
        </xdr:cNvPr>
        <xdr:cNvSpPr txBox="1"/>
      </xdr:nvSpPr>
      <xdr:spPr>
        <a:xfrm>
          <a:off x="6008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139700</xdr:rowOff>
    </xdr:from>
    <xdr:to>
      <xdr:col>59</xdr:col>
      <xdr:colOff>50800</xdr:colOff>
      <xdr:row>50</xdr:row>
      <xdr:rowOff>139700</xdr:rowOff>
    </xdr:to>
    <xdr:cxnSp macro="">
      <xdr:nvCxnSpPr>
        <xdr:cNvPr id="334" name="直線コネクタ 333">
          <a:extLst>
            <a:ext uri="{FF2B5EF4-FFF2-40B4-BE49-F238E27FC236}">
              <a16:creationId xmlns:a16="http://schemas.microsoft.com/office/drawing/2014/main" id="{00000000-0008-0000-0600-00004E010000}"/>
            </a:ext>
          </a:extLst>
        </xdr:cNvPr>
        <xdr:cNvCxnSpPr/>
      </xdr:nvCxnSpPr>
      <xdr:spPr>
        <a:xfrm>
          <a:off x="6604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168927</xdr:rowOff>
    </xdr:from>
    <xdr:ext cx="595419" cy="259045"/>
    <xdr:sp macro="" textlink="">
      <xdr:nvSpPr>
        <xdr:cNvPr id="335" name="テキスト ボックス 334">
          <a:extLst>
            <a:ext uri="{FF2B5EF4-FFF2-40B4-BE49-F238E27FC236}">
              <a16:creationId xmlns:a16="http://schemas.microsoft.com/office/drawing/2014/main" id="{00000000-0008-0000-0600-00004F010000}"/>
            </a:ext>
          </a:extLst>
        </xdr:cNvPr>
        <xdr:cNvSpPr txBox="1"/>
      </xdr:nvSpPr>
      <xdr:spPr>
        <a:xfrm>
          <a:off x="6008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8" name="普通建設事業費グラフ枠">
          <a:extLst>
            <a:ext uri="{FF2B5EF4-FFF2-40B4-BE49-F238E27FC236}">
              <a16:creationId xmlns:a16="http://schemas.microsoft.com/office/drawing/2014/main" id="{00000000-0008-0000-0600-000052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115560</xdr:rowOff>
    </xdr:from>
    <xdr:to>
      <xdr:col>54</xdr:col>
      <xdr:colOff>189865</xdr:colOff>
      <xdr:row>59</xdr:row>
      <xdr:rowOff>76350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flipV="1">
          <a:off x="10475595" y="8688060"/>
          <a:ext cx="1270" cy="15038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80177</xdr:rowOff>
    </xdr:from>
    <xdr:ext cx="534377" cy="259045"/>
    <xdr:sp macro="" textlink="">
      <xdr:nvSpPr>
        <xdr:cNvPr id="340" name="普通建設事業費最小値テキスト">
          <a:extLst>
            <a:ext uri="{FF2B5EF4-FFF2-40B4-BE49-F238E27FC236}">
              <a16:creationId xmlns:a16="http://schemas.microsoft.com/office/drawing/2014/main" id="{00000000-0008-0000-0600-000054010000}"/>
            </a:ext>
          </a:extLst>
        </xdr:cNvPr>
        <xdr:cNvSpPr txBox="1"/>
      </xdr:nvSpPr>
      <xdr:spPr>
        <a:xfrm>
          <a:off x="10528300" y="101957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38,178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76350</xdr:rowOff>
    </xdr:from>
    <xdr:to>
      <xdr:col>55</xdr:col>
      <xdr:colOff>88900</xdr:colOff>
      <xdr:row>59</xdr:row>
      <xdr:rowOff>76350</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10388600" y="10191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62237</xdr:rowOff>
    </xdr:from>
    <xdr:ext cx="599010" cy="259045"/>
    <xdr:sp macro="" textlink="">
      <xdr:nvSpPr>
        <xdr:cNvPr id="342" name="普通建設事業費最大値テキスト">
          <a:extLst>
            <a:ext uri="{FF2B5EF4-FFF2-40B4-BE49-F238E27FC236}">
              <a16:creationId xmlns:a16="http://schemas.microsoft.com/office/drawing/2014/main" id="{00000000-0008-0000-0600-000056010000}"/>
            </a:ext>
          </a:extLst>
        </xdr:cNvPr>
        <xdr:cNvSpPr txBox="1"/>
      </xdr:nvSpPr>
      <xdr:spPr>
        <a:xfrm>
          <a:off x="10528300" y="84632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202,640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115560</xdr:rowOff>
    </xdr:from>
    <xdr:to>
      <xdr:col>55</xdr:col>
      <xdr:colOff>88900</xdr:colOff>
      <xdr:row>50</xdr:row>
      <xdr:rowOff>115560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10388600" y="86880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57</xdr:row>
      <xdr:rowOff>117389</xdr:rowOff>
    </xdr:from>
    <xdr:to>
      <xdr:col>55</xdr:col>
      <xdr:colOff>0</xdr:colOff>
      <xdr:row>58</xdr:row>
      <xdr:rowOff>44008</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flipV="1">
          <a:off x="9639300" y="9890039"/>
          <a:ext cx="838200" cy="980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112883</xdr:rowOff>
    </xdr:from>
    <xdr:ext cx="534377" cy="259045"/>
    <xdr:sp macro="" textlink="">
      <xdr:nvSpPr>
        <xdr:cNvPr id="345" name="普通建設事業費平均値テキスト">
          <a:extLst>
            <a:ext uri="{FF2B5EF4-FFF2-40B4-BE49-F238E27FC236}">
              <a16:creationId xmlns:a16="http://schemas.microsoft.com/office/drawing/2014/main" id="{00000000-0008-0000-0600-000059010000}"/>
            </a:ext>
          </a:extLst>
        </xdr:cNvPr>
        <xdr:cNvSpPr txBox="1"/>
      </xdr:nvSpPr>
      <xdr:spPr>
        <a:xfrm>
          <a:off x="10528300" y="954263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87,379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90006</xdr:rowOff>
    </xdr:from>
    <xdr:to>
      <xdr:col>55</xdr:col>
      <xdr:colOff>50800</xdr:colOff>
      <xdr:row>57</xdr:row>
      <xdr:rowOff>20156</xdr:rowOff>
    </xdr:to>
    <xdr:sp macro="" textlink="">
      <xdr:nvSpPr>
        <xdr:cNvPr id="346" name="フローチャート: 判断 345">
          <a:extLst>
            <a:ext uri="{FF2B5EF4-FFF2-40B4-BE49-F238E27FC236}">
              <a16:creationId xmlns:a16="http://schemas.microsoft.com/office/drawing/2014/main" id="{00000000-0008-0000-0600-00005A010000}"/>
            </a:ext>
          </a:extLst>
        </xdr:cNvPr>
        <xdr:cNvSpPr/>
      </xdr:nvSpPr>
      <xdr:spPr>
        <a:xfrm>
          <a:off x="10426700" y="96912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44008</xdr:rowOff>
    </xdr:from>
    <xdr:to>
      <xdr:col>50</xdr:col>
      <xdr:colOff>114300</xdr:colOff>
      <xdr:row>58</xdr:row>
      <xdr:rowOff>64381</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8750300" y="9988108"/>
          <a:ext cx="889000" cy="203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162957</xdr:rowOff>
    </xdr:from>
    <xdr:to>
      <xdr:col>50</xdr:col>
      <xdr:colOff>165100</xdr:colOff>
      <xdr:row>57</xdr:row>
      <xdr:rowOff>93107</xdr:rowOff>
    </xdr:to>
    <xdr:sp macro="" textlink="">
      <xdr:nvSpPr>
        <xdr:cNvPr id="348" name="フローチャート: 判断 347">
          <a:extLst>
            <a:ext uri="{FF2B5EF4-FFF2-40B4-BE49-F238E27FC236}">
              <a16:creationId xmlns:a16="http://schemas.microsoft.com/office/drawing/2014/main" id="{00000000-0008-0000-0600-00005C010000}"/>
            </a:ext>
          </a:extLst>
        </xdr:cNvPr>
        <xdr:cNvSpPr/>
      </xdr:nvSpPr>
      <xdr:spPr>
        <a:xfrm>
          <a:off x="9588500" y="97641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109634</xdr:rowOff>
    </xdr:from>
    <xdr:ext cx="534377" cy="259045"/>
    <xdr:sp macro="" textlink="">
      <xdr:nvSpPr>
        <xdr:cNvPr id="349" name="テキスト ボックス 348">
          <a:extLst>
            <a:ext uri="{FF2B5EF4-FFF2-40B4-BE49-F238E27FC236}">
              <a16:creationId xmlns:a16="http://schemas.microsoft.com/office/drawing/2014/main" id="{00000000-0008-0000-0600-00005D010000}"/>
            </a:ext>
          </a:extLst>
        </xdr:cNvPr>
        <xdr:cNvSpPr txBox="1"/>
      </xdr:nvSpPr>
      <xdr:spPr>
        <a:xfrm>
          <a:off x="9372111" y="95393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57</xdr:row>
      <xdr:rowOff>32816</xdr:rowOff>
    </xdr:from>
    <xdr:to>
      <xdr:col>45</xdr:col>
      <xdr:colOff>177800</xdr:colOff>
      <xdr:row>58</xdr:row>
      <xdr:rowOff>64381</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7861300" y="9805466"/>
          <a:ext cx="889000" cy="2030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43701</xdr:rowOff>
    </xdr:from>
    <xdr:to>
      <xdr:col>46</xdr:col>
      <xdr:colOff>38100</xdr:colOff>
      <xdr:row>57</xdr:row>
      <xdr:rowOff>145301</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8699500" y="98163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161828</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8483111" y="95915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73,693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57</xdr:row>
      <xdr:rowOff>32816</xdr:rowOff>
    </xdr:from>
    <xdr:to>
      <xdr:col>41</xdr:col>
      <xdr:colOff>50800</xdr:colOff>
      <xdr:row>57</xdr:row>
      <xdr:rowOff>134433</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6972300" y="9805466"/>
          <a:ext cx="889000" cy="1016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35700</xdr:rowOff>
    </xdr:from>
    <xdr:to>
      <xdr:col>41</xdr:col>
      <xdr:colOff>101600</xdr:colOff>
      <xdr:row>57</xdr:row>
      <xdr:rowOff>137300</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7810500" y="9808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128427</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7594111" y="9901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74,568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85078</xdr:rowOff>
    </xdr:from>
    <xdr:to>
      <xdr:col>36</xdr:col>
      <xdr:colOff>165100</xdr:colOff>
      <xdr:row>55</xdr:row>
      <xdr:rowOff>15228</xdr:rowOff>
    </xdr:to>
    <xdr:sp macro="" textlink="">
      <xdr:nvSpPr>
        <xdr:cNvPr id="356" name="フローチャート: 判断 355">
          <a:extLst>
            <a:ext uri="{FF2B5EF4-FFF2-40B4-BE49-F238E27FC236}">
              <a16:creationId xmlns:a16="http://schemas.microsoft.com/office/drawing/2014/main" id="{00000000-0008-0000-0600-000064010000}"/>
            </a:ext>
          </a:extLst>
        </xdr:cNvPr>
        <xdr:cNvSpPr/>
      </xdr:nvSpPr>
      <xdr:spPr>
        <a:xfrm>
          <a:off x="6921500" y="93433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53</xdr:row>
      <xdr:rowOff>31755</xdr:rowOff>
    </xdr:from>
    <xdr:ext cx="599010" cy="259045"/>
    <xdr:sp macro="" textlink="">
      <xdr:nvSpPr>
        <xdr:cNvPr id="357" name="テキスト ボックス 356">
          <a:extLst>
            <a:ext uri="{FF2B5EF4-FFF2-40B4-BE49-F238E27FC236}">
              <a16:creationId xmlns:a16="http://schemas.microsoft.com/office/drawing/2014/main" id="{00000000-0008-0000-0600-000065010000}"/>
            </a:ext>
          </a:extLst>
        </xdr:cNvPr>
        <xdr:cNvSpPr txBox="1"/>
      </xdr:nvSpPr>
      <xdr:spPr>
        <a:xfrm>
          <a:off x="6672795" y="91186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125,418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66589</xdr:rowOff>
    </xdr:from>
    <xdr:to>
      <xdr:col>55</xdr:col>
      <xdr:colOff>50800</xdr:colOff>
      <xdr:row>57</xdr:row>
      <xdr:rowOff>168189</xdr:rowOff>
    </xdr:to>
    <xdr:sp macro="" textlink="">
      <xdr:nvSpPr>
        <xdr:cNvPr id="363" name="楕円 362">
          <a:extLst>
            <a:ext uri="{FF2B5EF4-FFF2-40B4-BE49-F238E27FC236}">
              <a16:creationId xmlns:a16="http://schemas.microsoft.com/office/drawing/2014/main" id="{00000000-0008-0000-0600-00006B010000}"/>
            </a:ext>
          </a:extLst>
        </xdr:cNvPr>
        <xdr:cNvSpPr/>
      </xdr:nvSpPr>
      <xdr:spPr>
        <a:xfrm>
          <a:off x="10426700" y="98392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45016</xdr:rowOff>
    </xdr:from>
    <xdr:ext cx="534377" cy="259045"/>
    <xdr:sp macro="" textlink="">
      <xdr:nvSpPr>
        <xdr:cNvPr id="364" name="普通建設事業費該当値テキスト">
          <a:extLst>
            <a:ext uri="{FF2B5EF4-FFF2-40B4-BE49-F238E27FC236}">
              <a16:creationId xmlns:a16="http://schemas.microsoft.com/office/drawing/2014/main" id="{00000000-0008-0000-0600-00006C010000}"/>
            </a:ext>
          </a:extLst>
        </xdr:cNvPr>
        <xdr:cNvSpPr txBox="1"/>
      </xdr:nvSpPr>
      <xdr:spPr>
        <a:xfrm>
          <a:off x="10528300" y="98176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57</xdr:row>
      <xdr:rowOff>164658</xdr:rowOff>
    </xdr:from>
    <xdr:to>
      <xdr:col>50</xdr:col>
      <xdr:colOff>165100</xdr:colOff>
      <xdr:row>58</xdr:row>
      <xdr:rowOff>94808</xdr:rowOff>
    </xdr:to>
    <xdr:sp macro="" textlink="">
      <xdr:nvSpPr>
        <xdr:cNvPr id="365" name="楕円 364">
          <a:extLst>
            <a:ext uri="{FF2B5EF4-FFF2-40B4-BE49-F238E27FC236}">
              <a16:creationId xmlns:a16="http://schemas.microsoft.com/office/drawing/2014/main" id="{00000000-0008-0000-0600-00006D010000}"/>
            </a:ext>
          </a:extLst>
        </xdr:cNvPr>
        <xdr:cNvSpPr/>
      </xdr:nvSpPr>
      <xdr:spPr>
        <a:xfrm>
          <a:off x="9588500" y="99373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85935</xdr:rowOff>
    </xdr:from>
    <xdr:ext cx="534377"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372111" y="100300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60,465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58</xdr:row>
      <xdr:rowOff>13581</xdr:rowOff>
    </xdr:from>
    <xdr:to>
      <xdr:col>46</xdr:col>
      <xdr:colOff>38100</xdr:colOff>
      <xdr:row>58</xdr:row>
      <xdr:rowOff>115181</xdr:rowOff>
    </xdr:to>
    <xdr:sp macro="" textlink="">
      <xdr:nvSpPr>
        <xdr:cNvPr id="367" name="楕円 366">
          <a:extLst>
            <a:ext uri="{FF2B5EF4-FFF2-40B4-BE49-F238E27FC236}">
              <a16:creationId xmlns:a16="http://schemas.microsoft.com/office/drawing/2014/main" id="{00000000-0008-0000-0600-00006F010000}"/>
            </a:ext>
          </a:extLst>
        </xdr:cNvPr>
        <xdr:cNvSpPr/>
      </xdr:nvSpPr>
      <xdr:spPr>
        <a:xfrm>
          <a:off x="8699500" y="99576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58</xdr:row>
      <xdr:rowOff>106308</xdr:rowOff>
    </xdr:from>
    <xdr:ext cx="534377"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8483111" y="100504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58,237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56</xdr:row>
      <xdr:rowOff>153466</xdr:rowOff>
    </xdr:from>
    <xdr:to>
      <xdr:col>41</xdr:col>
      <xdr:colOff>101600</xdr:colOff>
      <xdr:row>57</xdr:row>
      <xdr:rowOff>83616</xdr:rowOff>
    </xdr:to>
    <xdr:sp macro="" textlink="">
      <xdr:nvSpPr>
        <xdr:cNvPr id="369" name="楕円 368">
          <a:extLst>
            <a:ext uri="{FF2B5EF4-FFF2-40B4-BE49-F238E27FC236}">
              <a16:creationId xmlns:a16="http://schemas.microsoft.com/office/drawing/2014/main" id="{00000000-0008-0000-0600-000071010000}"/>
            </a:ext>
          </a:extLst>
        </xdr:cNvPr>
        <xdr:cNvSpPr/>
      </xdr:nvSpPr>
      <xdr:spPr>
        <a:xfrm>
          <a:off x="7810500" y="97546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55</xdr:row>
      <xdr:rowOff>100143</xdr:rowOff>
    </xdr:from>
    <xdr:ext cx="534377"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7594111" y="95298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80,439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83633</xdr:rowOff>
    </xdr:from>
    <xdr:to>
      <xdr:col>36</xdr:col>
      <xdr:colOff>165100</xdr:colOff>
      <xdr:row>58</xdr:row>
      <xdr:rowOff>13783</xdr:rowOff>
    </xdr:to>
    <xdr:sp macro="" textlink="">
      <xdr:nvSpPr>
        <xdr:cNvPr id="371" name="楕円 370">
          <a:extLst>
            <a:ext uri="{FF2B5EF4-FFF2-40B4-BE49-F238E27FC236}">
              <a16:creationId xmlns:a16="http://schemas.microsoft.com/office/drawing/2014/main" id="{00000000-0008-0000-0600-000073010000}"/>
            </a:ext>
          </a:extLst>
        </xdr:cNvPr>
        <xdr:cNvSpPr/>
      </xdr:nvSpPr>
      <xdr:spPr>
        <a:xfrm>
          <a:off x="6921500" y="98562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4910</xdr:rowOff>
    </xdr:from>
    <xdr:ext cx="534377"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6705111" y="99490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69,326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3" name="正方形/長方形 372">
          <a:extLst>
            <a:ext uri="{FF2B5EF4-FFF2-40B4-BE49-F238E27FC236}">
              <a16:creationId xmlns:a16="http://schemas.microsoft.com/office/drawing/2014/main" id="{00000000-0008-0000-0600-000075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4" name="正方形/長方形 373">
          <a:extLst>
            <a:ext uri="{FF2B5EF4-FFF2-40B4-BE49-F238E27FC236}">
              <a16:creationId xmlns:a16="http://schemas.microsoft.com/office/drawing/2014/main" id="{00000000-0008-0000-0600-000076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5" name="正方形/長方形 374">
          <a:extLst>
            <a:ext uri="{FF2B5EF4-FFF2-40B4-BE49-F238E27FC236}">
              <a16:creationId xmlns:a16="http://schemas.microsoft.com/office/drawing/2014/main" id="{00000000-0008-0000-0600-000077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1" name="テキスト ボックス 380">
          <a:extLst>
            <a:ext uri="{FF2B5EF4-FFF2-40B4-BE49-F238E27FC236}">
              <a16:creationId xmlns:a16="http://schemas.microsoft.com/office/drawing/2014/main" id="{00000000-0008-0000-0600-00007D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2" name="直線コネクタ 381">
          <a:extLst>
            <a:ext uri="{FF2B5EF4-FFF2-40B4-BE49-F238E27FC236}">
              <a16:creationId xmlns:a16="http://schemas.microsoft.com/office/drawing/2014/main" id="{00000000-0008-0000-0600-00007E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3" name="直線コネクタ 382">
          <a:extLst>
            <a:ext uri="{FF2B5EF4-FFF2-40B4-BE49-F238E27FC236}">
              <a16:creationId xmlns:a16="http://schemas.microsoft.com/office/drawing/2014/main" id="{00000000-0008-0000-0600-00007F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75</xdr:row>
      <xdr:rowOff>54627</xdr:rowOff>
    </xdr:from>
    <xdr:ext cx="531299" cy="259045"/>
    <xdr:sp macro="" textlink="">
      <xdr:nvSpPr>
        <xdr:cNvPr id="386" name="テキスト ボックス 385">
          <a:extLst>
            <a:ext uri="{FF2B5EF4-FFF2-40B4-BE49-F238E27FC236}">
              <a16:creationId xmlns:a16="http://schemas.microsoft.com/office/drawing/2014/main" id="{00000000-0008-0000-0600-000082010000}"/>
            </a:ext>
          </a:extLst>
        </xdr:cNvPr>
        <xdr:cNvSpPr txBox="1"/>
      </xdr:nvSpPr>
      <xdr:spPr>
        <a:xfrm>
          <a:off x="6072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72</xdr:row>
      <xdr:rowOff>111777</xdr:rowOff>
    </xdr:from>
    <xdr:ext cx="595419" cy="259045"/>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008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168927</xdr:rowOff>
    </xdr:from>
    <xdr:ext cx="595419" cy="259045"/>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008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2" name="テキスト ボックス 391">
          <a:extLst>
            <a:ext uri="{FF2B5EF4-FFF2-40B4-BE49-F238E27FC236}">
              <a16:creationId xmlns:a16="http://schemas.microsoft.com/office/drawing/2014/main" id="{00000000-0008-0000-0600-000088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3" name="普通建設事業費 （ うち新規整備　）グラフ枠">
          <a:extLst>
            <a:ext uri="{FF2B5EF4-FFF2-40B4-BE49-F238E27FC236}">
              <a16:creationId xmlns:a16="http://schemas.microsoft.com/office/drawing/2014/main" id="{00000000-0008-0000-0600-000089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89171</xdr:rowOff>
    </xdr:from>
    <xdr:to>
      <xdr:col>54</xdr:col>
      <xdr:colOff>189865</xdr:colOff>
      <xdr:row>78</xdr:row>
      <xdr:rowOff>139700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flipV="1">
          <a:off x="10475595" y="12090671"/>
          <a:ext cx="1270" cy="142212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143527</xdr:rowOff>
    </xdr:from>
    <xdr:ext cx="249299" cy="259045"/>
    <xdr:sp macro="" textlink="">
      <xdr:nvSpPr>
        <xdr:cNvPr id="395" name="普通建設事業費 （ うち新規整備　）最小値テキスト">
          <a:extLst>
            <a:ext uri="{FF2B5EF4-FFF2-40B4-BE49-F238E27FC236}">
              <a16:creationId xmlns:a16="http://schemas.microsoft.com/office/drawing/2014/main" id="{00000000-0008-0000-0600-00008B010000}"/>
            </a:ext>
          </a:extLst>
        </xdr:cNvPr>
        <xdr:cNvSpPr txBox="1"/>
      </xdr:nvSpPr>
      <xdr:spPr>
        <a:xfrm>
          <a:off x="10528300" y="13516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10388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35848</xdr:rowOff>
    </xdr:from>
    <xdr:ext cx="599010" cy="259045"/>
    <xdr:sp macro="" textlink="">
      <xdr:nvSpPr>
        <xdr:cNvPr id="397" name="普通建設事業費 （ うち新規整備　）最大値テキスト">
          <a:extLst>
            <a:ext uri="{FF2B5EF4-FFF2-40B4-BE49-F238E27FC236}">
              <a16:creationId xmlns:a16="http://schemas.microsoft.com/office/drawing/2014/main" id="{00000000-0008-0000-0600-00008D010000}"/>
            </a:ext>
          </a:extLst>
        </xdr:cNvPr>
        <xdr:cNvSpPr txBox="1"/>
      </xdr:nvSpPr>
      <xdr:spPr>
        <a:xfrm>
          <a:off x="10528300" y="1186589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155,526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89171</xdr:rowOff>
    </xdr:from>
    <xdr:to>
      <xdr:col>55</xdr:col>
      <xdr:colOff>88900</xdr:colOff>
      <xdr:row>70</xdr:row>
      <xdr:rowOff>89171</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10388600" y="1209067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148634</xdr:rowOff>
    </xdr:from>
    <xdr:to>
      <xdr:col>55</xdr:col>
      <xdr:colOff>0</xdr:colOff>
      <xdr:row>78</xdr:row>
      <xdr:rowOff>33072</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9639300" y="13178834"/>
          <a:ext cx="838200" cy="2273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16780</xdr:rowOff>
    </xdr:from>
    <xdr:ext cx="534377" cy="259045"/>
    <xdr:sp macro="" textlink="">
      <xdr:nvSpPr>
        <xdr:cNvPr id="400" name="普通建設事業費 （ うち新規整備　）平均値テキスト">
          <a:extLst>
            <a:ext uri="{FF2B5EF4-FFF2-40B4-BE49-F238E27FC236}">
              <a16:creationId xmlns:a16="http://schemas.microsoft.com/office/drawing/2014/main" id="{00000000-0008-0000-0600-000090010000}"/>
            </a:ext>
          </a:extLst>
        </xdr:cNvPr>
        <xdr:cNvSpPr txBox="1"/>
      </xdr:nvSpPr>
      <xdr:spPr>
        <a:xfrm>
          <a:off x="10528300" y="1321843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24,278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38353</xdr:rowOff>
    </xdr:from>
    <xdr:to>
      <xdr:col>55</xdr:col>
      <xdr:colOff>50800</xdr:colOff>
      <xdr:row>77</xdr:row>
      <xdr:rowOff>139953</xdr:rowOff>
    </xdr:to>
    <xdr:sp macro="" textlink="">
      <xdr:nvSpPr>
        <xdr:cNvPr id="401" name="フローチャート: 判断 400">
          <a:extLst>
            <a:ext uri="{FF2B5EF4-FFF2-40B4-BE49-F238E27FC236}">
              <a16:creationId xmlns:a16="http://schemas.microsoft.com/office/drawing/2014/main" id="{00000000-0008-0000-0600-000091010000}"/>
            </a:ext>
          </a:extLst>
        </xdr:cNvPr>
        <xdr:cNvSpPr/>
      </xdr:nvSpPr>
      <xdr:spPr>
        <a:xfrm>
          <a:off x="10426700" y="132400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33072</xdr:rowOff>
    </xdr:from>
    <xdr:to>
      <xdr:col>50</xdr:col>
      <xdr:colOff>114300</xdr:colOff>
      <xdr:row>78</xdr:row>
      <xdr:rowOff>52950</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flipV="1">
          <a:off x="8750300" y="13406172"/>
          <a:ext cx="889000" cy="198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120548</xdr:rowOff>
    </xdr:from>
    <xdr:to>
      <xdr:col>50</xdr:col>
      <xdr:colOff>165100</xdr:colOff>
      <xdr:row>78</xdr:row>
      <xdr:rowOff>50698</xdr:rowOff>
    </xdr:to>
    <xdr:sp macro="" textlink="">
      <xdr:nvSpPr>
        <xdr:cNvPr id="403" name="フローチャート: 判断 402">
          <a:extLst>
            <a:ext uri="{FF2B5EF4-FFF2-40B4-BE49-F238E27FC236}">
              <a16:creationId xmlns:a16="http://schemas.microsoft.com/office/drawing/2014/main" id="{00000000-0008-0000-0600-000093010000}"/>
            </a:ext>
          </a:extLst>
        </xdr:cNvPr>
        <xdr:cNvSpPr/>
      </xdr:nvSpPr>
      <xdr:spPr>
        <a:xfrm>
          <a:off x="9588500" y="133221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67225</xdr:rowOff>
    </xdr:from>
    <xdr:ext cx="534377" cy="259045"/>
    <xdr:sp macro="" textlink="">
      <xdr:nvSpPr>
        <xdr:cNvPr id="404" name="テキスト ボックス 403">
          <a:extLst>
            <a:ext uri="{FF2B5EF4-FFF2-40B4-BE49-F238E27FC236}">
              <a16:creationId xmlns:a16="http://schemas.microsoft.com/office/drawing/2014/main" id="{00000000-0008-0000-0600-000094010000}"/>
            </a:ext>
          </a:extLst>
        </xdr:cNvPr>
        <xdr:cNvSpPr txBox="1"/>
      </xdr:nvSpPr>
      <xdr:spPr>
        <a:xfrm>
          <a:off x="9372111" y="130974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78</xdr:row>
      <xdr:rowOff>13869</xdr:rowOff>
    </xdr:from>
    <xdr:to>
      <xdr:col>45</xdr:col>
      <xdr:colOff>177800</xdr:colOff>
      <xdr:row>78</xdr:row>
      <xdr:rowOff>52950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a:off x="7861300" y="13386969"/>
          <a:ext cx="889000" cy="390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118782</xdr:rowOff>
    </xdr:from>
    <xdr:to>
      <xdr:col>46</xdr:col>
      <xdr:colOff>38100</xdr:colOff>
      <xdr:row>78</xdr:row>
      <xdr:rowOff>48932</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8699500" y="133204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65459</xdr:rowOff>
    </xdr:from>
    <xdr:ext cx="534377" cy="259045"/>
    <xdr:sp macro="" textlink="">
      <xdr:nvSpPr>
        <xdr:cNvPr id="407" name="テキスト ボックス 406">
          <a:extLst>
            <a:ext uri="{FF2B5EF4-FFF2-40B4-BE49-F238E27FC236}">
              <a16:creationId xmlns:a16="http://schemas.microsoft.com/office/drawing/2014/main" id="{00000000-0008-0000-0600-000097010000}"/>
            </a:ext>
          </a:extLst>
        </xdr:cNvPr>
        <xdr:cNvSpPr txBox="1"/>
      </xdr:nvSpPr>
      <xdr:spPr>
        <a:xfrm>
          <a:off x="8483111" y="130956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13869</xdr:rowOff>
    </xdr:from>
    <xdr:to>
      <xdr:col>41</xdr:col>
      <xdr:colOff>50800</xdr:colOff>
      <xdr:row>78</xdr:row>
      <xdr:rowOff>22245</xdr:rowOff>
    </xdr:to>
    <xdr:cxnSp macro="">
      <xdr:nvCxnSpPr>
        <xdr:cNvPr id="408" name="直線コネクタ 407">
          <a:extLst>
            <a:ext uri="{FF2B5EF4-FFF2-40B4-BE49-F238E27FC236}">
              <a16:creationId xmlns:a16="http://schemas.microsoft.com/office/drawing/2014/main" id="{00000000-0008-0000-0600-000098010000}"/>
            </a:ext>
          </a:extLst>
        </xdr:cNvPr>
        <xdr:cNvCxnSpPr/>
      </xdr:nvCxnSpPr>
      <xdr:spPr>
        <a:xfrm flipV="1">
          <a:off x="6972300" y="13386969"/>
          <a:ext cx="889000" cy="83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127022</xdr:rowOff>
    </xdr:from>
    <xdr:to>
      <xdr:col>41</xdr:col>
      <xdr:colOff>101600</xdr:colOff>
      <xdr:row>78</xdr:row>
      <xdr:rowOff>57172</xdr:rowOff>
    </xdr:to>
    <xdr:sp macro="" textlink="">
      <xdr:nvSpPr>
        <xdr:cNvPr id="409" name="フローチャート: 判断 408">
          <a:extLst>
            <a:ext uri="{FF2B5EF4-FFF2-40B4-BE49-F238E27FC236}">
              <a16:creationId xmlns:a16="http://schemas.microsoft.com/office/drawing/2014/main" id="{00000000-0008-0000-0600-000099010000}"/>
            </a:ext>
          </a:extLst>
        </xdr:cNvPr>
        <xdr:cNvSpPr/>
      </xdr:nvSpPr>
      <xdr:spPr>
        <a:xfrm>
          <a:off x="7810500" y="13328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73699</xdr:rowOff>
    </xdr:from>
    <xdr:ext cx="534377" cy="259045"/>
    <xdr:sp macro="" textlink="">
      <xdr:nvSpPr>
        <xdr:cNvPr id="410" name="テキスト ボックス 409">
          <a:extLst>
            <a:ext uri="{FF2B5EF4-FFF2-40B4-BE49-F238E27FC236}">
              <a16:creationId xmlns:a16="http://schemas.microsoft.com/office/drawing/2014/main" id="{00000000-0008-0000-0600-00009A010000}"/>
            </a:ext>
          </a:extLst>
        </xdr:cNvPr>
        <xdr:cNvSpPr txBox="1"/>
      </xdr:nvSpPr>
      <xdr:spPr>
        <a:xfrm>
          <a:off x="7594111" y="131038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156099</xdr:rowOff>
    </xdr:from>
    <xdr:to>
      <xdr:col>36</xdr:col>
      <xdr:colOff>165100</xdr:colOff>
      <xdr:row>77</xdr:row>
      <xdr:rowOff>86249</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6921500" y="131862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102776</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6705111" y="12961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3" name="テキスト ボックス 412">
          <a:extLst>
            <a:ext uri="{FF2B5EF4-FFF2-40B4-BE49-F238E27FC236}">
              <a16:creationId xmlns:a16="http://schemas.microsoft.com/office/drawing/2014/main" id="{00000000-0008-0000-0600-00009D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97834</xdr:rowOff>
    </xdr:from>
    <xdr:to>
      <xdr:col>55</xdr:col>
      <xdr:colOff>50800</xdr:colOff>
      <xdr:row>77</xdr:row>
      <xdr:rowOff>27984</xdr:rowOff>
    </xdr:to>
    <xdr:sp macro="" textlink="">
      <xdr:nvSpPr>
        <xdr:cNvPr id="418" name="楕円 417">
          <a:extLst>
            <a:ext uri="{FF2B5EF4-FFF2-40B4-BE49-F238E27FC236}">
              <a16:creationId xmlns:a16="http://schemas.microsoft.com/office/drawing/2014/main" id="{00000000-0008-0000-0600-0000A2010000}"/>
            </a:ext>
          </a:extLst>
        </xdr:cNvPr>
        <xdr:cNvSpPr/>
      </xdr:nvSpPr>
      <xdr:spPr>
        <a:xfrm>
          <a:off x="10426700" y="13128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75</xdr:row>
      <xdr:rowOff>120711</xdr:rowOff>
    </xdr:from>
    <xdr:ext cx="534377" cy="259045"/>
    <xdr:sp macro="" textlink="">
      <xdr:nvSpPr>
        <xdr:cNvPr id="419" name="普通建設事業費 （ うち新規整備　）該当値テキスト">
          <a:extLst>
            <a:ext uri="{FF2B5EF4-FFF2-40B4-BE49-F238E27FC236}">
              <a16:creationId xmlns:a16="http://schemas.microsoft.com/office/drawing/2014/main" id="{00000000-0008-0000-0600-0000A3010000}"/>
            </a:ext>
          </a:extLst>
        </xdr:cNvPr>
        <xdr:cNvSpPr txBox="1"/>
      </xdr:nvSpPr>
      <xdr:spPr>
        <a:xfrm>
          <a:off x="10528300" y="129794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36,523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153722</xdr:rowOff>
    </xdr:from>
    <xdr:to>
      <xdr:col>50</xdr:col>
      <xdr:colOff>165100</xdr:colOff>
      <xdr:row>78</xdr:row>
      <xdr:rowOff>83872</xdr:rowOff>
    </xdr:to>
    <xdr:sp macro="" textlink="">
      <xdr:nvSpPr>
        <xdr:cNvPr id="420" name="楕円 419">
          <a:extLst>
            <a:ext uri="{FF2B5EF4-FFF2-40B4-BE49-F238E27FC236}">
              <a16:creationId xmlns:a16="http://schemas.microsoft.com/office/drawing/2014/main" id="{00000000-0008-0000-0600-0000A4010000}"/>
            </a:ext>
          </a:extLst>
        </xdr:cNvPr>
        <xdr:cNvSpPr/>
      </xdr:nvSpPr>
      <xdr:spPr>
        <a:xfrm>
          <a:off x="9588500" y="133553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74999</xdr:rowOff>
    </xdr:from>
    <xdr:ext cx="534377"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9372111" y="134480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2150</xdr:rowOff>
    </xdr:from>
    <xdr:to>
      <xdr:col>46</xdr:col>
      <xdr:colOff>38100</xdr:colOff>
      <xdr:row>78</xdr:row>
      <xdr:rowOff>103750</xdr:rowOff>
    </xdr:to>
    <xdr:sp macro="" textlink="">
      <xdr:nvSpPr>
        <xdr:cNvPr id="422" name="楕円 421">
          <a:extLst>
            <a:ext uri="{FF2B5EF4-FFF2-40B4-BE49-F238E27FC236}">
              <a16:creationId xmlns:a16="http://schemas.microsoft.com/office/drawing/2014/main" id="{00000000-0008-0000-0600-0000A6010000}"/>
            </a:ext>
          </a:extLst>
        </xdr:cNvPr>
        <xdr:cNvSpPr/>
      </xdr:nvSpPr>
      <xdr:spPr>
        <a:xfrm>
          <a:off x="8699500" y="13375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78</xdr:row>
      <xdr:rowOff>94877</xdr:rowOff>
    </xdr:from>
    <xdr:ext cx="469744"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8515428" y="134679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134519</xdr:rowOff>
    </xdr:from>
    <xdr:to>
      <xdr:col>41</xdr:col>
      <xdr:colOff>101600</xdr:colOff>
      <xdr:row>78</xdr:row>
      <xdr:rowOff>64669</xdr:rowOff>
    </xdr:to>
    <xdr:sp macro="" textlink="">
      <xdr:nvSpPr>
        <xdr:cNvPr id="424" name="楕円 423">
          <a:extLst>
            <a:ext uri="{FF2B5EF4-FFF2-40B4-BE49-F238E27FC236}">
              <a16:creationId xmlns:a16="http://schemas.microsoft.com/office/drawing/2014/main" id="{00000000-0008-0000-0600-0000A8010000}"/>
            </a:ext>
          </a:extLst>
        </xdr:cNvPr>
        <xdr:cNvSpPr/>
      </xdr:nvSpPr>
      <xdr:spPr>
        <a:xfrm>
          <a:off x="7810500" y="13336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55796</xdr:rowOff>
    </xdr:from>
    <xdr:ext cx="534377"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7594111" y="134288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142895</xdr:rowOff>
    </xdr:from>
    <xdr:to>
      <xdr:col>36</xdr:col>
      <xdr:colOff>165100</xdr:colOff>
      <xdr:row>78</xdr:row>
      <xdr:rowOff>73045</xdr:rowOff>
    </xdr:to>
    <xdr:sp macro="" textlink="">
      <xdr:nvSpPr>
        <xdr:cNvPr id="426" name="楕円 425">
          <a:extLst>
            <a:ext uri="{FF2B5EF4-FFF2-40B4-BE49-F238E27FC236}">
              <a16:creationId xmlns:a16="http://schemas.microsoft.com/office/drawing/2014/main" id="{00000000-0008-0000-0600-0000AA010000}"/>
            </a:ext>
          </a:extLst>
        </xdr:cNvPr>
        <xdr:cNvSpPr/>
      </xdr:nvSpPr>
      <xdr:spPr>
        <a:xfrm>
          <a:off x="6921500" y="13344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64172</xdr:rowOff>
    </xdr:from>
    <xdr:ext cx="534377"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6705111" y="13437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12,845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28" name="正方形/長方形 427">
          <a:extLst>
            <a:ext uri="{FF2B5EF4-FFF2-40B4-BE49-F238E27FC236}">
              <a16:creationId xmlns:a16="http://schemas.microsoft.com/office/drawing/2014/main" id="{00000000-0008-0000-0600-0000AC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29" name="正方形/長方形 428">
          <a:extLst>
            <a:ext uri="{FF2B5EF4-FFF2-40B4-BE49-F238E27FC236}">
              <a16:creationId xmlns:a16="http://schemas.microsoft.com/office/drawing/2014/main" id="{00000000-0008-0000-0600-0000AD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0" name="正方形/長方形 429">
          <a:extLst>
            <a:ext uri="{FF2B5EF4-FFF2-40B4-BE49-F238E27FC236}">
              <a16:creationId xmlns:a16="http://schemas.microsoft.com/office/drawing/2014/main" id="{00000000-0008-0000-0600-0000AE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1" name="正方形/長方形 430">
          <a:extLst>
            <a:ext uri="{FF2B5EF4-FFF2-40B4-BE49-F238E27FC236}">
              <a16:creationId xmlns:a16="http://schemas.microsoft.com/office/drawing/2014/main" id="{00000000-0008-0000-0600-0000AF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2" name="正方形/長方形 431">
          <a:extLst>
            <a:ext uri="{FF2B5EF4-FFF2-40B4-BE49-F238E27FC236}">
              <a16:creationId xmlns:a16="http://schemas.microsoft.com/office/drawing/2014/main" id="{00000000-0008-0000-0600-0000B0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6" name="テキスト ボックス 435">
          <a:extLst>
            <a:ext uri="{FF2B5EF4-FFF2-40B4-BE49-F238E27FC236}">
              <a16:creationId xmlns:a16="http://schemas.microsoft.com/office/drawing/2014/main" id="{00000000-0008-0000-0600-0000B4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37" name="直線コネクタ 436">
          <a:extLst>
            <a:ext uri="{FF2B5EF4-FFF2-40B4-BE49-F238E27FC236}">
              <a16:creationId xmlns:a16="http://schemas.microsoft.com/office/drawing/2014/main" id="{00000000-0008-0000-0600-0000B5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38" name="直線コネクタ 437">
          <a:extLst>
            <a:ext uri="{FF2B5EF4-FFF2-40B4-BE49-F238E27FC236}">
              <a16:creationId xmlns:a16="http://schemas.microsoft.com/office/drawing/2014/main" id="{00000000-0008-0000-0600-0000B6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39" name="テキスト ボックス 438">
          <a:extLst>
            <a:ext uri="{FF2B5EF4-FFF2-40B4-BE49-F238E27FC236}">
              <a16:creationId xmlns:a16="http://schemas.microsoft.com/office/drawing/2014/main" id="{00000000-0008-0000-0600-0000B7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0" name="直線コネクタ 439">
          <a:extLst>
            <a:ext uri="{FF2B5EF4-FFF2-40B4-BE49-F238E27FC236}">
              <a16:creationId xmlns:a16="http://schemas.microsoft.com/office/drawing/2014/main" id="{00000000-0008-0000-0600-0000B8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45" name="テキスト ボックス 444">
          <a:extLst>
            <a:ext uri="{FF2B5EF4-FFF2-40B4-BE49-F238E27FC236}">
              <a16:creationId xmlns:a16="http://schemas.microsoft.com/office/drawing/2014/main" id="{00000000-0008-0000-0600-0000BD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0" name="普通建設事業費 （ うち更新整備　）グラフ枠">
          <a:extLst>
            <a:ext uri="{FF2B5EF4-FFF2-40B4-BE49-F238E27FC236}">
              <a16:creationId xmlns:a16="http://schemas.microsoft.com/office/drawing/2014/main" id="{00000000-0008-0000-0600-0000C2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83480</xdr:rowOff>
    </xdr:from>
    <xdr:to>
      <xdr:col>54</xdr:col>
      <xdr:colOff>189865</xdr:colOff>
      <xdr:row>98</xdr:row>
      <xdr:rowOff>82291</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flipV="1">
          <a:off x="10475595" y="15513980"/>
          <a:ext cx="1270" cy="13704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86118</xdr:rowOff>
    </xdr:from>
    <xdr:ext cx="534377" cy="259045"/>
    <xdr:sp macro="" textlink="">
      <xdr:nvSpPr>
        <xdr:cNvPr id="452" name="普通建設事業費 （ うち更新整備　）最小値テキスト">
          <a:extLst>
            <a:ext uri="{FF2B5EF4-FFF2-40B4-BE49-F238E27FC236}">
              <a16:creationId xmlns:a16="http://schemas.microsoft.com/office/drawing/2014/main" id="{00000000-0008-0000-0600-0000C4010000}"/>
            </a:ext>
          </a:extLst>
        </xdr:cNvPr>
        <xdr:cNvSpPr txBox="1"/>
      </xdr:nvSpPr>
      <xdr:spPr>
        <a:xfrm>
          <a:off x="10528300" y="168882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17,534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82291</xdr:rowOff>
    </xdr:from>
    <xdr:to>
      <xdr:col>55</xdr:col>
      <xdr:colOff>88900</xdr:colOff>
      <xdr:row>98</xdr:row>
      <xdr:rowOff>82291</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10388600" y="168843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30157</xdr:rowOff>
    </xdr:from>
    <xdr:ext cx="599010" cy="259045"/>
    <xdr:sp macro="" textlink="">
      <xdr:nvSpPr>
        <xdr:cNvPr id="454" name="普通建設事業費 （ うち更新整備　）最大値テキスト">
          <a:extLst>
            <a:ext uri="{FF2B5EF4-FFF2-40B4-BE49-F238E27FC236}">
              <a16:creationId xmlns:a16="http://schemas.microsoft.com/office/drawing/2014/main" id="{00000000-0008-0000-0600-0000C6010000}"/>
            </a:ext>
          </a:extLst>
        </xdr:cNvPr>
        <xdr:cNvSpPr txBox="1"/>
      </xdr:nvSpPr>
      <xdr:spPr>
        <a:xfrm>
          <a:off x="10528300" y="152892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197,378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83480</xdr:rowOff>
    </xdr:from>
    <xdr:to>
      <xdr:col>55</xdr:col>
      <xdr:colOff>88900</xdr:colOff>
      <xdr:row>90</xdr:row>
      <xdr:rowOff>83480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10388600" y="155139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24485</xdr:rowOff>
    </xdr:from>
    <xdr:to>
      <xdr:col>55</xdr:col>
      <xdr:colOff>0</xdr:colOff>
      <xdr:row>98</xdr:row>
      <xdr:rowOff>59057</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9639300" y="16826585"/>
          <a:ext cx="838200" cy="3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125317</xdr:rowOff>
    </xdr:from>
    <xdr:ext cx="534377" cy="259045"/>
    <xdr:sp macro="" textlink="">
      <xdr:nvSpPr>
        <xdr:cNvPr id="457" name="普通建設事業費 （ うち更新整備　）平均値テキスト">
          <a:extLst>
            <a:ext uri="{FF2B5EF4-FFF2-40B4-BE49-F238E27FC236}">
              <a16:creationId xmlns:a16="http://schemas.microsoft.com/office/drawing/2014/main" id="{00000000-0008-0000-0600-0000C9010000}"/>
            </a:ext>
          </a:extLst>
        </xdr:cNvPr>
        <xdr:cNvSpPr txBox="1"/>
      </xdr:nvSpPr>
      <xdr:spPr>
        <a:xfrm>
          <a:off x="10528300" y="164130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102440</xdr:rowOff>
    </xdr:from>
    <xdr:to>
      <xdr:col>55</xdr:col>
      <xdr:colOff>50800</xdr:colOff>
      <xdr:row>97</xdr:row>
      <xdr:rowOff>32590</xdr:rowOff>
    </xdr:to>
    <xdr:sp macro="" textlink="">
      <xdr:nvSpPr>
        <xdr:cNvPr id="458" name="フローチャート: 判断 457">
          <a:extLst>
            <a:ext uri="{FF2B5EF4-FFF2-40B4-BE49-F238E27FC236}">
              <a16:creationId xmlns:a16="http://schemas.microsoft.com/office/drawing/2014/main" id="{00000000-0008-0000-0600-0000CA010000}"/>
            </a:ext>
          </a:extLst>
        </xdr:cNvPr>
        <xdr:cNvSpPr/>
      </xdr:nvSpPr>
      <xdr:spPr>
        <a:xfrm>
          <a:off x="10426700" y="16561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24485</xdr:rowOff>
    </xdr:from>
    <xdr:to>
      <xdr:col>50</xdr:col>
      <xdr:colOff>114300</xdr:colOff>
      <xdr:row>98</xdr:row>
      <xdr:rowOff>113807</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flipV="1">
          <a:off x="8750300" y="16826585"/>
          <a:ext cx="889000" cy="893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93328</xdr:rowOff>
    </xdr:from>
    <xdr:to>
      <xdr:col>50</xdr:col>
      <xdr:colOff>165100</xdr:colOff>
      <xdr:row>97</xdr:row>
      <xdr:rowOff>23478</xdr:rowOff>
    </xdr:to>
    <xdr:sp macro="" textlink="">
      <xdr:nvSpPr>
        <xdr:cNvPr id="460" name="フローチャート: 判断 459">
          <a:extLst>
            <a:ext uri="{FF2B5EF4-FFF2-40B4-BE49-F238E27FC236}">
              <a16:creationId xmlns:a16="http://schemas.microsoft.com/office/drawing/2014/main" id="{00000000-0008-0000-0600-0000CC010000}"/>
            </a:ext>
          </a:extLst>
        </xdr:cNvPr>
        <xdr:cNvSpPr/>
      </xdr:nvSpPr>
      <xdr:spPr>
        <a:xfrm>
          <a:off x="9588500" y="165525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40005</xdr:rowOff>
    </xdr:from>
    <xdr:ext cx="534377" cy="259045"/>
    <xdr:sp macro="" textlink="">
      <xdr:nvSpPr>
        <xdr:cNvPr id="461" name="テキスト ボックス 460">
          <a:extLst>
            <a:ext uri="{FF2B5EF4-FFF2-40B4-BE49-F238E27FC236}">
              <a16:creationId xmlns:a16="http://schemas.microsoft.com/office/drawing/2014/main" id="{00000000-0008-0000-0600-0000CD010000}"/>
            </a:ext>
          </a:extLst>
        </xdr:cNvPr>
        <xdr:cNvSpPr txBox="1"/>
      </xdr:nvSpPr>
      <xdr:spPr>
        <a:xfrm>
          <a:off x="9372111" y="163277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54,419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145430</xdr:rowOff>
    </xdr:from>
    <xdr:to>
      <xdr:col>45</xdr:col>
      <xdr:colOff>177800</xdr:colOff>
      <xdr:row>98</xdr:row>
      <xdr:rowOff>113807</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a:off x="7861300" y="16604630"/>
          <a:ext cx="889000" cy="3112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142286</xdr:rowOff>
    </xdr:from>
    <xdr:to>
      <xdr:col>46</xdr:col>
      <xdr:colOff>38100</xdr:colOff>
      <xdr:row>97</xdr:row>
      <xdr:rowOff>72436</xdr:rowOff>
    </xdr:to>
    <xdr:sp macro="" textlink="">
      <xdr:nvSpPr>
        <xdr:cNvPr id="463" name="フローチャート: 判断 462">
          <a:extLst>
            <a:ext uri="{FF2B5EF4-FFF2-40B4-BE49-F238E27FC236}">
              <a16:creationId xmlns:a16="http://schemas.microsoft.com/office/drawing/2014/main" id="{00000000-0008-0000-0600-0000CF010000}"/>
            </a:ext>
          </a:extLst>
        </xdr:cNvPr>
        <xdr:cNvSpPr/>
      </xdr:nvSpPr>
      <xdr:spPr>
        <a:xfrm>
          <a:off x="8699500" y="166014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88963</xdr:rowOff>
    </xdr:from>
    <xdr:ext cx="534377" cy="259045"/>
    <xdr:sp macro="" textlink="">
      <xdr:nvSpPr>
        <xdr:cNvPr id="464" name="テキスト ボックス 463">
          <a:extLst>
            <a:ext uri="{FF2B5EF4-FFF2-40B4-BE49-F238E27FC236}">
              <a16:creationId xmlns:a16="http://schemas.microsoft.com/office/drawing/2014/main" id="{00000000-0008-0000-0600-0000D0010000}"/>
            </a:ext>
          </a:extLst>
        </xdr:cNvPr>
        <xdr:cNvSpPr txBox="1"/>
      </xdr:nvSpPr>
      <xdr:spPr>
        <a:xfrm>
          <a:off x="8483111" y="163767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47,994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145430</xdr:rowOff>
    </xdr:from>
    <xdr:to>
      <xdr:col>41</xdr:col>
      <xdr:colOff>50800</xdr:colOff>
      <xdr:row>97</xdr:row>
      <xdr:rowOff>10838</xdr:rowOff>
    </xdr:to>
    <xdr:cxnSp macro="">
      <xdr:nvCxnSpPr>
        <xdr:cNvPr id="465" name="直線コネクタ 464">
          <a:extLst>
            <a:ext uri="{FF2B5EF4-FFF2-40B4-BE49-F238E27FC236}">
              <a16:creationId xmlns:a16="http://schemas.microsoft.com/office/drawing/2014/main" id="{00000000-0008-0000-0600-0000D1010000}"/>
            </a:ext>
          </a:extLst>
        </xdr:cNvPr>
        <xdr:cNvCxnSpPr/>
      </xdr:nvCxnSpPr>
      <xdr:spPr>
        <a:xfrm flipV="1">
          <a:off x="6972300" y="16604630"/>
          <a:ext cx="889000" cy="368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142735</xdr:rowOff>
    </xdr:from>
    <xdr:to>
      <xdr:col>41</xdr:col>
      <xdr:colOff>101600</xdr:colOff>
      <xdr:row>97</xdr:row>
      <xdr:rowOff>72885</xdr:rowOff>
    </xdr:to>
    <xdr:sp macro="" textlink="">
      <xdr:nvSpPr>
        <xdr:cNvPr id="466" name="フローチャート: 判断 465">
          <a:extLst>
            <a:ext uri="{FF2B5EF4-FFF2-40B4-BE49-F238E27FC236}">
              <a16:creationId xmlns:a16="http://schemas.microsoft.com/office/drawing/2014/main" id="{00000000-0008-0000-0600-0000D2010000}"/>
            </a:ext>
          </a:extLst>
        </xdr:cNvPr>
        <xdr:cNvSpPr/>
      </xdr:nvSpPr>
      <xdr:spPr>
        <a:xfrm>
          <a:off x="7810500" y="166019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64012</xdr:rowOff>
    </xdr:from>
    <xdr:ext cx="534377" cy="259045"/>
    <xdr:sp macro="" textlink="">
      <xdr:nvSpPr>
        <xdr:cNvPr id="467" name="テキスト ボックス 466">
          <a:extLst>
            <a:ext uri="{FF2B5EF4-FFF2-40B4-BE49-F238E27FC236}">
              <a16:creationId xmlns:a16="http://schemas.microsoft.com/office/drawing/2014/main" id="{00000000-0008-0000-0600-0000D3010000}"/>
            </a:ext>
          </a:extLst>
        </xdr:cNvPr>
        <xdr:cNvSpPr txBox="1"/>
      </xdr:nvSpPr>
      <xdr:spPr>
        <a:xfrm>
          <a:off x="7594111" y="166946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47,935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8844</xdr:rowOff>
    </xdr:from>
    <xdr:to>
      <xdr:col>36</xdr:col>
      <xdr:colOff>165100</xdr:colOff>
      <xdr:row>96</xdr:row>
      <xdr:rowOff>110444</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6921500" y="164680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126971</xdr:rowOff>
    </xdr:from>
    <xdr:ext cx="534377"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6705111" y="162432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65,506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98</xdr:row>
      <xdr:rowOff>8257</xdr:rowOff>
    </xdr:from>
    <xdr:to>
      <xdr:col>55</xdr:col>
      <xdr:colOff>50800</xdr:colOff>
      <xdr:row>98</xdr:row>
      <xdr:rowOff>109857</xdr:rowOff>
    </xdr:to>
    <xdr:sp macro="" textlink="">
      <xdr:nvSpPr>
        <xdr:cNvPr id="475" name="楕円 474">
          <a:extLst>
            <a:ext uri="{FF2B5EF4-FFF2-40B4-BE49-F238E27FC236}">
              <a16:creationId xmlns:a16="http://schemas.microsoft.com/office/drawing/2014/main" id="{00000000-0008-0000-0600-0000DB010000}"/>
            </a:ext>
          </a:extLst>
        </xdr:cNvPr>
        <xdr:cNvSpPr/>
      </xdr:nvSpPr>
      <xdr:spPr>
        <a:xfrm>
          <a:off x="10426700" y="168103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94634</xdr:rowOff>
    </xdr:from>
    <xdr:ext cx="534377" cy="259045"/>
    <xdr:sp macro="" textlink="">
      <xdr:nvSpPr>
        <xdr:cNvPr id="476" name="普通建設事業費 （ うち更新整備　）該当値テキスト">
          <a:extLst>
            <a:ext uri="{FF2B5EF4-FFF2-40B4-BE49-F238E27FC236}">
              <a16:creationId xmlns:a16="http://schemas.microsoft.com/office/drawing/2014/main" id="{00000000-0008-0000-0600-0000DC010000}"/>
            </a:ext>
          </a:extLst>
        </xdr:cNvPr>
        <xdr:cNvSpPr txBox="1"/>
      </xdr:nvSpPr>
      <xdr:spPr>
        <a:xfrm>
          <a:off x="10528300" y="16725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20,583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97</xdr:row>
      <xdr:rowOff>145135</xdr:rowOff>
    </xdr:from>
    <xdr:to>
      <xdr:col>50</xdr:col>
      <xdr:colOff>165100</xdr:colOff>
      <xdr:row>98</xdr:row>
      <xdr:rowOff>75285</xdr:rowOff>
    </xdr:to>
    <xdr:sp macro="" textlink="">
      <xdr:nvSpPr>
        <xdr:cNvPr id="477" name="楕円 476">
          <a:extLst>
            <a:ext uri="{FF2B5EF4-FFF2-40B4-BE49-F238E27FC236}">
              <a16:creationId xmlns:a16="http://schemas.microsoft.com/office/drawing/2014/main" id="{00000000-0008-0000-0600-0000DD010000}"/>
            </a:ext>
          </a:extLst>
        </xdr:cNvPr>
        <xdr:cNvSpPr/>
      </xdr:nvSpPr>
      <xdr:spPr>
        <a:xfrm>
          <a:off x="9588500" y="167757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66412</xdr:rowOff>
    </xdr:from>
    <xdr:ext cx="534377"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9372111" y="168685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63007</xdr:rowOff>
    </xdr:from>
    <xdr:to>
      <xdr:col>46</xdr:col>
      <xdr:colOff>38100</xdr:colOff>
      <xdr:row>98</xdr:row>
      <xdr:rowOff>164607</xdr:rowOff>
    </xdr:to>
    <xdr:sp macro="" textlink="">
      <xdr:nvSpPr>
        <xdr:cNvPr id="479" name="楕円 478">
          <a:extLst>
            <a:ext uri="{FF2B5EF4-FFF2-40B4-BE49-F238E27FC236}">
              <a16:creationId xmlns:a16="http://schemas.microsoft.com/office/drawing/2014/main" id="{00000000-0008-0000-0600-0000DF010000}"/>
            </a:ext>
          </a:extLst>
        </xdr:cNvPr>
        <xdr:cNvSpPr/>
      </xdr:nvSpPr>
      <xdr:spPr>
        <a:xfrm>
          <a:off x="8699500" y="168651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155734</xdr:rowOff>
    </xdr:from>
    <xdr:ext cx="534377"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8483111" y="169578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94630</xdr:rowOff>
    </xdr:from>
    <xdr:to>
      <xdr:col>41</xdr:col>
      <xdr:colOff>101600</xdr:colOff>
      <xdr:row>97</xdr:row>
      <xdr:rowOff>24780</xdr:rowOff>
    </xdr:to>
    <xdr:sp macro="" textlink="">
      <xdr:nvSpPr>
        <xdr:cNvPr id="481" name="楕円 480">
          <a:extLst>
            <a:ext uri="{FF2B5EF4-FFF2-40B4-BE49-F238E27FC236}">
              <a16:creationId xmlns:a16="http://schemas.microsoft.com/office/drawing/2014/main" id="{00000000-0008-0000-0600-0000E1010000}"/>
            </a:ext>
          </a:extLst>
        </xdr:cNvPr>
        <xdr:cNvSpPr/>
      </xdr:nvSpPr>
      <xdr:spPr>
        <a:xfrm>
          <a:off x="7810500" y="16553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41307</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7594111" y="163290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54,248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131488</xdr:rowOff>
    </xdr:from>
    <xdr:to>
      <xdr:col>36</xdr:col>
      <xdr:colOff>165100</xdr:colOff>
      <xdr:row>97</xdr:row>
      <xdr:rowOff>61638</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6921500" y="16590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52765</xdr:rowOff>
    </xdr:from>
    <xdr:ext cx="534377"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6705111" y="166834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49,411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5" name="正方形/長方形 484">
          <a:extLst>
            <a:ext uri="{FF2B5EF4-FFF2-40B4-BE49-F238E27FC236}">
              <a16:creationId xmlns:a16="http://schemas.microsoft.com/office/drawing/2014/main" id="{00000000-0008-0000-0600-0000E5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6" name="正方形/長方形 485">
          <a:extLst>
            <a:ext uri="{FF2B5EF4-FFF2-40B4-BE49-F238E27FC236}">
              <a16:creationId xmlns:a16="http://schemas.microsoft.com/office/drawing/2014/main" id="{00000000-0008-0000-0600-0000E6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7" name="正方形/長方形 486">
          <a:extLst>
            <a:ext uri="{FF2B5EF4-FFF2-40B4-BE49-F238E27FC236}">
              <a16:creationId xmlns:a16="http://schemas.microsoft.com/office/drawing/2014/main" id="{00000000-0008-0000-0600-0000E7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3" name="テキスト ボックス 492">
          <a:extLst>
            <a:ext uri="{FF2B5EF4-FFF2-40B4-BE49-F238E27FC236}">
              <a16:creationId xmlns:a16="http://schemas.microsoft.com/office/drawing/2014/main" id="{00000000-0008-0000-0600-0000ED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4" name="直線コネクタ 493">
          <a:extLst>
            <a:ext uri="{FF2B5EF4-FFF2-40B4-BE49-F238E27FC236}">
              <a16:creationId xmlns:a16="http://schemas.microsoft.com/office/drawing/2014/main" id="{00000000-0008-0000-0600-0000EE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495" name="直線コネクタ 494">
          <a:extLst>
            <a:ext uri="{FF2B5EF4-FFF2-40B4-BE49-F238E27FC236}">
              <a16:creationId xmlns:a16="http://schemas.microsoft.com/office/drawing/2014/main" id="{00000000-0008-0000-0600-0000EF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496" name="テキスト ボックス 495">
          <a:extLst>
            <a:ext uri="{FF2B5EF4-FFF2-40B4-BE49-F238E27FC236}">
              <a16:creationId xmlns:a16="http://schemas.microsoft.com/office/drawing/2014/main" id="{00000000-0008-0000-0600-0000F0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497" name="直線コネクタ 496">
          <a:extLst>
            <a:ext uri="{FF2B5EF4-FFF2-40B4-BE49-F238E27FC236}">
              <a16:creationId xmlns:a16="http://schemas.microsoft.com/office/drawing/2014/main" id="{00000000-0008-0000-0600-0000F1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9" name="災害復旧事業費グラフ枠">
          <a:extLst>
            <a:ext uri="{FF2B5EF4-FFF2-40B4-BE49-F238E27FC236}">
              <a16:creationId xmlns:a16="http://schemas.microsoft.com/office/drawing/2014/main" id="{00000000-0008-0000-0600-0000FD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41369</xdr:rowOff>
    </xdr:from>
    <xdr:to>
      <xdr:col>85</xdr:col>
      <xdr:colOff>126364</xdr:colOff>
      <xdr:row>39</xdr:row>
      <xdr:rowOff>98878</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flipV="1">
          <a:off x="16317595" y="5184869"/>
          <a:ext cx="1269" cy="160055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102705</xdr:rowOff>
    </xdr:from>
    <xdr:ext cx="249299" cy="259045"/>
    <xdr:sp macro="" textlink="">
      <xdr:nvSpPr>
        <xdr:cNvPr id="511" name="災害復旧事業費最小値テキスト">
          <a:extLst>
            <a:ext uri="{FF2B5EF4-FFF2-40B4-BE49-F238E27FC236}">
              <a16:creationId xmlns:a16="http://schemas.microsoft.com/office/drawing/2014/main" id="{00000000-0008-0000-0600-0000FF010000}"/>
            </a:ext>
          </a:extLst>
        </xdr:cNvPr>
        <xdr:cNvSpPr txBox="1"/>
      </xdr:nvSpPr>
      <xdr:spPr>
        <a:xfrm>
          <a:off x="16370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159496</xdr:rowOff>
    </xdr:from>
    <xdr:ext cx="534377" cy="259045"/>
    <xdr:sp macro="" textlink="">
      <xdr:nvSpPr>
        <xdr:cNvPr id="513" name="災害復旧事業費最大値テキスト">
          <a:extLst>
            <a:ext uri="{FF2B5EF4-FFF2-40B4-BE49-F238E27FC236}">
              <a16:creationId xmlns:a16="http://schemas.microsoft.com/office/drawing/2014/main" id="{00000000-0008-0000-0600-000001020000}"/>
            </a:ext>
          </a:extLst>
        </xdr:cNvPr>
        <xdr:cNvSpPr txBox="1"/>
      </xdr:nvSpPr>
      <xdr:spPr>
        <a:xfrm>
          <a:off x="16370300" y="49600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41369</xdr:rowOff>
    </xdr:from>
    <xdr:to>
      <xdr:col>86</xdr:col>
      <xdr:colOff>25400</xdr:colOff>
      <xdr:row>30</xdr:row>
      <xdr:rowOff>41369</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a:off x="16230600" y="51848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135275</xdr:rowOff>
    </xdr:from>
    <xdr:to>
      <xdr:col>85</xdr:col>
      <xdr:colOff>127000</xdr:colOff>
      <xdr:row>39</xdr:row>
      <xdr:rowOff>89310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flipV="1">
          <a:off x="15481300" y="6650375"/>
          <a:ext cx="838200" cy="1254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76193</xdr:rowOff>
    </xdr:from>
    <xdr:ext cx="469744" cy="259045"/>
    <xdr:sp macro="" textlink="">
      <xdr:nvSpPr>
        <xdr:cNvPr id="516" name="災害復旧事業費平均値テキスト">
          <a:extLst>
            <a:ext uri="{FF2B5EF4-FFF2-40B4-BE49-F238E27FC236}">
              <a16:creationId xmlns:a16="http://schemas.microsoft.com/office/drawing/2014/main" id="{00000000-0008-0000-0600-000004020000}"/>
            </a:ext>
          </a:extLst>
        </xdr:cNvPr>
        <xdr:cNvSpPr txBox="1"/>
      </xdr:nvSpPr>
      <xdr:spPr>
        <a:xfrm>
          <a:off x="16370300" y="65912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97766</xdr:rowOff>
    </xdr:from>
    <xdr:to>
      <xdr:col>85</xdr:col>
      <xdr:colOff>177800</xdr:colOff>
      <xdr:row>39</xdr:row>
      <xdr:rowOff>27916</xdr:rowOff>
    </xdr:to>
    <xdr:sp macro="" textlink="">
      <xdr:nvSpPr>
        <xdr:cNvPr id="517" name="フローチャート: 判断 516">
          <a:extLst>
            <a:ext uri="{FF2B5EF4-FFF2-40B4-BE49-F238E27FC236}">
              <a16:creationId xmlns:a16="http://schemas.microsoft.com/office/drawing/2014/main" id="{00000000-0008-0000-0600-000005020000}"/>
            </a:ext>
          </a:extLst>
        </xdr:cNvPr>
        <xdr:cNvSpPr/>
      </xdr:nvSpPr>
      <xdr:spPr>
        <a:xfrm>
          <a:off x="16268700" y="66128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39</xdr:row>
      <xdr:rowOff>74026</xdr:rowOff>
    </xdr:from>
    <xdr:to>
      <xdr:col>81</xdr:col>
      <xdr:colOff>50800</xdr:colOff>
      <xdr:row>39</xdr:row>
      <xdr:rowOff>89310</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4592300" y="6760576"/>
          <a:ext cx="889000" cy="152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67069</xdr:rowOff>
    </xdr:from>
    <xdr:to>
      <xdr:col>81</xdr:col>
      <xdr:colOff>101600</xdr:colOff>
      <xdr:row>38</xdr:row>
      <xdr:rowOff>168669</xdr:rowOff>
    </xdr:to>
    <xdr:sp macro="" textlink="">
      <xdr:nvSpPr>
        <xdr:cNvPr id="519" name="フローチャート: 判断 518">
          <a:extLst>
            <a:ext uri="{FF2B5EF4-FFF2-40B4-BE49-F238E27FC236}">
              <a16:creationId xmlns:a16="http://schemas.microsoft.com/office/drawing/2014/main" id="{00000000-0008-0000-0600-000007020000}"/>
            </a:ext>
          </a:extLst>
        </xdr:cNvPr>
        <xdr:cNvSpPr/>
      </xdr:nvSpPr>
      <xdr:spPr>
        <a:xfrm>
          <a:off x="15430500" y="65821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13746</xdr:rowOff>
    </xdr:from>
    <xdr:ext cx="469744" cy="259045"/>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5246428" y="63573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39</xdr:row>
      <xdr:rowOff>74026</xdr:rowOff>
    </xdr:from>
    <xdr:to>
      <xdr:col>76</xdr:col>
      <xdr:colOff>114300</xdr:colOff>
      <xdr:row>39</xdr:row>
      <xdr:rowOff>98323</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3703300" y="6760576"/>
          <a:ext cx="889000" cy="242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129803</xdr:rowOff>
    </xdr:from>
    <xdr:to>
      <xdr:col>76</xdr:col>
      <xdr:colOff>165100</xdr:colOff>
      <xdr:row>39</xdr:row>
      <xdr:rowOff>59953</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4541500" y="66449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37</xdr:row>
      <xdr:rowOff>76480</xdr:rowOff>
    </xdr:from>
    <xdr:ext cx="469744"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4357428" y="64201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36</xdr:row>
      <xdr:rowOff>131960</xdr:rowOff>
    </xdr:from>
    <xdr:to>
      <xdr:col>71</xdr:col>
      <xdr:colOff>177800</xdr:colOff>
      <xdr:row>39</xdr:row>
      <xdr:rowOff>98323</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2814300" y="6304160"/>
          <a:ext cx="889000" cy="4807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138865</xdr:rowOff>
    </xdr:from>
    <xdr:to>
      <xdr:col>72</xdr:col>
      <xdr:colOff>38100</xdr:colOff>
      <xdr:row>39</xdr:row>
      <xdr:rowOff>69015</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3652500" y="6653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37</xdr:row>
      <xdr:rowOff>85543</xdr:rowOff>
    </xdr:from>
    <xdr:ext cx="469744"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3468428" y="642919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100509</xdr:rowOff>
    </xdr:from>
    <xdr:to>
      <xdr:col>67</xdr:col>
      <xdr:colOff>101600</xdr:colOff>
      <xdr:row>39</xdr:row>
      <xdr:rowOff>30659</xdr:rowOff>
    </xdr:to>
    <xdr:sp macro="" textlink="">
      <xdr:nvSpPr>
        <xdr:cNvPr id="527" name="フローチャート: 判断 526">
          <a:extLst>
            <a:ext uri="{FF2B5EF4-FFF2-40B4-BE49-F238E27FC236}">
              <a16:creationId xmlns:a16="http://schemas.microsoft.com/office/drawing/2014/main" id="{00000000-0008-0000-0600-00000F020000}"/>
            </a:ext>
          </a:extLst>
        </xdr:cNvPr>
        <xdr:cNvSpPr/>
      </xdr:nvSpPr>
      <xdr:spPr>
        <a:xfrm>
          <a:off x="12763500" y="6615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21786</xdr:rowOff>
    </xdr:from>
    <xdr:ext cx="469744" cy="259045"/>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2579428" y="67083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3" name="テキスト ボックス 532">
          <a:extLst>
            <a:ext uri="{FF2B5EF4-FFF2-40B4-BE49-F238E27FC236}">
              <a16:creationId xmlns:a16="http://schemas.microsoft.com/office/drawing/2014/main" id="{00000000-0008-0000-0600-000015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84475</xdr:rowOff>
    </xdr:from>
    <xdr:to>
      <xdr:col>85</xdr:col>
      <xdr:colOff>177800</xdr:colOff>
      <xdr:row>39</xdr:row>
      <xdr:rowOff>14625</xdr:rowOff>
    </xdr:to>
    <xdr:sp macro="" textlink="">
      <xdr:nvSpPr>
        <xdr:cNvPr id="534" name="楕円 533">
          <a:extLst>
            <a:ext uri="{FF2B5EF4-FFF2-40B4-BE49-F238E27FC236}">
              <a16:creationId xmlns:a16="http://schemas.microsoft.com/office/drawing/2014/main" id="{00000000-0008-0000-0600-000016020000}"/>
            </a:ext>
          </a:extLst>
        </xdr:cNvPr>
        <xdr:cNvSpPr/>
      </xdr:nvSpPr>
      <xdr:spPr>
        <a:xfrm>
          <a:off x="16268700" y="6599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107352</xdr:rowOff>
    </xdr:from>
    <xdr:ext cx="469744" cy="259045"/>
    <xdr:sp macro="" textlink="">
      <xdr:nvSpPr>
        <xdr:cNvPr id="535" name="災害復旧事業費該当値テキスト">
          <a:extLst>
            <a:ext uri="{FF2B5EF4-FFF2-40B4-BE49-F238E27FC236}">
              <a16:creationId xmlns:a16="http://schemas.microsoft.com/office/drawing/2014/main" id="{00000000-0008-0000-0600-000017020000}"/>
            </a:ext>
          </a:extLst>
        </xdr:cNvPr>
        <xdr:cNvSpPr txBox="1"/>
      </xdr:nvSpPr>
      <xdr:spPr>
        <a:xfrm>
          <a:off x="16370300" y="64510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8,271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38510</xdr:rowOff>
    </xdr:from>
    <xdr:to>
      <xdr:col>81</xdr:col>
      <xdr:colOff>101600</xdr:colOff>
      <xdr:row>39</xdr:row>
      <xdr:rowOff>140110</xdr:rowOff>
    </xdr:to>
    <xdr:sp macro="" textlink="">
      <xdr:nvSpPr>
        <xdr:cNvPr id="536" name="楕円 535">
          <a:extLst>
            <a:ext uri="{FF2B5EF4-FFF2-40B4-BE49-F238E27FC236}">
              <a16:creationId xmlns:a16="http://schemas.microsoft.com/office/drawing/2014/main" id="{00000000-0008-0000-0600-000018020000}"/>
            </a:ext>
          </a:extLst>
        </xdr:cNvPr>
        <xdr:cNvSpPr/>
      </xdr:nvSpPr>
      <xdr:spPr>
        <a:xfrm>
          <a:off x="15430500" y="6725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39</xdr:row>
      <xdr:rowOff>131237</xdr:rowOff>
    </xdr:from>
    <xdr:ext cx="378565"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5292017" y="68177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39</xdr:row>
      <xdr:rowOff>23226</xdr:rowOff>
    </xdr:from>
    <xdr:to>
      <xdr:col>76</xdr:col>
      <xdr:colOff>165100</xdr:colOff>
      <xdr:row>39</xdr:row>
      <xdr:rowOff>124826</xdr:rowOff>
    </xdr:to>
    <xdr:sp macro="" textlink="">
      <xdr:nvSpPr>
        <xdr:cNvPr id="538" name="楕円 537">
          <a:extLst>
            <a:ext uri="{FF2B5EF4-FFF2-40B4-BE49-F238E27FC236}">
              <a16:creationId xmlns:a16="http://schemas.microsoft.com/office/drawing/2014/main" id="{00000000-0008-0000-0600-00001A020000}"/>
            </a:ext>
          </a:extLst>
        </xdr:cNvPr>
        <xdr:cNvSpPr/>
      </xdr:nvSpPr>
      <xdr:spPr>
        <a:xfrm>
          <a:off x="14541500" y="6709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115953</xdr:rowOff>
    </xdr:from>
    <xdr:ext cx="469744"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4357428" y="68025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47523</xdr:rowOff>
    </xdr:from>
    <xdr:to>
      <xdr:col>72</xdr:col>
      <xdr:colOff>38100</xdr:colOff>
      <xdr:row>39</xdr:row>
      <xdr:rowOff>149123</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3652500" y="6734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39</xdr:row>
      <xdr:rowOff>140250</xdr:rowOff>
    </xdr:from>
    <xdr:ext cx="313932"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3546333" y="682680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81160</xdr:rowOff>
    </xdr:from>
    <xdr:to>
      <xdr:col>67</xdr:col>
      <xdr:colOff>101600</xdr:colOff>
      <xdr:row>37</xdr:row>
      <xdr:rowOff>11310</xdr:rowOff>
    </xdr:to>
    <xdr:sp macro="" textlink="">
      <xdr:nvSpPr>
        <xdr:cNvPr id="542" name="楕円 541">
          <a:extLst>
            <a:ext uri="{FF2B5EF4-FFF2-40B4-BE49-F238E27FC236}">
              <a16:creationId xmlns:a16="http://schemas.microsoft.com/office/drawing/2014/main" id="{00000000-0008-0000-0600-00001E020000}"/>
            </a:ext>
          </a:extLst>
        </xdr:cNvPr>
        <xdr:cNvSpPr/>
      </xdr:nvSpPr>
      <xdr:spPr>
        <a:xfrm>
          <a:off x="12763500" y="62533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35</xdr:row>
      <xdr:rowOff>27837</xdr:rowOff>
    </xdr:from>
    <xdr:ext cx="534377"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2547111" y="6028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29,474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3" name="直線コネクタ 552">
          <a:extLst>
            <a:ext uri="{FF2B5EF4-FFF2-40B4-BE49-F238E27FC236}">
              <a16:creationId xmlns:a16="http://schemas.microsoft.com/office/drawing/2014/main" id="{00000000-0008-0000-0600-000029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4" name="直線コネクタ 553">
          <a:extLst>
            <a:ext uri="{FF2B5EF4-FFF2-40B4-BE49-F238E27FC236}">
              <a16:creationId xmlns:a16="http://schemas.microsoft.com/office/drawing/2014/main" id="{00000000-0008-0000-0600-00002A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57" name="テキスト ボックス 556">
          <a:extLst>
            <a:ext uri="{FF2B5EF4-FFF2-40B4-BE49-F238E27FC236}">
              <a16:creationId xmlns:a16="http://schemas.microsoft.com/office/drawing/2014/main" id="{00000000-0008-0000-0600-00002D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58" name="失業対策事業費グラフ枠">
          <a:extLst>
            <a:ext uri="{FF2B5EF4-FFF2-40B4-BE49-F238E27FC236}">
              <a16:creationId xmlns:a16="http://schemas.microsoft.com/office/drawing/2014/main" id="{00000000-0008-0000-0600-00002E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0" name="失業対策事業費最小値テキスト">
          <a:extLst>
            <a:ext uri="{FF2B5EF4-FFF2-40B4-BE49-F238E27FC236}">
              <a16:creationId xmlns:a16="http://schemas.microsoft.com/office/drawing/2014/main" id="{00000000-0008-0000-0600-000030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2" name="失業対策事業費最大値テキスト">
          <a:extLst>
            <a:ext uri="{FF2B5EF4-FFF2-40B4-BE49-F238E27FC236}">
              <a16:creationId xmlns:a16="http://schemas.microsoft.com/office/drawing/2014/main" id="{00000000-0008-0000-0600-000032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3" name="直線コネクタ 562">
          <a:extLst>
            <a:ext uri="{FF2B5EF4-FFF2-40B4-BE49-F238E27FC236}">
              <a16:creationId xmlns:a16="http://schemas.microsoft.com/office/drawing/2014/main" id="{00000000-0008-0000-0600-000033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5" name="失業対策事業費平均値テキスト">
          <a:extLst>
            <a:ext uri="{FF2B5EF4-FFF2-40B4-BE49-F238E27FC236}">
              <a16:creationId xmlns:a16="http://schemas.microsoft.com/office/drawing/2014/main" id="{00000000-0008-0000-0600-000035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6" name="フローチャート: 判断 565">
          <a:extLst>
            <a:ext uri="{FF2B5EF4-FFF2-40B4-BE49-F238E27FC236}">
              <a16:creationId xmlns:a16="http://schemas.microsoft.com/office/drawing/2014/main" id="{00000000-0008-0000-0600-000036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68" name="フローチャート: 判断 567">
          <a:extLst>
            <a:ext uri="{FF2B5EF4-FFF2-40B4-BE49-F238E27FC236}">
              <a16:creationId xmlns:a16="http://schemas.microsoft.com/office/drawing/2014/main" id="{00000000-0008-0000-0600-000038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69" name="テキスト ボックス 568">
          <a:extLst>
            <a:ext uri="{FF2B5EF4-FFF2-40B4-BE49-F238E27FC236}">
              <a16:creationId xmlns:a16="http://schemas.microsoft.com/office/drawing/2014/main" id="{00000000-0008-0000-0600-000039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6" name="フローチャート: 判断 575">
          <a:extLst>
            <a:ext uri="{FF2B5EF4-FFF2-40B4-BE49-F238E27FC236}">
              <a16:creationId xmlns:a16="http://schemas.microsoft.com/office/drawing/2014/main" id="{00000000-0008-0000-0600-000040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2" name="テキスト ボックス 581">
          <a:extLst>
            <a:ext uri="{FF2B5EF4-FFF2-40B4-BE49-F238E27FC236}">
              <a16:creationId xmlns:a16="http://schemas.microsoft.com/office/drawing/2014/main" id="{00000000-0008-0000-0600-000046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3" name="楕円 582">
          <a:extLst>
            <a:ext uri="{FF2B5EF4-FFF2-40B4-BE49-F238E27FC236}">
              <a16:creationId xmlns:a16="http://schemas.microsoft.com/office/drawing/2014/main" id="{00000000-0008-0000-0600-000047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4" name="失業対策事業費該当値テキスト">
          <a:extLst>
            <a:ext uri="{FF2B5EF4-FFF2-40B4-BE49-F238E27FC236}">
              <a16:creationId xmlns:a16="http://schemas.microsoft.com/office/drawing/2014/main" id="{00000000-0008-0000-0600-000048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5" name="楕円 584">
          <a:extLst>
            <a:ext uri="{FF2B5EF4-FFF2-40B4-BE49-F238E27FC236}">
              <a16:creationId xmlns:a16="http://schemas.microsoft.com/office/drawing/2014/main" id="{00000000-0008-0000-0600-000049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87" name="楕円 586">
          <a:extLst>
            <a:ext uri="{FF2B5EF4-FFF2-40B4-BE49-F238E27FC236}">
              <a16:creationId xmlns:a16="http://schemas.microsoft.com/office/drawing/2014/main" id="{00000000-0008-0000-0600-00004B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89" name="楕円 588">
          <a:extLst>
            <a:ext uri="{FF2B5EF4-FFF2-40B4-BE49-F238E27FC236}">
              <a16:creationId xmlns:a16="http://schemas.microsoft.com/office/drawing/2014/main" id="{00000000-0008-0000-0600-00004D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1" name="楕円 590">
          <a:extLst>
            <a:ext uri="{FF2B5EF4-FFF2-40B4-BE49-F238E27FC236}">
              <a16:creationId xmlns:a16="http://schemas.microsoft.com/office/drawing/2014/main" id="{00000000-0008-0000-0600-00004F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3" name="正方形/長方形 592">
          <a:extLst>
            <a:ext uri="{FF2B5EF4-FFF2-40B4-BE49-F238E27FC236}">
              <a16:creationId xmlns:a16="http://schemas.microsoft.com/office/drawing/2014/main" id="{00000000-0008-0000-0600-000051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4" name="正方形/長方形 593">
          <a:extLst>
            <a:ext uri="{FF2B5EF4-FFF2-40B4-BE49-F238E27FC236}">
              <a16:creationId xmlns:a16="http://schemas.microsoft.com/office/drawing/2014/main" id="{00000000-0008-0000-0600-000052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5" name="正方形/長方形 594">
          <a:extLst>
            <a:ext uri="{FF2B5EF4-FFF2-40B4-BE49-F238E27FC236}">
              <a16:creationId xmlns:a16="http://schemas.microsoft.com/office/drawing/2014/main" id="{00000000-0008-0000-0600-000053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2" name="直線コネクタ 601">
          <a:extLst>
            <a:ext uri="{FF2B5EF4-FFF2-40B4-BE49-F238E27FC236}">
              <a16:creationId xmlns:a16="http://schemas.microsoft.com/office/drawing/2014/main" id="{00000000-0008-0000-0600-00005A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03" name="直線コネクタ 602">
          <a:extLst>
            <a:ext uri="{FF2B5EF4-FFF2-40B4-BE49-F238E27FC236}">
              <a16:creationId xmlns:a16="http://schemas.microsoft.com/office/drawing/2014/main" id="{00000000-0008-0000-0600-00005B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7" name="直線コネクタ 606">
          <a:extLst>
            <a:ext uri="{FF2B5EF4-FFF2-40B4-BE49-F238E27FC236}">
              <a16:creationId xmlns:a16="http://schemas.microsoft.com/office/drawing/2014/main" id="{00000000-0008-0000-0600-00005F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08" name="テキスト ボックス 607">
          <a:extLst>
            <a:ext uri="{FF2B5EF4-FFF2-40B4-BE49-F238E27FC236}">
              <a16:creationId xmlns:a16="http://schemas.microsoft.com/office/drawing/2014/main" id="{00000000-0008-0000-0600-000060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09" name="直線コネクタ 608">
          <a:extLst>
            <a:ext uri="{FF2B5EF4-FFF2-40B4-BE49-F238E27FC236}">
              <a16:creationId xmlns:a16="http://schemas.microsoft.com/office/drawing/2014/main" id="{00000000-0008-0000-0600-000061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2" name="テキスト ボックス 611">
          <a:extLst>
            <a:ext uri="{FF2B5EF4-FFF2-40B4-BE49-F238E27FC236}">
              <a16:creationId xmlns:a16="http://schemas.microsoft.com/office/drawing/2014/main" id="{00000000-0008-0000-0600-000064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4" name="テキスト ボックス 613">
          <a:extLst>
            <a:ext uri="{FF2B5EF4-FFF2-40B4-BE49-F238E27FC236}">
              <a16:creationId xmlns:a16="http://schemas.microsoft.com/office/drawing/2014/main" id="{00000000-0008-0000-0600-000066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5" name="公債費グラフ枠">
          <a:extLst>
            <a:ext uri="{FF2B5EF4-FFF2-40B4-BE49-F238E27FC236}">
              <a16:creationId xmlns:a16="http://schemas.microsoft.com/office/drawing/2014/main" id="{00000000-0008-0000-0600-000067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78663</xdr:rowOff>
    </xdr:from>
    <xdr:to>
      <xdr:col>85</xdr:col>
      <xdr:colOff>126364</xdr:colOff>
      <xdr:row>78</xdr:row>
      <xdr:rowOff>153239</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flipV="1">
          <a:off x="16317595" y="12080163"/>
          <a:ext cx="1269" cy="14461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157066</xdr:rowOff>
    </xdr:from>
    <xdr:ext cx="469744" cy="259045"/>
    <xdr:sp macro="" textlink="">
      <xdr:nvSpPr>
        <xdr:cNvPr id="617" name="公債費最小値テキスト">
          <a:extLst>
            <a:ext uri="{FF2B5EF4-FFF2-40B4-BE49-F238E27FC236}">
              <a16:creationId xmlns:a16="http://schemas.microsoft.com/office/drawing/2014/main" id="{00000000-0008-0000-0600-000069020000}"/>
            </a:ext>
          </a:extLst>
        </xdr:cNvPr>
        <xdr:cNvSpPr txBox="1"/>
      </xdr:nvSpPr>
      <xdr:spPr>
        <a:xfrm>
          <a:off x="16370300" y="135301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153239</xdr:rowOff>
    </xdr:from>
    <xdr:to>
      <xdr:col>86</xdr:col>
      <xdr:colOff>25400</xdr:colOff>
      <xdr:row>78</xdr:row>
      <xdr:rowOff>153239</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6230600" y="135263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25340</xdr:rowOff>
    </xdr:from>
    <xdr:ext cx="599010" cy="259045"/>
    <xdr:sp macro="" textlink="">
      <xdr:nvSpPr>
        <xdr:cNvPr id="619" name="公債費最大値テキスト">
          <a:extLst>
            <a:ext uri="{FF2B5EF4-FFF2-40B4-BE49-F238E27FC236}">
              <a16:creationId xmlns:a16="http://schemas.microsoft.com/office/drawing/2014/main" id="{00000000-0008-0000-0600-00006B020000}"/>
            </a:ext>
          </a:extLst>
        </xdr:cNvPr>
        <xdr:cNvSpPr txBox="1"/>
      </xdr:nvSpPr>
      <xdr:spPr>
        <a:xfrm>
          <a:off x="16370300" y="118553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118,806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78663</xdr:rowOff>
    </xdr:from>
    <xdr:to>
      <xdr:col>86</xdr:col>
      <xdr:colOff>25400</xdr:colOff>
      <xdr:row>70</xdr:row>
      <xdr:rowOff>78663</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6230600" y="120801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71</xdr:row>
      <xdr:rowOff>141186</xdr:rowOff>
    </xdr:from>
    <xdr:to>
      <xdr:col>85</xdr:col>
      <xdr:colOff>127000</xdr:colOff>
      <xdr:row>72</xdr:row>
      <xdr:rowOff>5309</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5481300" y="12314136"/>
          <a:ext cx="838200" cy="355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74</xdr:row>
      <xdr:rowOff>86606</xdr:rowOff>
    </xdr:from>
    <xdr:ext cx="534377" cy="259045"/>
    <xdr:sp macro="" textlink="">
      <xdr:nvSpPr>
        <xdr:cNvPr id="622" name="公債費平均値テキスト">
          <a:extLst>
            <a:ext uri="{FF2B5EF4-FFF2-40B4-BE49-F238E27FC236}">
              <a16:creationId xmlns:a16="http://schemas.microsoft.com/office/drawing/2014/main" id="{00000000-0008-0000-0600-00006E020000}"/>
            </a:ext>
          </a:extLst>
        </xdr:cNvPr>
        <xdr:cNvSpPr txBox="1"/>
      </xdr:nvSpPr>
      <xdr:spPr>
        <a:xfrm>
          <a:off x="16370300" y="1277390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58,482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108179</xdr:rowOff>
    </xdr:from>
    <xdr:to>
      <xdr:col>85</xdr:col>
      <xdr:colOff>177800</xdr:colOff>
      <xdr:row>75</xdr:row>
      <xdr:rowOff>38329</xdr:rowOff>
    </xdr:to>
    <xdr:sp macro="" textlink="">
      <xdr:nvSpPr>
        <xdr:cNvPr id="623" name="フローチャート: 判断 622">
          <a:extLst>
            <a:ext uri="{FF2B5EF4-FFF2-40B4-BE49-F238E27FC236}">
              <a16:creationId xmlns:a16="http://schemas.microsoft.com/office/drawing/2014/main" id="{00000000-0008-0000-0600-00006F020000}"/>
            </a:ext>
          </a:extLst>
        </xdr:cNvPr>
        <xdr:cNvSpPr/>
      </xdr:nvSpPr>
      <xdr:spPr>
        <a:xfrm>
          <a:off x="16268700" y="12795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71</xdr:row>
      <xdr:rowOff>59309</xdr:rowOff>
    </xdr:from>
    <xdr:to>
      <xdr:col>81</xdr:col>
      <xdr:colOff>50800</xdr:colOff>
      <xdr:row>71</xdr:row>
      <xdr:rowOff>141186</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4592300" y="12232259"/>
          <a:ext cx="889000" cy="818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74</xdr:row>
      <xdr:rowOff>111582</xdr:rowOff>
    </xdr:from>
    <xdr:to>
      <xdr:col>81</xdr:col>
      <xdr:colOff>101600</xdr:colOff>
      <xdr:row>75</xdr:row>
      <xdr:rowOff>41732</xdr:rowOff>
    </xdr:to>
    <xdr:sp macro="" textlink="">
      <xdr:nvSpPr>
        <xdr:cNvPr id="625" name="フローチャート: 判断 624">
          <a:extLst>
            <a:ext uri="{FF2B5EF4-FFF2-40B4-BE49-F238E27FC236}">
              <a16:creationId xmlns:a16="http://schemas.microsoft.com/office/drawing/2014/main" id="{00000000-0008-0000-0600-000071020000}"/>
            </a:ext>
          </a:extLst>
        </xdr:cNvPr>
        <xdr:cNvSpPr/>
      </xdr:nvSpPr>
      <xdr:spPr>
        <a:xfrm>
          <a:off x="15430500" y="12798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75</xdr:row>
      <xdr:rowOff>32859</xdr:rowOff>
    </xdr:from>
    <xdr:ext cx="534377" cy="259045"/>
    <xdr:sp macro="" textlink="">
      <xdr:nvSpPr>
        <xdr:cNvPr id="626" name="テキスト ボックス 625">
          <a:extLst>
            <a:ext uri="{FF2B5EF4-FFF2-40B4-BE49-F238E27FC236}">
              <a16:creationId xmlns:a16="http://schemas.microsoft.com/office/drawing/2014/main" id="{00000000-0008-0000-0600-000072020000}"/>
            </a:ext>
          </a:extLst>
        </xdr:cNvPr>
        <xdr:cNvSpPr txBox="1"/>
      </xdr:nvSpPr>
      <xdr:spPr>
        <a:xfrm>
          <a:off x="15214111" y="128916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71</xdr:row>
      <xdr:rowOff>59309</xdr:rowOff>
    </xdr:from>
    <xdr:to>
      <xdr:col>76</xdr:col>
      <xdr:colOff>114300</xdr:colOff>
      <xdr:row>71</xdr:row>
      <xdr:rowOff>113995</xdr:rowOff>
    </xdr:to>
    <xdr:cxnSp macro="">
      <xdr:nvCxnSpPr>
        <xdr:cNvPr id="627" name="直線コネクタ 626">
          <a:extLst>
            <a:ext uri="{FF2B5EF4-FFF2-40B4-BE49-F238E27FC236}">
              <a16:creationId xmlns:a16="http://schemas.microsoft.com/office/drawing/2014/main" id="{00000000-0008-0000-0600-000073020000}"/>
            </a:ext>
          </a:extLst>
        </xdr:cNvPr>
        <xdr:cNvCxnSpPr/>
      </xdr:nvCxnSpPr>
      <xdr:spPr>
        <a:xfrm flipV="1">
          <a:off x="13703300" y="12232259"/>
          <a:ext cx="889000" cy="546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74</xdr:row>
      <xdr:rowOff>88341</xdr:rowOff>
    </xdr:from>
    <xdr:to>
      <xdr:col>76</xdr:col>
      <xdr:colOff>165100</xdr:colOff>
      <xdr:row>75</xdr:row>
      <xdr:rowOff>18491</xdr:rowOff>
    </xdr:to>
    <xdr:sp macro="" textlink="">
      <xdr:nvSpPr>
        <xdr:cNvPr id="628" name="フローチャート: 判断 627">
          <a:extLst>
            <a:ext uri="{FF2B5EF4-FFF2-40B4-BE49-F238E27FC236}">
              <a16:creationId xmlns:a16="http://schemas.microsoft.com/office/drawing/2014/main" id="{00000000-0008-0000-0600-000074020000}"/>
            </a:ext>
          </a:extLst>
        </xdr:cNvPr>
        <xdr:cNvSpPr/>
      </xdr:nvSpPr>
      <xdr:spPr>
        <a:xfrm>
          <a:off x="14541500" y="127756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75</xdr:row>
      <xdr:rowOff>9618</xdr:rowOff>
    </xdr:from>
    <xdr:ext cx="534377" cy="259045"/>
    <xdr:sp macro="" textlink="">
      <xdr:nvSpPr>
        <xdr:cNvPr id="629" name="テキスト ボックス 628">
          <a:extLst>
            <a:ext uri="{FF2B5EF4-FFF2-40B4-BE49-F238E27FC236}">
              <a16:creationId xmlns:a16="http://schemas.microsoft.com/office/drawing/2014/main" id="{00000000-0008-0000-0600-000075020000}"/>
            </a:ext>
          </a:extLst>
        </xdr:cNvPr>
        <xdr:cNvSpPr txBox="1"/>
      </xdr:nvSpPr>
      <xdr:spPr>
        <a:xfrm>
          <a:off x="14325111" y="128683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60,044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71</xdr:row>
      <xdr:rowOff>113995</xdr:rowOff>
    </xdr:from>
    <xdr:to>
      <xdr:col>71</xdr:col>
      <xdr:colOff>177800</xdr:colOff>
      <xdr:row>72</xdr:row>
      <xdr:rowOff>7214</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flipV="1">
          <a:off x="12814300" y="12286945"/>
          <a:ext cx="889000" cy="64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74</xdr:row>
      <xdr:rowOff>112331</xdr:rowOff>
    </xdr:from>
    <xdr:to>
      <xdr:col>72</xdr:col>
      <xdr:colOff>38100</xdr:colOff>
      <xdr:row>75</xdr:row>
      <xdr:rowOff>42481</xdr:rowOff>
    </xdr:to>
    <xdr:sp macro="" textlink="">
      <xdr:nvSpPr>
        <xdr:cNvPr id="631" name="フローチャート: 判断 630">
          <a:extLst>
            <a:ext uri="{FF2B5EF4-FFF2-40B4-BE49-F238E27FC236}">
              <a16:creationId xmlns:a16="http://schemas.microsoft.com/office/drawing/2014/main" id="{00000000-0008-0000-0600-000077020000}"/>
            </a:ext>
          </a:extLst>
        </xdr:cNvPr>
        <xdr:cNvSpPr/>
      </xdr:nvSpPr>
      <xdr:spPr>
        <a:xfrm>
          <a:off x="13652500" y="12799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33608</xdr:rowOff>
    </xdr:from>
    <xdr:ext cx="534377" cy="259045"/>
    <xdr:sp macro="" textlink="">
      <xdr:nvSpPr>
        <xdr:cNvPr id="632" name="テキスト ボックス 631">
          <a:extLst>
            <a:ext uri="{FF2B5EF4-FFF2-40B4-BE49-F238E27FC236}">
              <a16:creationId xmlns:a16="http://schemas.microsoft.com/office/drawing/2014/main" id="{00000000-0008-0000-0600-000078020000}"/>
            </a:ext>
          </a:extLst>
        </xdr:cNvPr>
        <xdr:cNvSpPr txBox="1"/>
      </xdr:nvSpPr>
      <xdr:spPr>
        <a:xfrm>
          <a:off x="13436111" y="128923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73</xdr:row>
      <xdr:rowOff>36411</xdr:rowOff>
    </xdr:from>
    <xdr:to>
      <xdr:col>67</xdr:col>
      <xdr:colOff>101600</xdr:colOff>
      <xdr:row>73</xdr:row>
      <xdr:rowOff>138011</xdr:rowOff>
    </xdr:to>
    <xdr:sp macro="" textlink="">
      <xdr:nvSpPr>
        <xdr:cNvPr id="633" name="フローチャート: 判断 632">
          <a:extLst>
            <a:ext uri="{FF2B5EF4-FFF2-40B4-BE49-F238E27FC236}">
              <a16:creationId xmlns:a16="http://schemas.microsoft.com/office/drawing/2014/main" id="{00000000-0008-0000-0600-000079020000}"/>
            </a:ext>
          </a:extLst>
        </xdr:cNvPr>
        <xdr:cNvSpPr/>
      </xdr:nvSpPr>
      <xdr:spPr>
        <a:xfrm>
          <a:off x="12763500" y="125522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73</xdr:row>
      <xdr:rowOff>129138</xdr:rowOff>
    </xdr:from>
    <xdr:ext cx="534377"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2547111" y="126449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39" name="テキスト ボックス 638">
          <a:extLst>
            <a:ext uri="{FF2B5EF4-FFF2-40B4-BE49-F238E27FC236}">
              <a16:creationId xmlns:a16="http://schemas.microsoft.com/office/drawing/2014/main" id="{00000000-0008-0000-0600-00007F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71</xdr:row>
      <xdr:rowOff>125959</xdr:rowOff>
    </xdr:from>
    <xdr:to>
      <xdr:col>85</xdr:col>
      <xdr:colOff>177800</xdr:colOff>
      <xdr:row>72</xdr:row>
      <xdr:rowOff>56109</xdr:rowOff>
    </xdr:to>
    <xdr:sp macro="" textlink="">
      <xdr:nvSpPr>
        <xdr:cNvPr id="640" name="楕円 639">
          <a:extLst>
            <a:ext uri="{FF2B5EF4-FFF2-40B4-BE49-F238E27FC236}">
              <a16:creationId xmlns:a16="http://schemas.microsoft.com/office/drawing/2014/main" id="{00000000-0008-0000-0600-000080020000}"/>
            </a:ext>
          </a:extLst>
        </xdr:cNvPr>
        <xdr:cNvSpPr/>
      </xdr:nvSpPr>
      <xdr:spPr>
        <a:xfrm>
          <a:off x="16268700" y="122989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70</xdr:row>
      <xdr:rowOff>148836</xdr:rowOff>
    </xdr:from>
    <xdr:ext cx="534377" cy="259045"/>
    <xdr:sp macro="" textlink="">
      <xdr:nvSpPr>
        <xdr:cNvPr id="641" name="公債費該当値テキスト">
          <a:extLst>
            <a:ext uri="{FF2B5EF4-FFF2-40B4-BE49-F238E27FC236}">
              <a16:creationId xmlns:a16="http://schemas.microsoft.com/office/drawing/2014/main" id="{00000000-0008-0000-0600-000081020000}"/>
            </a:ext>
          </a:extLst>
        </xdr:cNvPr>
        <xdr:cNvSpPr txBox="1"/>
      </xdr:nvSpPr>
      <xdr:spPr>
        <a:xfrm>
          <a:off x="16370300" y="121503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71</xdr:row>
      <xdr:rowOff>90386</xdr:rowOff>
    </xdr:from>
    <xdr:to>
      <xdr:col>81</xdr:col>
      <xdr:colOff>101600</xdr:colOff>
      <xdr:row>72</xdr:row>
      <xdr:rowOff>20536</xdr:rowOff>
    </xdr:to>
    <xdr:sp macro="" textlink="">
      <xdr:nvSpPr>
        <xdr:cNvPr id="642" name="楕円 641">
          <a:extLst>
            <a:ext uri="{FF2B5EF4-FFF2-40B4-BE49-F238E27FC236}">
              <a16:creationId xmlns:a16="http://schemas.microsoft.com/office/drawing/2014/main" id="{00000000-0008-0000-0600-000082020000}"/>
            </a:ext>
          </a:extLst>
        </xdr:cNvPr>
        <xdr:cNvSpPr/>
      </xdr:nvSpPr>
      <xdr:spPr>
        <a:xfrm>
          <a:off x="15430500" y="122633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70</xdr:row>
      <xdr:rowOff>37063</xdr:rowOff>
    </xdr:from>
    <xdr:ext cx="599010"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5181795" y="120385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71</xdr:row>
      <xdr:rowOff>8509</xdr:rowOff>
    </xdr:from>
    <xdr:to>
      <xdr:col>76</xdr:col>
      <xdr:colOff>165100</xdr:colOff>
      <xdr:row>71</xdr:row>
      <xdr:rowOff>110109</xdr:rowOff>
    </xdr:to>
    <xdr:sp macro="" textlink="">
      <xdr:nvSpPr>
        <xdr:cNvPr id="644" name="楕円 643">
          <a:extLst>
            <a:ext uri="{FF2B5EF4-FFF2-40B4-BE49-F238E27FC236}">
              <a16:creationId xmlns:a16="http://schemas.microsoft.com/office/drawing/2014/main" id="{00000000-0008-0000-0600-000084020000}"/>
            </a:ext>
          </a:extLst>
        </xdr:cNvPr>
        <xdr:cNvSpPr/>
      </xdr:nvSpPr>
      <xdr:spPr>
        <a:xfrm>
          <a:off x="14541500" y="121814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69</xdr:row>
      <xdr:rowOff>126636</xdr:rowOff>
    </xdr:from>
    <xdr:ext cx="59901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4292795" y="1195668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71</xdr:row>
      <xdr:rowOff>63195</xdr:rowOff>
    </xdr:from>
    <xdr:to>
      <xdr:col>72</xdr:col>
      <xdr:colOff>38100</xdr:colOff>
      <xdr:row>71</xdr:row>
      <xdr:rowOff>164795</xdr:rowOff>
    </xdr:to>
    <xdr:sp macro="" textlink="">
      <xdr:nvSpPr>
        <xdr:cNvPr id="646" name="楕円 645">
          <a:extLst>
            <a:ext uri="{FF2B5EF4-FFF2-40B4-BE49-F238E27FC236}">
              <a16:creationId xmlns:a16="http://schemas.microsoft.com/office/drawing/2014/main" id="{00000000-0008-0000-0600-000086020000}"/>
            </a:ext>
          </a:extLst>
        </xdr:cNvPr>
        <xdr:cNvSpPr/>
      </xdr:nvSpPr>
      <xdr:spPr>
        <a:xfrm>
          <a:off x="13652500" y="12236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70</xdr:row>
      <xdr:rowOff>9872</xdr:rowOff>
    </xdr:from>
    <xdr:ext cx="59901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3403795" y="120113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102,524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71</xdr:row>
      <xdr:rowOff>127864</xdr:rowOff>
    </xdr:from>
    <xdr:to>
      <xdr:col>67</xdr:col>
      <xdr:colOff>101600</xdr:colOff>
      <xdr:row>72</xdr:row>
      <xdr:rowOff>58014</xdr:rowOff>
    </xdr:to>
    <xdr:sp macro="" textlink="">
      <xdr:nvSpPr>
        <xdr:cNvPr id="648" name="楕円 647">
          <a:extLst>
            <a:ext uri="{FF2B5EF4-FFF2-40B4-BE49-F238E27FC236}">
              <a16:creationId xmlns:a16="http://schemas.microsoft.com/office/drawing/2014/main" id="{00000000-0008-0000-0600-000088020000}"/>
            </a:ext>
          </a:extLst>
        </xdr:cNvPr>
        <xdr:cNvSpPr/>
      </xdr:nvSpPr>
      <xdr:spPr>
        <a:xfrm>
          <a:off x="12763500" y="123008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70</xdr:row>
      <xdr:rowOff>74541</xdr:rowOff>
    </xdr:from>
    <xdr:ext cx="534377"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2547111" y="120760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0" name="正方形/長方形 649">
          <a:extLst>
            <a:ext uri="{FF2B5EF4-FFF2-40B4-BE49-F238E27FC236}">
              <a16:creationId xmlns:a16="http://schemas.microsoft.com/office/drawing/2014/main" id="{00000000-0008-0000-0600-00008A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6" name="正方形/長方形 655">
          <a:extLst>
            <a:ext uri="{FF2B5EF4-FFF2-40B4-BE49-F238E27FC236}">
              <a16:creationId xmlns:a16="http://schemas.microsoft.com/office/drawing/2014/main" id="{00000000-0008-0000-0600-000090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7" name="正方形/長方形 656">
          <a:extLst>
            <a:ext uri="{FF2B5EF4-FFF2-40B4-BE49-F238E27FC236}">
              <a16:creationId xmlns:a16="http://schemas.microsoft.com/office/drawing/2014/main" id="{00000000-0008-0000-0600-000091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59" name="直線コネクタ 658">
          <a:extLst>
            <a:ext uri="{FF2B5EF4-FFF2-40B4-BE49-F238E27FC236}">
              <a16:creationId xmlns:a16="http://schemas.microsoft.com/office/drawing/2014/main" id="{00000000-0008-0000-0600-000093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61" name="テキスト ボックス 660">
          <a:extLst>
            <a:ext uri="{FF2B5EF4-FFF2-40B4-BE49-F238E27FC236}">
              <a16:creationId xmlns:a16="http://schemas.microsoft.com/office/drawing/2014/main" id="{00000000-0008-0000-0600-000095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62" name="直線コネクタ 661">
          <a:extLst>
            <a:ext uri="{FF2B5EF4-FFF2-40B4-BE49-F238E27FC236}">
              <a16:creationId xmlns:a16="http://schemas.microsoft.com/office/drawing/2014/main" id="{00000000-0008-0000-0600-000096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64" name="直線コネクタ 663">
          <a:extLst>
            <a:ext uri="{FF2B5EF4-FFF2-40B4-BE49-F238E27FC236}">
              <a16:creationId xmlns:a16="http://schemas.microsoft.com/office/drawing/2014/main" id="{00000000-0008-0000-0600-000098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65" name="テキスト ボックス 664">
          <a:extLst>
            <a:ext uri="{FF2B5EF4-FFF2-40B4-BE49-F238E27FC236}">
              <a16:creationId xmlns:a16="http://schemas.microsoft.com/office/drawing/2014/main" id="{00000000-0008-0000-0600-000099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66" name="直線コネクタ 665">
          <a:extLst>
            <a:ext uri="{FF2B5EF4-FFF2-40B4-BE49-F238E27FC236}">
              <a16:creationId xmlns:a16="http://schemas.microsoft.com/office/drawing/2014/main" id="{00000000-0008-0000-0600-00009A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67" name="テキスト ボックス 666">
          <a:extLst>
            <a:ext uri="{FF2B5EF4-FFF2-40B4-BE49-F238E27FC236}">
              <a16:creationId xmlns:a16="http://schemas.microsoft.com/office/drawing/2014/main" id="{00000000-0008-0000-0600-00009B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68" name="直線コネクタ 667">
          <a:extLst>
            <a:ext uri="{FF2B5EF4-FFF2-40B4-BE49-F238E27FC236}">
              <a16:creationId xmlns:a16="http://schemas.microsoft.com/office/drawing/2014/main" id="{00000000-0008-0000-0600-00009C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69" name="テキスト ボックス 668">
          <a:extLst>
            <a:ext uri="{FF2B5EF4-FFF2-40B4-BE49-F238E27FC236}">
              <a16:creationId xmlns:a16="http://schemas.microsoft.com/office/drawing/2014/main" id="{00000000-0008-0000-0600-00009D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0" name="直線コネクタ 669">
          <a:extLst>
            <a:ext uri="{FF2B5EF4-FFF2-40B4-BE49-F238E27FC236}">
              <a16:creationId xmlns:a16="http://schemas.microsoft.com/office/drawing/2014/main" id="{00000000-0008-0000-0600-00009E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1" name="テキスト ボックス 670">
          <a:extLst>
            <a:ext uri="{FF2B5EF4-FFF2-40B4-BE49-F238E27FC236}">
              <a16:creationId xmlns:a16="http://schemas.microsoft.com/office/drawing/2014/main" id="{00000000-0008-0000-0600-00009F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2" name="積立金グラフ枠">
          <a:extLst>
            <a:ext uri="{FF2B5EF4-FFF2-40B4-BE49-F238E27FC236}">
              <a16:creationId xmlns:a16="http://schemas.microsoft.com/office/drawing/2014/main" id="{00000000-0008-0000-0600-0000A0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65342</xdr:rowOff>
    </xdr:from>
    <xdr:to>
      <xdr:col>85</xdr:col>
      <xdr:colOff>126364</xdr:colOff>
      <xdr:row>99</xdr:row>
      <xdr:rowOff>17538</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flipV="1">
          <a:off x="16317595" y="15495842"/>
          <a:ext cx="1269" cy="14952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21365</xdr:rowOff>
    </xdr:from>
    <xdr:ext cx="469744" cy="259045"/>
    <xdr:sp macro="" textlink="">
      <xdr:nvSpPr>
        <xdr:cNvPr id="674" name="積立金最小値テキスト">
          <a:extLst>
            <a:ext uri="{FF2B5EF4-FFF2-40B4-BE49-F238E27FC236}">
              <a16:creationId xmlns:a16="http://schemas.microsoft.com/office/drawing/2014/main" id="{00000000-0008-0000-0600-0000A2020000}"/>
            </a:ext>
          </a:extLst>
        </xdr:cNvPr>
        <xdr:cNvSpPr txBox="1"/>
      </xdr:nvSpPr>
      <xdr:spPr>
        <a:xfrm>
          <a:off x="16370300" y="169949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17538</xdr:rowOff>
    </xdr:from>
    <xdr:to>
      <xdr:col>86</xdr:col>
      <xdr:colOff>25400</xdr:colOff>
      <xdr:row>99</xdr:row>
      <xdr:rowOff>17538</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6230600" y="169910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12019</xdr:rowOff>
    </xdr:from>
    <xdr:ext cx="599010" cy="259045"/>
    <xdr:sp macro="" textlink="">
      <xdr:nvSpPr>
        <xdr:cNvPr id="676" name="積立金最大値テキスト">
          <a:extLst>
            <a:ext uri="{FF2B5EF4-FFF2-40B4-BE49-F238E27FC236}">
              <a16:creationId xmlns:a16="http://schemas.microsoft.com/office/drawing/2014/main" id="{00000000-0008-0000-0600-0000A4020000}"/>
            </a:ext>
          </a:extLst>
        </xdr:cNvPr>
        <xdr:cNvSpPr txBox="1"/>
      </xdr:nvSpPr>
      <xdr:spPr>
        <a:xfrm>
          <a:off x="16370300" y="152710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119,855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65342</xdr:rowOff>
    </xdr:from>
    <xdr:to>
      <xdr:col>86</xdr:col>
      <xdr:colOff>25400</xdr:colOff>
      <xdr:row>90</xdr:row>
      <xdr:rowOff>65342</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6230600" y="154958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26124</xdr:rowOff>
    </xdr:from>
    <xdr:to>
      <xdr:col>85</xdr:col>
      <xdr:colOff>127000</xdr:colOff>
      <xdr:row>98</xdr:row>
      <xdr:rowOff>37312</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flipV="1">
          <a:off x="15481300" y="16828224"/>
          <a:ext cx="838200" cy="11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95</xdr:row>
      <xdr:rowOff>106278</xdr:rowOff>
    </xdr:from>
    <xdr:ext cx="534377" cy="259045"/>
    <xdr:sp macro="" textlink="">
      <xdr:nvSpPr>
        <xdr:cNvPr id="679" name="積立金平均値テキスト">
          <a:extLst>
            <a:ext uri="{FF2B5EF4-FFF2-40B4-BE49-F238E27FC236}">
              <a16:creationId xmlns:a16="http://schemas.microsoft.com/office/drawing/2014/main" id="{00000000-0008-0000-0600-0000A7020000}"/>
            </a:ext>
          </a:extLst>
        </xdr:cNvPr>
        <xdr:cNvSpPr txBox="1"/>
      </xdr:nvSpPr>
      <xdr:spPr>
        <a:xfrm>
          <a:off x="16370300" y="1639402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33,433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83401</xdr:rowOff>
    </xdr:from>
    <xdr:to>
      <xdr:col>85</xdr:col>
      <xdr:colOff>177800</xdr:colOff>
      <xdr:row>97</xdr:row>
      <xdr:rowOff>13551</xdr:rowOff>
    </xdr:to>
    <xdr:sp macro="" textlink="">
      <xdr:nvSpPr>
        <xdr:cNvPr id="680" name="フローチャート: 判断 679">
          <a:extLst>
            <a:ext uri="{FF2B5EF4-FFF2-40B4-BE49-F238E27FC236}">
              <a16:creationId xmlns:a16="http://schemas.microsoft.com/office/drawing/2014/main" id="{00000000-0008-0000-0600-0000A8020000}"/>
            </a:ext>
          </a:extLst>
        </xdr:cNvPr>
        <xdr:cNvSpPr/>
      </xdr:nvSpPr>
      <xdr:spPr>
        <a:xfrm>
          <a:off x="16268700" y="165426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136055</xdr:rowOff>
    </xdr:from>
    <xdr:to>
      <xdr:col>81</xdr:col>
      <xdr:colOff>50800</xdr:colOff>
      <xdr:row>98</xdr:row>
      <xdr:rowOff>37312</xdr:rowOff>
    </xdr:to>
    <xdr:cxnSp macro="">
      <xdr:nvCxnSpPr>
        <xdr:cNvPr id="681" name="直線コネクタ 680">
          <a:extLst>
            <a:ext uri="{FF2B5EF4-FFF2-40B4-BE49-F238E27FC236}">
              <a16:creationId xmlns:a16="http://schemas.microsoft.com/office/drawing/2014/main" id="{00000000-0008-0000-0600-0000A9020000}"/>
            </a:ext>
          </a:extLst>
        </xdr:cNvPr>
        <xdr:cNvCxnSpPr/>
      </xdr:nvCxnSpPr>
      <xdr:spPr>
        <a:xfrm>
          <a:off x="14592300" y="16595255"/>
          <a:ext cx="889000" cy="2441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149619</xdr:rowOff>
    </xdr:from>
    <xdr:to>
      <xdr:col>81</xdr:col>
      <xdr:colOff>101600</xdr:colOff>
      <xdr:row>97</xdr:row>
      <xdr:rowOff>79769</xdr:rowOff>
    </xdr:to>
    <xdr:sp macro="" textlink="">
      <xdr:nvSpPr>
        <xdr:cNvPr id="682" name="フローチャート: 判断 681">
          <a:extLst>
            <a:ext uri="{FF2B5EF4-FFF2-40B4-BE49-F238E27FC236}">
              <a16:creationId xmlns:a16="http://schemas.microsoft.com/office/drawing/2014/main" id="{00000000-0008-0000-0600-0000AA020000}"/>
            </a:ext>
          </a:extLst>
        </xdr:cNvPr>
        <xdr:cNvSpPr/>
      </xdr:nvSpPr>
      <xdr:spPr>
        <a:xfrm>
          <a:off x="15430500" y="16608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96296</xdr:rowOff>
    </xdr:from>
    <xdr:ext cx="534377" cy="259045"/>
    <xdr:sp macro="" textlink="">
      <xdr:nvSpPr>
        <xdr:cNvPr id="683" name="テキスト ボックス 682">
          <a:extLst>
            <a:ext uri="{FF2B5EF4-FFF2-40B4-BE49-F238E27FC236}">
              <a16:creationId xmlns:a16="http://schemas.microsoft.com/office/drawing/2014/main" id="{00000000-0008-0000-0600-0000AB020000}"/>
            </a:ext>
          </a:extLst>
        </xdr:cNvPr>
        <xdr:cNvSpPr txBox="1"/>
      </xdr:nvSpPr>
      <xdr:spPr>
        <a:xfrm>
          <a:off x="15214111" y="16384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28,219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136055</xdr:rowOff>
    </xdr:from>
    <xdr:to>
      <xdr:col>76</xdr:col>
      <xdr:colOff>114300</xdr:colOff>
      <xdr:row>97</xdr:row>
      <xdr:rowOff>48730</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flipV="1">
          <a:off x="13703300" y="16595255"/>
          <a:ext cx="889000" cy="841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78626</xdr:rowOff>
    </xdr:from>
    <xdr:to>
      <xdr:col>76</xdr:col>
      <xdr:colOff>165100</xdr:colOff>
      <xdr:row>97</xdr:row>
      <xdr:rowOff>8776</xdr:rowOff>
    </xdr:to>
    <xdr:sp macro="" textlink="">
      <xdr:nvSpPr>
        <xdr:cNvPr id="685" name="フローチャート: 判断 684">
          <a:extLst>
            <a:ext uri="{FF2B5EF4-FFF2-40B4-BE49-F238E27FC236}">
              <a16:creationId xmlns:a16="http://schemas.microsoft.com/office/drawing/2014/main" id="{00000000-0008-0000-0600-0000AD020000}"/>
            </a:ext>
          </a:extLst>
        </xdr:cNvPr>
        <xdr:cNvSpPr/>
      </xdr:nvSpPr>
      <xdr:spPr>
        <a:xfrm>
          <a:off x="14541500" y="165378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25303</xdr:rowOff>
    </xdr:from>
    <xdr:ext cx="534377" cy="259045"/>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4325111" y="163130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33,809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48730</xdr:rowOff>
    </xdr:from>
    <xdr:to>
      <xdr:col>71</xdr:col>
      <xdr:colOff>177800</xdr:colOff>
      <xdr:row>98</xdr:row>
      <xdr:rowOff>99174</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2814300" y="16679380"/>
          <a:ext cx="889000" cy="221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22746</xdr:rowOff>
    </xdr:from>
    <xdr:to>
      <xdr:col>72</xdr:col>
      <xdr:colOff>38100</xdr:colOff>
      <xdr:row>96</xdr:row>
      <xdr:rowOff>124346</xdr:rowOff>
    </xdr:to>
    <xdr:sp macro="" textlink="">
      <xdr:nvSpPr>
        <xdr:cNvPr id="688" name="フローチャート: 判断 687">
          <a:extLst>
            <a:ext uri="{FF2B5EF4-FFF2-40B4-BE49-F238E27FC236}">
              <a16:creationId xmlns:a16="http://schemas.microsoft.com/office/drawing/2014/main" id="{00000000-0008-0000-0600-0000B0020000}"/>
            </a:ext>
          </a:extLst>
        </xdr:cNvPr>
        <xdr:cNvSpPr/>
      </xdr:nvSpPr>
      <xdr:spPr>
        <a:xfrm>
          <a:off x="13652500" y="164819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140873</xdr:rowOff>
    </xdr:from>
    <xdr:ext cx="534377" cy="259045"/>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3436111" y="162571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38,209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138151</xdr:rowOff>
    </xdr:from>
    <xdr:to>
      <xdr:col>67</xdr:col>
      <xdr:colOff>101600</xdr:colOff>
      <xdr:row>96</xdr:row>
      <xdr:rowOff>68301</xdr:rowOff>
    </xdr:to>
    <xdr:sp macro="" textlink="">
      <xdr:nvSpPr>
        <xdr:cNvPr id="690" name="フローチャート: 判断 689">
          <a:extLst>
            <a:ext uri="{FF2B5EF4-FFF2-40B4-BE49-F238E27FC236}">
              <a16:creationId xmlns:a16="http://schemas.microsoft.com/office/drawing/2014/main" id="{00000000-0008-0000-0600-0000B2020000}"/>
            </a:ext>
          </a:extLst>
        </xdr:cNvPr>
        <xdr:cNvSpPr/>
      </xdr:nvSpPr>
      <xdr:spPr>
        <a:xfrm>
          <a:off x="12763500" y="164259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84828</xdr:rowOff>
    </xdr:from>
    <xdr:ext cx="534377" cy="259045"/>
    <xdr:sp macro="" textlink="">
      <xdr:nvSpPr>
        <xdr:cNvPr id="691" name="テキスト ボックス 690">
          <a:extLst>
            <a:ext uri="{FF2B5EF4-FFF2-40B4-BE49-F238E27FC236}">
              <a16:creationId xmlns:a16="http://schemas.microsoft.com/office/drawing/2014/main" id="{00000000-0008-0000-0600-0000B3020000}"/>
            </a:ext>
          </a:extLst>
        </xdr:cNvPr>
        <xdr:cNvSpPr txBox="1"/>
      </xdr:nvSpPr>
      <xdr:spPr>
        <a:xfrm>
          <a:off x="12547111" y="162011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4" name="テキスト ボックス 693">
          <a:extLst>
            <a:ext uri="{FF2B5EF4-FFF2-40B4-BE49-F238E27FC236}">
              <a16:creationId xmlns:a16="http://schemas.microsoft.com/office/drawing/2014/main" id="{00000000-0008-0000-0600-0000B6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146774</xdr:rowOff>
    </xdr:from>
    <xdr:to>
      <xdr:col>85</xdr:col>
      <xdr:colOff>177800</xdr:colOff>
      <xdr:row>98</xdr:row>
      <xdr:rowOff>76924</xdr:rowOff>
    </xdr:to>
    <xdr:sp macro="" textlink="">
      <xdr:nvSpPr>
        <xdr:cNvPr id="697" name="楕円 696">
          <a:extLst>
            <a:ext uri="{FF2B5EF4-FFF2-40B4-BE49-F238E27FC236}">
              <a16:creationId xmlns:a16="http://schemas.microsoft.com/office/drawing/2014/main" id="{00000000-0008-0000-0600-0000B9020000}"/>
            </a:ext>
          </a:extLst>
        </xdr:cNvPr>
        <xdr:cNvSpPr/>
      </xdr:nvSpPr>
      <xdr:spPr>
        <a:xfrm>
          <a:off x="16268700" y="167774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125201</xdr:rowOff>
    </xdr:from>
    <xdr:ext cx="534377" cy="259045"/>
    <xdr:sp macro="" textlink="">
      <xdr:nvSpPr>
        <xdr:cNvPr id="698" name="積立金該当値テキスト">
          <a:extLst>
            <a:ext uri="{FF2B5EF4-FFF2-40B4-BE49-F238E27FC236}">
              <a16:creationId xmlns:a16="http://schemas.microsoft.com/office/drawing/2014/main" id="{00000000-0008-0000-0600-0000BA020000}"/>
            </a:ext>
          </a:extLst>
        </xdr:cNvPr>
        <xdr:cNvSpPr txBox="1"/>
      </xdr:nvSpPr>
      <xdr:spPr>
        <a:xfrm>
          <a:off x="16370300" y="167558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157962</xdr:rowOff>
    </xdr:from>
    <xdr:to>
      <xdr:col>81</xdr:col>
      <xdr:colOff>101600</xdr:colOff>
      <xdr:row>98</xdr:row>
      <xdr:rowOff>88112</xdr:rowOff>
    </xdr:to>
    <xdr:sp macro="" textlink="">
      <xdr:nvSpPr>
        <xdr:cNvPr id="699" name="楕円 698">
          <a:extLst>
            <a:ext uri="{FF2B5EF4-FFF2-40B4-BE49-F238E27FC236}">
              <a16:creationId xmlns:a16="http://schemas.microsoft.com/office/drawing/2014/main" id="{00000000-0008-0000-0600-0000BB020000}"/>
            </a:ext>
          </a:extLst>
        </xdr:cNvPr>
        <xdr:cNvSpPr/>
      </xdr:nvSpPr>
      <xdr:spPr>
        <a:xfrm>
          <a:off x="15430500" y="16788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79239</xdr:rowOff>
    </xdr:from>
    <xdr:ext cx="534377"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5214111" y="168813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85255</xdr:rowOff>
    </xdr:from>
    <xdr:to>
      <xdr:col>76</xdr:col>
      <xdr:colOff>165100</xdr:colOff>
      <xdr:row>97</xdr:row>
      <xdr:rowOff>15405</xdr:rowOff>
    </xdr:to>
    <xdr:sp macro="" textlink="">
      <xdr:nvSpPr>
        <xdr:cNvPr id="701" name="楕円 700">
          <a:extLst>
            <a:ext uri="{FF2B5EF4-FFF2-40B4-BE49-F238E27FC236}">
              <a16:creationId xmlns:a16="http://schemas.microsoft.com/office/drawing/2014/main" id="{00000000-0008-0000-0600-0000BD020000}"/>
            </a:ext>
          </a:extLst>
        </xdr:cNvPr>
        <xdr:cNvSpPr/>
      </xdr:nvSpPr>
      <xdr:spPr>
        <a:xfrm>
          <a:off x="14541500" y="16544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6532</xdr:rowOff>
    </xdr:from>
    <xdr:ext cx="534377"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4325111" y="166371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169380</xdr:rowOff>
    </xdr:from>
    <xdr:to>
      <xdr:col>72</xdr:col>
      <xdr:colOff>38100</xdr:colOff>
      <xdr:row>97</xdr:row>
      <xdr:rowOff>99530</xdr:rowOff>
    </xdr:to>
    <xdr:sp macro="" textlink="">
      <xdr:nvSpPr>
        <xdr:cNvPr id="703" name="楕円 702">
          <a:extLst>
            <a:ext uri="{FF2B5EF4-FFF2-40B4-BE49-F238E27FC236}">
              <a16:creationId xmlns:a16="http://schemas.microsoft.com/office/drawing/2014/main" id="{00000000-0008-0000-0600-0000BF020000}"/>
            </a:ext>
          </a:extLst>
        </xdr:cNvPr>
        <xdr:cNvSpPr/>
      </xdr:nvSpPr>
      <xdr:spPr>
        <a:xfrm>
          <a:off x="13652500" y="16628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90657</xdr:rowOff>
    </xdr:from>
    <xdr:ext cx="534377"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3436111" y="167213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48374</xdr:rowOff>
    </xdr:from>
    <xdr:to>
      <xdr:col>67</xdr:col>
      <xdr:colOff>101600</xdr:colOff>
      <xdr:row>98</xdr:row>
      <xdr:rowOff>149974</xdr:rowOff>
    </xdr:to>
    <xdr:sp macro="" textlink="">
      <xdr:nvSpPr>
        <xdr:cNvPr id="705" name="楕円 704">
          <a:extLst>
            <a:ext uri="{FF2B5EF4-FFF2-40B4-BE49-F238E27FC236}">
              <a16:creationId xmlns:a16="http://schemas.microsoft.com/office/drawing/2014/main" id="{00000000-0008-0000-0600-0000C1020000}"/>
            </a:ext>
          </a:extLst>
        </xdr:cNvPr>
        <xdr:cNvSpPr/>
      </xdr:nvSpPr>
      <xdr:spPr>
        <a:xfrm>
          <a:off x="12763500" y="16850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98</xdr:row>
      <xdr:rowOff>141101</xdr:rowOff>
    </xdr:from>
    <xdr:ext cx="469744"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2579428" y="169432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7" name="正方形/長方形 706">
          <a:extLst>
            <a:ext uri="{FF2B5EF4-FFF2-40B4-BE49-F238E27FC236}">
              <a16:creationId xmlns:a16="http://schemas.microsoft.com/office/drawing/2014/main" id="{00000000-0008-0000-0600-0000C3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1" name="正方形/長方形 710">
          <a:extLst>
            <a:ext uri="{FF2B5EF4-FFF2-40B4-BE49-F238E27FC236}">
              <a16:creationId xmlns:a16="http://schemas.microsoft.com/office/drawing/2014/main" id="{00000000-0008-0000-0600-0000C7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2" name="正方形/長方形 711">
          <a:extLst>
            <a:ext uri="{FF2B5EF4-FFF2-40B4-BE49-F238E27FC236}">
              <a16:creationId xmlns:a16="http://schemas.microsoft.com/office/drawing/2014/main" id="{00000000-0008-0000-0600-0000C8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13" name="正方形/長方形 712">
          <a:extLst>
            <a:ext uri="{FF2B5EF4-FFF2-40B4-BE49-F238E27FC236}">
              <a16:creationId xmlns:a16="http://schemas.microsoft.com/office/drawing/2014/main" id="{00000000-0008-0000-0600-0000C9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6" name="直線コネクタ 715">
          <a:extLst>
            <a:ext uri="{FF2B5EF4-FFF2-40B4-BE49-F238E27FC236}">
              <a16:creationId xmlns:a16="http://schemas.microsoft.com/office/drawing/2014/main" id="{00000000-0008-0000-0600-0000CC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25400</xdr:rowOff>
    </xdr:from>
    <xdr:to>
      <xdr:col>120</xdr:col>
      <xdr:colOff>114300</xdr:colOff>
      <xdr:row>38</xdr:row>
      <xdr:rowOff>25400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6540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54627</xdr:rowOff>
    </xdr:from>
    <xdr:ext cx="248786" cy="259045"/>
    <xdr:sp macro="" textlink="">
      <xdr:nvSpPr>
        <xdr:cNvPr id="718" name="テキスト ボックス 717">
          <a:extLst>
            <a:ext uri="{FF2B5EF4-FFF2-40B4-BE49-F238E27FC236}">
              <a16:creationId xmlns:a16="http://schemas.microsoft.com/office/drawing/2014/main" id="{00000000-0008-0000-0600-0000CE020000}"/>
            </a:ext>
          </a:extLst>
        </xdr:cNvPr>
        <xdr:cNvSpPr txBox="1"/>
      </xdr:nvSpPr>
      <xdr:spPr>
        <a:xfrm>
          <a:off x="18039214" y="6398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19" name="直線コネクタ 718">
          <a:extLst>
            <a:ext uri="{FF2B5EF4-FFF2-40B4-BE49-F238E27FC236}">
              <a16:creationId xmlns:a16="http://schemas.microsoft.com/office/drawing/2014/main" id="{00000000-0008-0000-0600-0000CF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33</xdr:row>
      <xdr:rowOff>168927</xdr:rowOff>
    </xdr:from>
    <xdr:ext cx="531299" cy="259045"/>
    <xdr:sp macro="" textlink="">
      <xdr:nvSpPr>
        <xdr:cNvPr id="720" name="テキスト ボックス 719">
          <a:extLst>
            <a:ext uri="{FF2B5EF4-FFF2-40B4-BE49-F238E27FC236}">
              <a16:creationId xmlns:a16="http://schemas.microsoft.com/office/drawing/2014/main" id="{00000000-0008-0000-0600-0000D0020000}"/>
            </a:ext>
          </a:extLst>
        </xdr:cNvPr>
        <xdr:cNvSpPr txBox="1"/>
      </xdr:nvSpPr>
      <xdr:spPr>
        <a:xfrm>
          <a:off x="17756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82550</xdr:rowOff>
    </xdr:from>
    <xdr:to>
      <xdr:col>120</xdr:col>
      <xdr:colOff>114300</xdr:colOff>
      <xdr:row>31</xdr:row>
      <xdr:rowOff>82550</xdr:rowOff>
    </xdr:to>
    <xdr:cxnSp macro="">
      <xdr:nvCxnSpPr>
        <xdr:cNvPr id="721" name="直線コネクタ 720">
          <a:extLst>
            <a:ext uri="{FF2B5EF4-FFF2-40B4-BE49-F238E27FC236}">
              <a16:creationId xmlns:a16="http://schemas.microsoft.com/office/drawing/2014/main" id="{00000000-0008-0000-0600-0000D1020000}"/>
            </a:ext>
          </a:extLst>
        </xdr:cNvPr>
        <xdr:cNvCxnSpPr/>
      </xdr:nvCxnSpPr>
      <xdr:spPr>
        <a:xfrm>
          <a:off x="18288000" y="5397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30</xdr:row>
      <xdr:rowOff>111777</xdr:rowOff>
    </xdr:from>
    <xdr:ext cx="531299" cy="259045"/>
    <xdr:sp macro="" textlink="">
      <xdr:nvSpPr>
        <xdr:cNvPr id="722" name="テキスト ボックス 721">
          <a:extLst>
            <a:ext uri="{FF2B5EF4-FFF2-40B4-BE49-F238E27FC236}">
              <a16:creationId xmlns:a16="http://schemas.microsoft.com/office/drawing/2014/main" id="{00000000-0008-0000-0600-0000D2020000}"/>
            </a:ext>
          </a:extLst>
        </xdr:cNvPr>
        <xdr:cNvSpPr txBox="1"/>
      </xdr:nvSpPr>
      <xdr:spPr>
        <a:xfrm>
          <a:off x="17756701" y="5255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3" name="直線コネクタ 722">
          <a:extLst>
            <a:ext uri="{FF2B5EF4-FFF2-40B4-BE49-F238E27FC236}">
              <a16:creationId xmlns:a16="http://schemas.microsoft.com/office/drawing/2014/main" id="{00000000-0008-0000-0600-0000D3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4" name="テキスト ボックス 723">
          <a:extLst>
            <a:ext uri="{FF2B5EF4-FFF2-40B4-BE49-F238E27FC236}">
              <a16:creationId xmlns:a16="http://schemas.microsoft.com/office/drawing/2014/main" id="{00000000-0008-0000-0600-0000D4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5" name="投資及び出資金グラフ枠">
          <a:extLst>
            <a:ext uri="{FF2B5EF4-FFF2-40B4-BE49-F238E27FC236}">
              <a16:creationId xmlns:a16="http://schemas.microsoft.com/office/drawing/2014/main" id="{00000000-0008-0000-0600-0000D5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150844</xdr:rowOff>
    </xdr:from>
    <xdr:to>
      <xdr:col>116</xdr:col>
      <xdr:colOff>62864</xdr:colOff>
      <xdr:row>38</xdr:row>
      <xdr:rowOff>25400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flipV="1">
          <a:off x="22159595" y="5294344"/>
          <a:ext cx="1269" cy="12461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29227</xdr:rowOff>
    </xdr:from>
    <xdr:ext cx="249299" cy="259045"/>
    <xdr:sp macro="" textlink="">
      <xdr:nvSpPr>
        <xdr:cNvPr id="727" name="投資及び出資金最小値テキスト">
          <a:extLst>
            <a:ext uri="{FF2B5EF4-FFF2-40B4-BE49-F238E27FC236}">
              <a16:creationId xmlns:a16="http://schemas.microsoft.com/office/drawing/2014/main" id="{00000000-0008-0000-0600-0000D7020000}"/>
            </a:ext>
          </a:extLst>
        </xdr:cNvPr>
        <xdr:cNvSpPr txBox="1"/>
      </xdr:nvSpPr>
      <xdr:spPr>
        <a:xfrm>
          <a:off x="22212300" y="6544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25400</xdr:rowOff>
    </xdr:from>
    <xdr:to>
      <xdr:col>116</xdr:col>
      <xdr:colOff>152400</xdr:colOff>
      <xdr:row>38</xdr:row>
      <xdr:rowOff>25400</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22072600" y="6540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97521</xdr:rowOff>
    </xdr:from>
    <xdr:ext cx="534377" cy="259045"/>
    <xdr:sp macro="" textlink="">
      <xdr:nvSpPr>
        <xdr:cNvPr id="729" name="投資及び出資金最大値テキスト">
          <a:extLst>
            <a:ext uri="{FF2B5EF4-FFF2-40B4-BE49-F238E27FC236}">
              <a16:creationId xmlns:a16="http://schemas.microsoft.com/office/drawing/2014/main" id="{00000000-0008-0000-0600-0000D9020000}"/>
            </a:ext>
          </a:extLst>
        </xdr:cNvPr>
        <xdr:cNvSpPr txBox="1"/>
      </xdr:nvSpPr>
      <xdr:spPr>
        <a:xfrm>
          <a:off x="22212300" y="50695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21,805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150844</xdr:rowOff>
    </xdr:from>
    <xdr:to>
      <xdr:col>116</xdr:col>
      <xdr:colOff>152400</xdr:colOff>
      <xdr:row>30</xdr:row>
      <xdr:rowOff>150844</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22072600" y="52943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35</xdr:row>
      <xdr:rowOff>129584</xdr:rowOff>
    </xdr:from>
    <xdr:to>
      <xdr:col>116</xdr:col>
      <xdr:colOff>63500</xdr:colOff>
      <xdr:row>37</xdr:row>
      <xdr:rowOff>9398</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21323300" y="6130334"/>
          <a:ext cx="838200" cy="2227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35</xdr:row>
      <xdr:rowOff>115606</xdr:rowOff>
    </xdr:from>
    <xdr:ext cx="469744" cy="259045"/>
    <xdr:sp macro="" textlink="">
      <xdr:nvSpPr>
        <xdr:cNvPr id="732" name="投資及び出資金平均値テキスト">
          <a:extLst>
            <a:ext uri="{FF2B5EF4-FFF2-40B4-BE49-F238E27FC236}">
              <a16:creationId xmlns:a16="http://schemas.microsoft.com/office/drawing/2014/main" id="{00000000-0008-0000-0600-0000DC020000}"/>
            </a:ext>
          </a:extLst>
        </xdr:cNvPr>
        <xdr:cNvSpPr txBox="1"/>
      </xdr:nvSpPr>
      <xdr:spPr>
        <a:xfrm>
          <a:off x="22212300" y="611635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92729</xdr:rowOff>
    </xdr:from>
    <xdr:to>
      <xdr:col>116</xdr:col>
      <xdr:colOff>114300</xdr:colOff>
      <xdr:row>37</xdr:row>
      <xdr:rowOff>22879</xdr:rowOff>
    </xdr:to>
    <xdr:sp macro="" textlink="">
      <xdr:nvSpPr>
        <xdr:cNvPr id="733" name="フローチャート: 判断 732">
          <a:extLst>
            <a:ext uri="{FF2B5EF4-FFF2-40B4-BE49-F238E27FC236}">
              <a16:creationId xmlns:a16="http://schemas.microsoft.com/office/drawing/2014/main" id="{00000000-0008-0000-0600-0000DD020000}"/>
            </a:ext>
          </a:extLst>
        </xdr:cNvPr>
        <xdr:cNvSpPr/>
      </xdr:nvSpPr>
      <xdr:spPr>
        <a:xfrm>
          <a:off x="22110700" y="62649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35</xdr:row>
      <xdr:rowOff>129584</xdr:rowOff>
    </xdr:from>
    <xdr:to>
      <xdr:col>111</xdr:col>
      <xdr:colOff>177800</xdr:colOff>
      <xdr:row>36</xdr:row>
      <xdr:rowOff>120440</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flipV="1">
          <a:off x="20434300" y="6130334"/>
          <a:ext cx="889000" cy="1623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36</xdr:row>
      <xdr:rowOff>112903</xdr:rowOff>
    </xdr:from>
    <xdr:to>
      <xdr:col>112</xdr:col>
      <xdr:colOff>38100</xdr:colOff>
      <xdr:row>37</xdr:row>
      <xdr:rowOff>43053</xdr:rowOff>
    </xdr:to>
    <xdr:sp macro="" textlink="">
      <xdr:nvSpPr>
        <xdr:cNvPr id="735" name="フローチャート: 判断 734">
          <a:extLst>
            <a:ext uri="{FF2B5EF4-FFF2-40B4-BE49-F238E27FC236}">
              <a16:creationId xmlns:a16="http://schemas.microsoft.com/office/drawing/2014/main" id="{00000000-0008-0000-0600-0000DF020000}"/>
            </a:ext>
          </a:extLst>
        </xdr:cNvPr>
        <xdr:cNvSpPr/>
      </xdr:nvSpPr>
      <xdr:spPr>
        <a:xfrm>
          <a:off x="21272500" y="62851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34180</xdr:rowOff>
    </xdr:from>
    <xdr:ext cx="469744" cy="259045"/>
    <xdr:sp macro="" textlink="">
      <xdr:nvSpPr>
        <xdr:cNvPr id="736" name="テキスト ボックス 735">
          <a:extLst>
            <a:ext uri="{FF2B5EF4-FFF2-40B4-BE49-F238E27FC236}">
              <a16:creationId xmlns:a16="http://schemas.microsoft.com/office/drawing/2014/main" id="{00000000-0008-0000-0600-0000E0020000}"/>
            </a:ext>
          </a:extLst>
        </xdr:cNvPr>
        <xdr:cNvSpPr txBox="1"/>
      </xdr:nvSpPr>
      <xdr:spPr>
        <a:xfrm>
          <a:off x="21088428" y="63778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36</xdr:row>
      <xdr:rowOff>120440</xdr:rowOff>
    </xdr:from>
    <xdr:to>
      <xdr:col>107</xdr:col>
      <xdr:colOff>50800</xdr:colOff>
      <xdr:row>36</xdr:row>
      <xdr:rowOff>127641</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flipV="1">
          <a:off x="19545300" y="6292640"/>
          <a:ext cx="889000" cy="72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36</xdr:row>
      <xdr:rowOff>133591</xdr:rowOff>
    </xdr:from>
    <xdr:to>
      <xdr:col>107</xdr:col>
      <xdr:colOff>101600</xdr:colOff>
      <xdr:row>37</xdr:row>
      <xdr:rowOff>63741</xdr:rowOff>
    </xdr:to>
    <xdr:sp macro="" textlink="">
      <xdr:nvSpPr>
        <xdr:cNvPr id="738" name="フローチャート: 判断 737">
          <a:extLst>
            <a:ext uri="{FF2B5EF4-FFF2-40B4-BE49-F238E27FC236}">
              <a16:creationId xmlns:a16="http://schemas.microsoft.com/office/drawing/2014/main" id="{00000000-0008-0000-0600-0000E2020000}"/>
            </a:ext>
          </a:extLst>
        </xdr:cNvPr>
        <xdr:cNvSpPr/>
      </xdr:nvSpPr>
      <xdr:spPr>
        <a:xfrm>
          <a:off x="20383500" y="63057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54868</xdr:rowOff>
    </xdr:from>
    <xdr:ext cx="469744" cy="259045"/>
    <xdr:sp macro="" textlink="">
      <xdr:nvSpPr>
        <xdr:cNvPr id="739" name="テキスト ボックス 738">
          <a:extLst>
            <a:ext uri="{FF2B5EF4-FFF2-40B4-BE49-F238E27FC236}">
              <a16:creationId xmlns:a16="http://schemas.microsoft.com/office/drawing/2014/main" id="{00000000-0008-0000-0600-0000E3020000}"/>
            </a:ext>
          </a:extLst>
        </xdr:cNvPr>
        <xdr:cNvSpPr txBox="1"/>
      </xdr:nvSpPr>
      <xdr:spPr>
        <a:xfrm>
          <a:off x="20199428" y="63985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36</xdr:row>
      <xdr:rowOff>30772</xdr:rowOff>
    </xdr:from>
    <xdr:to>
      <xdr:col>102</xdr:col>
      <xdr:colOff>114300</xdr:colOff>
      <xdr:row>36</xdr:row>
      <xdr:rowOff>127641</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18656300" y="6202972"/>
          <a:ext cx="889000" cy="968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36</xdr:row>
      <xdr:rowOff>114503</xdr:rowOff>
    </xdr:from>
    <xdr:to>
      <xdr:col>102</xdr:col>
      <xdr:colOff>165100</xdr:colOff>
      <xdr:row>37</xdr:row>
      <xdr:rowOff>44653</xdr:rowOff>
    </xdr:to>
    <xdr:sp macro="" textlink="">
      <xdr:nvSpPr>
        <xdr:cNvPr id="741" name="フローチャート: 判断 740">
          <a:extLst>
            <a:ext uri="{FF2B5EF4-FFF2-40B4-BE49-F238E27FC236}">
              <a16:creationId xmlns:a16="http://schemas.microsoft.com/office/drawing/2014/main" id="{00000000-0008-0000-0600-0000E5020000}"/>
            </a:ext>
          </a:extLst>
        </xdr:cNvPr>
        <xdr:cNvSpPr/>
      </xdr:nvSpPr>
      <xdr:spPr>
        <a:xfrm>
          <a:off x="19494500" y="62867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35780</xdr:rowOff>
    </xdr:from>
    <xdr:ext cx="469744" cy="259045"/>
    <xdr:sp macro="" textlink="">
      <xdr:nvSpPr>
        <xdr:cNvPr id="742" name="テキスト ボックス 741">
          <a:extLst>
            <a:ext uri="{FF2B5EF4-FFF2-40B4-BE49-F238E27FC236}">
              <a16:creationId xmlns:a16="http://schemas.microsoft.com/office/drawing/2014/main" id="{00000000-0008-0000-0600-0000E6020000}"/>
            </a:ext>
          </a:extLst>
        </xdr:cNvPr>
        <xdr:cNvSpPr txBox="1"/>
      </xdr:nvSpPr>
      <xdr:spPr>
        <a:xfrm>
          <a:off x="19310428" y="63794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36</xdr:row>
      <xdr:rowOff>62783</xdr:rowOff>
    </xdr:from>
    <xdr:to>
      <xdr:col>98</xdr:col>
      <xdr:colOff>38100</xdr:colOff>
      <xdr:row>36</xdr:row>
      <xdr:rowOff>164383</xdr:rowOff>
    </xdr:to>
    <xdr:sp macro="" textlink="">
      <xdr:nvSpPr>
        <xdr:cNvPr id="743" name="フローチャート: 判断 742">
          <a:extLst>
            <a:ext uri="{FF2B5EF4-FFF2-40B4-BE49-F238E27FC236}">
              <a16:creationId xmlns:a16="http://schemas.microsoft.com/office/drawing/2014/main" id="{00000000-0008-0000-0600-0000E7020000}"/>
            </a:ext>
          </a:extLst>
        </xdr:cNvPr>
        <xdr:cNvSpPr/>
      </xdr:nvSpPr>
      <xdr:spPr>
        <a:xfrm>
          <a:off x="18605500" y="62349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36</xdr:row>
      <xdr:rowOff>155510</xdr:rowOff>
    </xdr:from>
    <xdr:ext cx="469744" cy="259045"/>
    <xdr:sp macro="" textlink="">
      <xdr:nvSpPr>
        <xdr:cNvPr id="744" name="テキスト ボックス 743">
          <a:extLst>
            <a:ext uri="{FF2B5EF4-FFF2-40B4-BE49-F238E27FC236}">
              <a16:creationId xmlns:a16="http://schemas.microsoft.com/office/drawing/2014/main" id="{00000000-0008-0000-0600-0000E8020000}"/>
            </a:ext>
          </a:extLst>
        </xdr:cNvPr>
        <xdr:cNvSpPr txBox="1"/>
      </xdr:nvSpPr>
      <xdr:spPr>
        <a:xfrm>
          <a:off x="18421428" y="63277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130048</xdr:rowOff>
    </xdr:from>
    <xdr:to>
      <xdr:col>116</xdr:col>
      <xdr:colOff>114300</xdr:colOff>
      <xdr:row>37</xdr:row>
      <xdr:rowOff>60198</xdr:rowOff>
    </xdr:to>
    <xdr:sp macro="" textlink="">
      <xdr:nvSpPr>
        <xdr:cNvPr id="750" name="楕円 749">
          <a:extLst>
            <a:ext uri="{FF2B5EF4-FFF2-40B4-BE49-F238E27FC236}">
              <a16:creationId xmlns:a16="http://schemas.microsoft.com/office/drawing/2014/main" id="{00000000-0008-0000-0600-0000EE020000}"/>
            </a:ext>
          </a:extLst>
        </xdr:cNvPr>
        <xdr:cNvSpPr/>
      </xdr:nvSpPr>
      <xdr:spPr>
        <a:xfrm>
          <a:off x="22110700" y="63022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108475</xdr:rowOff>
    </xdr:from>
    <xdr:ext cx="469744" cy="259045"/>
    <xdr:sp macro="" textlink="">
      <xdr:nvSpPr>
        <xdr:cNvPr id="751" name="投資及び出資金該当値テキスト">
          <a:extLst>
            <a:ext uri="{FF2B5EF4-FFF2-40B4-BE49-F238E27FC236}">
              <a16:creationId xmlns:a16="http://schemas.microsoft.com/office/drawing/2014/main" id="{00000000-0008-0000-0600-0000EF020000}"/>
            </a:ext>
          </a:extLst>
        </xdr:cNvPr>
        <xdr:cNvSpPr txBox="1"/>
      </xdr:nvSpPr>
      <xdr:spPr>
        <a:xfrm>
          <a:off x="22212300" y="628067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35</xdr:row>
      <xdr:rowOff>78784</xdr:rowOff>
    </xdr:from>
    <xdr:to>
      <xdr:col>112</xdr:col>
      <xdr:colOff>38100</xdr:colOff>
      <xdr:row>36</xdr:row>
      <xdr:rowOff>8934</xdr:rowOff>
    </xdr:to>
    <xdr:sp macro="" textlink="">
      <xdr:nvSpPr>
        <xdr:cNvPr id="752" name="楕円 751">
          <a:extLst>
            <a:ext uri="{FF2B5EF4-FFF2-40B4-BE49-F238E27FC236}">
              <a16:creationId xmlns:a16="http://schemas.microsoft.com/office/drawing/2014/main" id="{00000000-0008-0000-0600-0000F0020000}"/>
            </a:ext>
          </a:extLst>
        </xdr:cNvPr>
        <xdr:cNvSpPr/>
      </xdr:nvSpPr>
      <xdr:spPr>
        <a:xfrm>
          <a:off x="21272500" y="6079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34</xdr:row>
      <xdr:rowOff>25461</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1088428" y="58547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36</xdr:row>
      <xdr:rowOff>69640</xdr:rowOff>
    </xdr:from>
    <xdr:to>
      <xdr:col>107</xdr:col>
      <xdr:colOff>101600</xdr:colOff>
      <xdr:row>36</xdr:row>
      <xdr:rowOff>171240</xdr:rowOff>
    </xdr:to>
    <xdr:sp macro="" textlink="">
      <xdr:nvSpPr>
        <xdr:cNvPr id="754" name="楕円 753">
          <a:extLst>
            <a:ext uri="{FF2B5EF4-FFF2-40B4-BE49-F238E27FC236}">
              <a16:creationId xmlns:a16="http://schemas.microsoft.com/office/drawing/2014/main" id="{00000000-0008-0000-0600-0000F2020000}"/>
            </a:ext>
          </a:extLst>
        </xdr:cNvPr>
        <xdr:cNvSpPr/>
      </xdr:nvSpPr>
      <xdr:spPr>
        <a:xfrm>
          <a:off x="20383500" y="6241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35</xdr:row>
      <xdr:rowOff>16317</xdr:rowOff>
    </xdr:from>
    <xdr:ext cx="469744"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0199428" y="601706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36</xdr:row>
      <xdr:rowOff>76841</xdr:rowOff>
    </xdr:from>
    <xdr:to>
      <xdr:col>102</xdr:col>
      <xdr:colOff>165100</xdr:colOff>
      <xdr:row>37</xdr:row>
      <xdr:rowOff>6991</xdr:rowOff>
    </xdr:to>
    <xdr:sp macro="" textlink="">
      <xdr:nvSpPr>
        <xdr:cNvPr id="756" name="楕円 755">
          <a:extLst>
            <a:ext uri="{FF2B5EF4-FFF2-40B4-BE49-F238E27FC236}">
              <a16:creationId xmlns:a16="http://schemas.microsoft.com/office/drawing/2014/main" id="{00000000-0008-0000-0600-0000F4020000}"/>
            </a:ext>
          </a:extLst>
        </xdr:cNvPr>
        <xdr:cNvSpPr/>
      </xdr:nvSpPr>
      <xdr:spPr>
        <a:xfrm>
          <a:off x="19494500" y="62490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35</xdr:row>
      <xdr:rowOff>23518</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9310428" y="60242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151422</xdr:rowOff>
    </xdr:from>
    <xdr:to>
      <xdr:col>98</xdr:col>
      <xdr:colOff>38100</xdr:colOff>
      <xdr:row>36</xdr:row>
      <xdr:rowOff>81572</xdr:rowOff>
    </xdr:to>
    <xdr:sp macro="" textlink="">
      <xdr:nvSpPr>
        <xdr:cNvPr id="758" name="楕円 757">
          <a:extLst>
            <a:ext uri="{FF2B5EF4-FFF2-40B4-BE49-F238E27FC236}">
              <a16:creationId xmlns:a16="http://schemas.microsoft.com/office/drawing/2014/main" id="{00000000-0008-0000-0600-0000F6020000}"/>
            </a:ext>
          </a:extLst>
        </xdr:cNvPr>
        <xdr:cNvSpPr/>
      </xdr:nvSpPr>
      <xdr:spPr>
        <a:xfrm>
          <a:off x="18605500" y="61521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34</xdr:row>
      <xdr:rowOff>98099</xdr:rowOff>
    </xdr:from>
    <xdr:ext cx="469744"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18421428" y="592739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0" name="正方形/長方形 759">
          <a:extLst>
            <a:ext uri="{FF2B5EF4-FFF2-40B4-BE49-F238E27FC236}">
              <a16:creationId xmlns:a16="http://schemas.microsoft.com/office/drawing/2014/main" id="{00000000-0008-0000-0600-0000F8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1" name="正方形/長方形 760">
          <a:extLst>
            <a:ext uri="{FF2B5EF4-FFF2-40B4-BE49-F238E27FC236}">
              <a16:creationId xmlns:a16="http://schemas.microsoft.com/office/drawing/2014/main" id="{00000000-0008-0000-0600-0000F9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2" name="正方形/長方形 761">
          <a:extLst>
            <a:ext uri="{FF2B5EF4-FFF2-40B4-BE49-F238E27FC236}">
              <a16:creationId xmlns:a16="http://schemas.microsoft.com/office/drawing/2014/main" id="{00000000-0008-0000-0600-0000FA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3" name="正方形/長方形 762">
          <a:extLst>
            <a:ext uri="{FF2B5EF4-FFF2-40B4-BE49-F238E27FC236}">
              <a16:creationId xmlns:a16="http://schemas.microsoft.com/office/drawing/2014/main" id="{00000000-0008-0000-0600-0000FB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4" name="正方形/長方形 763">
          <a:extLst>
            <a:ext uri="{FF2B5EF4-FFF2-40B4-BE49-F238E27FC236}">
              <a16:creationId xmlns:a16="http://schemas.microsoft.com/office/drawing/2014/main" id="{00000000-0008-0000-0600-0000FC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5" name="正方形/長方形 764">
          <a:extLst>
            <a:ext uri="{FF2B5EF4-FFF2-40B4-BE49-F238E27FC236}">
              <a16:creationId xmlns:a16="http://schemas.microsoft.com/office/drawing/2014/main" id="{00000000-0008-0000-0600-0000FD02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6" name="正方形/長方形 765">
          <a:extLst>
            <a:ext uri="{FF2B5EF4-FFF2-40B4-BE49-F238E27FC236}">
              <a16:creationId xmlns:a16="http://schemas.microsoft.com/office/drawing/2014/main" id="{00000000-0008-0000-0600-0000FE02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69" name="直線コネクタ 768">
          <a:extLst>
            <a:ext uri="{FF2B5EF4-FFF2-40B4-BE49-F238E27FC236}">
              <a16:creationId xmlns:a16="http://schemas.microsoft.com/office/drawing/2014/main" id="{00000000-0008-0000-0600-000001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70" name="直線コネクタ 769">
          <a:extLst>
            <a:ext uri="{FF2B5EF4-FFF2-40B4-BE49-F238E27FC236}">
              <a16:creationId xmlns:a16="http://schemas.microsoft.com/office/drawing/2014/main" id="{00000000-0008-0000-0600-000002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71" name="テキスト ボックス 770">
          <a:extLst>
            <a:ext uri="{FF2B5EF4-FFF2-40B4-BE49-F238E27FC236}">
              <a16:creationId xmlns:a16="http://schemas.microsoft.com/office/drawing/2014/main" id="{00000000-0008-0000-0600-000003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72" name="直線コネクタ 771">
          <a:extLst>
            <a:ext uri="{FF2B5EF4-FFF2-40B4-BE49-F238E27FC236}">
              <a16:creationId xmlns:a16="http://schemas.microsoft.com/office/drawing/2014/main" id="{00000000-0008-0000-0600-000004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55</xdr:row>
      <xdr:rowOff>54627</xdr:rowOff>
    </xdr:from>
    <xdr:ext cx="531299" cy="259045"/>
    <xdr:sp macro="" textlink="">
      <xdr:nvSpPr>
        <xdr:cNvPr id="773" name="テキスト ボックス 772">
          <a:extLst>
            <a:ext uri="{FF2B5EF4-FFF2-40B4-BE49-F238E27FC236}">
              <a16:creationId xmlns:a16="http://schemas.microsoft.com/office/drawing/2014/main" id="{00000000-0008-0000-0600-000005030000}"/>
            </a:ext>
          </a:extLst>
        </xdr:cNvPr>
        <xdr:cNvSpPr txBox="1"/>
      </xdr:nvSpPr>
      <xdr:spPr>
        <a:xfrm>
          <a:off x="17756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74" name="直線コネクタ 773">
          <a:extLst>
            <a:ext uri="{FF2B5EF4-FFF2-40B4-BE49-F238E27FC236}">
              <a16:creationId xmlns:a16="http://schemas.microsoft.com/office/drawing/2014/main" id="{00000000-0008-0000-0600-000006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77" name="テキスト ボックス 776">
          <a:extLst>
            <a:ext uri="{FF2B5EF4-FFF2-40B4-BE49-F238E27FC236}">
              <a16:creationId xmlns:a16="http://schemas.microsoft.com/office/drawing/2014/main" id="{00000000-0008-0000-0600-000009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8" name="直線コネクタ 777">
          <a:extLst>
            <a:ext uri="{FF2B5EF4-FFF2-40B4-BE49-F238E27FC236}">
              <a16:creationId xmlns:a16="http://schemas.microsoft.com/office/drawing/2014/main" id="{00000000-0008-0000-0600-00000A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79" name="テキスト ボックス 778">
          <a:extLst>
            <a:ext uri="{FF2B5EF4-FFF2-40B4-BE49-F238E27FC236}">
              <a16:creationId xmlns:a16="http://schemas.microsoft.com/office/drawing/2014/main" id="{00000000-0008-0000-0600-00000B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0" name="貸付金グラフ枠">
          <a:extLst>
            <a:ext uri="{FF2B5EF4-FFF2-40B4-BE49-F238E27FC236}">
              <a16:creationId xmlns:a16="http://schemas.microsoft.com/office/drawing/2014/main" id="{00000000-0008-0000-0600-00000C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139014</xdr:rowOff>
    </xdr:from>
    <xdr:to>
      <xdr:col>116</xdr:col>
      <xdr:colOff>62864</xdr:colOff>
      <xdr:row>58</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flipV="1">
          <a:off x="22159595" y="8882964"/>
          <a:ext cx="1269" cy="120083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782" name="貸付金最小値テキスト">
          <a:extLst>
            <a:ext uri="{FF2B5EF4-FFF2-40B4-BE49-F238E27FC236}">
              <a16:creationId xmlns:a16="http://schemas.microsoft.com/office/drawing/2014/main" id="{00000000-0008-0000-0600-00000E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85691</xdr:rowOff>
    </xdr:from>
    <xdr:ext cx="534377" cy="259045"/>
    <xdr:sp macro="" textlink="">
      <xdr:nvSpPr>
        <xdr:cNvPr id="784" name="貸付金最大値テキスト">
          <a:extLst>
            <a:ext uri="{FF2B5EF4-FFF2-40B4-BE49-F238E27FC236}">
              <a16:creationId xmlns:a16="http://schemas.microsoft.com/office/drawing/2014/main" id="{00000000-0008-0000-0600-000010030000}"/>
            </a:ext>
          </a:extLst>
        </xdr:cNvPr>
        <xdr:cNvSpPr txBox="1"/>
      </xdr:nvSpPr>
      <xdr:spPr>
        <a:xfrm>
          <a:off x="22212300" y="8658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26,265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139014</xdr:rowOff>
    </xdr:from>
    <xdr:to>
      <xdr:col>116</xdr:col>
      <xdr:colOff>152400</xdr:colOff>
      <xdr:row>51</xdr:row>
      <xdr:rowOff>139014</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22072600" y="88829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58</xdr:row>
      <xdr:rowOff>27686</xdr:rowOff>
    </xdr:from>
    <xdr:to>
      <xdr:col>116</xdr:col>
      <xdr:colOff>63500</xdr:colOff>
      <xdr:row>58</xdr:row>
      <xdr:rowOff>31893</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flipV="1">
          <a:off x="21323300" y="9971786"/>
          <a:ext cx="838200" cy="42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56</xdr:row>
      <xdr:rowOff>130705</xdr:rowOff>
    </xdr:from>
    <xdr:ext cx="469744" cy="259045"/>
    <xdr:sp macro="" textlink="">
      <xdr:nvSpPr>
        <xdr:cNvPr id="787" name="貸付金平均値テキスト">
          <a:extLst>
            <a:ext uri="{FF2B5EF4-FFF2-40B4-BE49-F238E27FC236}">
              <a16:creationId xmlns:a16="http://schemas.microsoft.com/office/drawing/2014/main" id="{00000000-0008-0000-0600-000013030000}"/>
            </a:ext>
          </a:extLst>
        </xdr:cNvPr>
        <xdr:cNvSpPr txBox="1"/>
      </xdr:nvSpPr>
      <xdr:spPr>
        <a:xfrm>
          <a:off x="22212300" y="973190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107828</xdr:rowOff>
    </xdr:from>
    <xdr:to>
      <xdr:col>116</xdr:col>
      <xdr:colOff>114300</xdr:colOff>
      <xdr:row>58</xdr:row>
      <xdr:rowOff>37978</xdr:rowOff>
    </xdr:to>
    <xdr:sp macro="" textlink="">
      <xdr:nvSpPr>
        <xdr:cNvPr id="788" name="フローチャート: 判断 787">
          <a:extLst>
            <a:ext uri="{FF2B5EF4-FFF2-40B4-BE49-F238E27FC236}">
              <a16:creationId xmlns:a16="http://schemas.microsoft.com/office/drawing/2014/main" id="{00000000-0008-0000-0600-000014030000}"/>
            </a:ext>
          </a:extLst>
        </xdr:cNvPr>
        <xdr:cNvSpPr/>
      </xdr:nvSpPr>
      <xdr:spPr>
        <a:xfrm>
          <a:off x="22110700" y="98804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58</xdr:row>
      <xdr:rowOff>31893</xdr:rowOff>
    </xdr:from>
    <xdr:to>
      <xdr:col>111</xdr:col>
      <xdr:colOff>177800</xdr:colOff>
      <xdr:row>58</xdr:row>
      <xdr:rowOff>33950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flipV="1">
          <a:off x="20434300" y="9975993"/>
          <a:ext cx="889000" cy="20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113954</xdr:rowOff>
    </xdr:from>
    <xdr:to>
      <xdr:col>112</xdr:col>
      <xdr:colOff>38100</xdr:colOff>
      <xdr:row>58</xdr:row>
      <xdr:rowOff>44104</xdr:rowOff>
    </xdr:to>
    <xdr:sp macro="" textlink="">
      <xdr:nvSpPr>
        <xdr:cNvPr id="790" name="フローチャート: 判断 789">
          <a:extLst>
            <a:ext uri="{FF2B5EF4-FFF2-40B4-BE49-F238E27FC236}">
              <a16:creationId xmlns:a16="http://schemas.microsoft.com/office/drawing/2014/main" id="{00000000-0008-0000-0600-000016030000}"/>
            </a:ext>
          </a:extLst>
        </xdr:cNvPr>
        <xdr:cNvSpPr/>
      </xdr:nvSpPr>
      <xdr:spPr>
        <a:xfrm>
          <a:off x="21272500" y="9886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60631</xdr:rowOff>
    </xdr:from>
    <xdr:ext cx="469744" cy="259045"/>
    <xdr:sp macro="" textlink="">
      <xdr:nvSpPr>
        <xdr:cNvPr id="791" name="テキスト ボックス 790">
          <a:extLst>
            <a:ext uri="{FF2B5EF4-FFF2-40B4-BE49-F238E27FC236}">
              <a16:creationId xmlns:a16="http://schemas.microsoft.com/office/drawing/2014/main" id="{00000000-0008-0000-0600-000017030000}"/>
            </a:ext>
          </a:extLst>
        </xdr:cNvPr>
        <xdr:cNvSpPr txBox="1"/>
      </xdr:nvSpPr>
      <xdr:spPr>
        <a:xfrm>
          <a:off x="21088428" y="96618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58</xdr:row>
      <xdr:rowOff>25629</xdr:rowOff>
    </xdr:from>
    <xdr:to>
      <xdr:col>107</xdr:col>
      <xdr:colOff>50800</xdr:colOff>
      <xdr:row>58</xdr:row>
      <xdr:rowOff>33950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19545300" y="9969729"/>
          <a:ext cx="889000" cy="83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109108</xdr:rowOff>
    </xdr:from>
    <xdr:to>
      <xdr:col>107</xdr:col>
      <xdr:colOff>101600</xdr:colOff>
      <xdr:row>58</xdr:row>
      <xdr:rowOff>39258</xdr:rowOff>
    </xdr:to>
    <xdr:sp macro="" textlink="">
      <xdr:nvSpPr>
        <xdr:cNvPr id="793" name="フローチャート: 判断 792">
          <a:extLst>
            <a:ext uri="{FF2B5EF4-FFF2-40B4-BE49-F238E27FC236}">
              <a16:creationId xmlns:a16="http://schemas.microsoft.com/office/drawing/2014/main" id="{00000000-0008-0000-0600-000019030000}"/>
            </a:ext>
          </a:extLst>
        </xdr:cNvPr>
        <xdr:cNvSpPr/>
      </xdr:nvSpPr>
      <xdr:spPr>
        <a:xfrm>
          <a:off x="20383500" y="98817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55785</xdr:rowOff>
    </xdr:from>
    <xdr:ext cx="469744" cy="259045"/>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20199428" y="96569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58</xdr:row>
      <xdr:rowOff>6792</xdr:rowOff>
    </xdr:from>
    <xdr:to>
      <xdr:col>102</xdr:col>
      <xdr:colOff>114300</xdr:colOff>
      <xdr:row>58</xdr:row>
      <xdr:rowOff>25629</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a:off x="18656300" y="9950892"/>
          <a:ext cx="889000" cy="188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97587</xdr:rowOff>
    </xdr:from>
    <xdr:to>
      <xdr:col>102</xdr:col>
      <xdr:colOff>165100</xdr:colOff>
      <xdr:row>58</xdr:row>
      <xdr:rowOff>27737</xdr:rowOff>
    </xdr:to>
    <xdr:sp macro="" textlink="">
      <xdr:nvSpPr>
        <xdr:cNvPr id="796" name="フローチャート: 判断 795">
          <a:extLst>
            <a:ext uri="{FF2B5EF4-FFF2-40B4-BE49-F238E27FC236}">
              <a16:creationId xmlns:a16="http://schemas.microsoft.com/office/drawing/2014/main" id="{00000000-0008-0000-0600-00001C030000}"/>
            </a:ext>
          </a:extLst>
        </xdr:cNvPr>
        <xdr:cNvSpPr/>
      </xdr:nvSpPr>
      <xdr:spPr>
        <a:xfrm>
          <a:off x="19494500" y="9870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44264</xdr:rowOff>
    </xdr:from>
    <xdr:ext cx="469744" cy="259045"/>
    <xdr:sp macro="" textlink="">
      <xdr:nvSpPr>
        <xdr:cNvPr id="797" name="テキスト ボックス 796">
          <a:extLst>
            <a:ext uri="{FF2B5EF4-FFF2-40B4-BE49-F238E27FC236}">
              <a16:creationId xmlns:a16="http://schemas.microsoft.com/office/drawing/2014/main" id="{00000000-0008-0000-0600-00001D030000}"/>
            </a:ext>
          </a:extLst>
        </xdr:cNvPr>
        <xdr:cNvSpPr txBox="1"/>
      </xdr:nvSpPr>
      <xdr:spPr>
        <a:xfrm>
          <a:off x="19310428" y="964546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91323</xdr:rowOff>
    </xdr:from>
    <xdr:to>
      <xdr:col>98</xdr:col>
      <xdr:colOff>38100</xdr:colOff>
      <xdr:row>58</xdr:row>
      <xdr:rowOff>21473</xdr:rowOff>
    </xdr:to>
    <xdr:sp macro="" textlink="">
      <xdr:nvSpPr>
        <xdr:cNvPr id="798" name="フローチャート: 判断 797">
          <a:extLst>
            <a:ext uri="{FF2B5EF4-FFF2-40B4-BE49-F238E27FC236}">
              <a16:creationId xmlns:a16="http://schemas.microsoft.com/office/drawing/2014/main" id="{00000000-0008-0000-0600-00001E030000}"/>
            </a:ext>
          </a:extLst>
        </xdr:cNvPr>
        <xdr:cNvSpPr/>
      </xdr:nvSpPr>
      <xdr:spPr>
        <a:xfrm>
          <a:off x="18605500" y="98639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38000</xdr:rowOff>
    </xdr:from>
    <xdr:ext cx="469744" cy="259045"/>
    <xdr:sp macro="" textlink="">
      <xdr:nvSpPr>
        <xdr:cNvPr id="799" name="テキスト ボックス 798">
          <a:extLst>
            <a:ext uri="{FF2B5EF4-FFF2-40B4-BE49-F238E27FC236}">
              <a16:creationId xmlns:a16="http://schemas.microsoft.com/office/drawing/2014/main" id="{00000000-0008-0000-0600-00001F030000}"/>
            </a:ext>
          </a:extLst>
        </xdr:cNvPr>
        <xdr:cNvSpPr txBox="1"/>
      </xdr:nvSpPr>
      <xdr:spPr>
        <a:xfrm>
          <a:off x="18421428" y="963920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148336</xdr:rowOff>
    </xdr:from>
    <xdr:to>
      <xdr:col>116</xdr:col>
      <xdr:colOff>114300</xdr:colOff>
      <xdr:row>58</xdr:row>
      <xdr:rowOff>78486</xdr:rowOff>
    </xdr:to>
    <xdr:sp macro="" textlink="">
      <xdr:nvSpPr>
        <xdr:cNvPr id="805" name="楕円 804">
          <a:extLst>
            <a:ext uri="{FF2B5EF4-FFF2-40B4-BE49-F238E27FC236}">
              <a16:creationId xmlns:a16="http://schemas.microsoft.com/office/drawing/2014/main" id="{00000000-0008-0000-0600-000025030000}"/>
            </a:ext>
          </a:extLst>
        </xdr:cNvPr>
        <xdr:cNvSpPr/>
      </xdr:nvSpPr>
      <xdr:spPr>
        <a:xfrm>
          <a:off x="22110700" y="99209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57</xdr:row>
      <xdr:rowOff>86255</xdr:rowOff>
    </xdr:from>
    <xdr:ext cx="469744" cy="259045"/>
    <xdr:sp macro="" textlink="">
      <xdr:nvSpPr>
        <xdr:cNvPr id="806" name="貸付金該当値テキスト">
          <a:extLst>
            <a:ext uri="{FF2B5EF4-FFF2-40B4-BE49-F238E27FC236}">
              <a16:creationId xmlns:a16="http://schemas.microsoft.com/office/drawing/2014/main" id="{00000000-0008-0000-0600-000026030000}"/>
            </a:ext>
          </a:extLst>
        </xdr:cNvPr>
        <xdr:cNvSpPr txBox="1"/>
      </xdr:nvSpPr>
      <xdr:spPr>
        <a:xfrm>
          <a:off x="22212300" y="98589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152543</xdr:rowOff>
    </xdr:from>
    <xdr:to>
      <xdr:col>112</xdr:col>
      <xdr:colOff>38100</xdr:colOff>
      <xdr:row>58</xdr:row>
      <xdr:rowOff>82693</xdr:rowOff>
    </xdr:to>
    <xdr:sp macro="" textlink="">
      <xdr:nvSpPr>
        <xdr:cNvPr id="807" name="楕円 806">
          <a:extLst>
            <a:ext uri="{FF2B5EF4-FFF2-40B4-BE49-F238E27FC236}">
              <a16:creationId xmlns:a16="http://schemas.microsoft.com/office/drawing/2014/main" id="{00000000-0008-0000-0600-000027030000}"/>
            </a:ext>
          </a:extLst>
        </xdr:cNvPr>
        <xdr:cNvSpPr/>
      </xdr:nvSpPr>
      <xdr:spPr>
        <a:xfrm>
          <a:off x="21272500" y="9925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73820</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1088428" y="100179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154600</xdr:rowOff>
    </xdr:from>
    <xdr:to>
      <xdr:col>107</xdr:col>
      <xdr:colOff>101600</xdr:colOff>
      <xdr:row>58</xdr:row>
      <xdr:rowOff>84750</xdr:rowOff>
    </xdr:to>
    <xdr:sp macro="" textlink="">
      <xdr:nvSpPr>
        <xdr:cNvPr id="809" name="楕円 808">
          <a:extLst>
            <a:ext uri="{FF2B5EF4-FFF2-40B4-BE49-F238E27FC236}">
              <a16:creationId xmlns:a16="http://schemas.microsoft.com/office/drawing/2014/main" id="{00000000-0008-0000-0600-000029030000}"/>
            </a:ext>
          </a:extLst>
        </xdr:cNvPr>
        <xdr:cNvSpPr/>
      </xdr:nvSpPr>
      <xdr:spPr>
        <a:xfrm>
          <a:off x="20383500" y="9927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75877</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20199428" y="100199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146279</xdr:rowOff>
    </xdr:from>
    <xdr:to>
      <xdr:col>102</xdr:col>
      <xdr:colOff>165100</xdr:colOff>
      <xdr:row>58</xdr:row>
      <xdr:rowOff>76429</xdr:rowOff>
    </xdr:to>
    <xdr:sp macro="" textlink="">
      <xdr:nvSpPr>
        <xdr:cNvPr id="811" name="楕円 810">
          <a:extLst>
            <a:ext uri="{FF2B5EF4-FFF2-40B4-BE49-F238E27FC236}">
              <a16:creationId xmlns:a16="http://schemas.microsoft.com/office/drawing/2014/main" id="{00000000-0008-0000-0600-00002B030000}"/>
            </a:ext>
          </a:extLst>
        </xdr:cNvPr>
        <xdr:cNvSpPr/>
      </xdr:nvSpPr>
      <xdr:spPr>
        <a:xfrm>
          <a:off x="19494500" y="99189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67556</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9310428" y="100116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127442</xdr:rowOff>
    </xdr:from>
    <xdr:to>
      <xdr:col>98</xdr:col>
      <xdr:colOff>38100</xdr:colOff>
      <xdr:row>58</xdr:row>
      <xdr:rowOff>57592</xdr:rowOff>
    </xdr:to>
    <xdr:sp macro="" textlink="">
      <xdr:nvSpPr>
        <xdr:cNvPr id="813" name="楕円 812">
          <a:extLst>
            <a:ext uri="{FF2B5EF4-FFF2-40B4-BE49-F238E27FC236}">
              <a16:creationId xmlns:a16="http://schemas.microsoft.com/office/drawing/2014/main" id="{00000000-0008-0000-0600-00002D030000}"/>
            </a:ext>
          </a:extLst>
        </xdr:cNvPr>
        <xdr:cNvSpPr/>
      </xdr:nvSpPr>
      <xdr:spPr>
        <a:xfrm>
          <a:off x="18605500" y="99000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48719</xdr:rowOff>
    </xdr:from>
    <xdr:ext cx="469744"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8421428" y="99928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15" name="正方形/長方形 814">
          <a:extLst>
            <a:ext uri="{FF2B5EF4-FFF2-40B4-BE49-F238E27FC236}">
              <a16:creationId xmlns:a16="http://schemas.microsoft.com/office/drawing/2014/main" id="{00000000-0008-0000-0600-00002F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16" name="正方形/長方形 815">
          <a:extLst>
            <a:ext uri="{FF2B5EF4-FFF2-40B4-BE49-F238E27FC236}">
              <a16:creationId xmlns:a16="http://schemas.microsoft.com/office/drawing/2014/main" id="{00000000-0008-0000-0600-000030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17" name="正方形/長方形 816">
          <a:extLst>
            <a:ext uri="{FF2B5EF4-FFF2-40B4-BE49-F238E27FC236}">
              <a16:creationId xmlns:a16="http://schemas.microsoft.com/office/drawing/2014/main" id="{00000000-0008-0000-0600-000031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18" name="正方形/長方形 817">
          <a:extLst>
            <a:ext uri="{FF2B5EF4-FFF2-40B4-BE49-F238E27FC236}">
              <a16:creationId xmlns:a16="http://schemas.microsoft.com/office/drawing/2014/main" id="{00000000-0008-0000-0600-000032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19" name="正方形/長方形 818">
          <a:extLst>
            <a:ext uri="{FF2B5EF4-FFF2-40B4-BE49-F238E27FC236}">
              <a16:creationId xmlns:a16="http://schemas.microsoft.com/office/drawing/2014/main" id="{00000000-0008-0000-0600-000033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0" name="正方形/長方形 819">
          <a:extLst>
            <a:ext uri="{FF2B5EF4-FFF2-40B4-BE49-F238E27FC236}">
              <a16:creationId xmlns:a16="http://schemas.microsoft.com/office/drawing/2014/main" id="{00000000-0008-0000-0600-000034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21" name="正方形/長方形 820">
          <a:extLst>
            <a:ext uri="{FF2B5EF4-FFF2-40B4-BE49-F238E27FC236}">
              <a16:creationId xmlns:a16="http://schemas.microsoft.com/office/drawing/2014/main" id="{00000000-0008-0000-0600-000035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22" name="正方形/長方形 821">
          <a:extLst>
            <a:ext uri="{FF2B5EF4-FFF2-40B4-BE49-F238E27FC236}">
              <a16:creationId xmlns:a16="http://schemas.microsoft.com/office/drawing/2014/main" id="{00000000-0008-0000-0600-000036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24" name="直線コネクタ 823">
          <a:extLst>
            <a:ext uri="{FF2B5EF4-FFF2-40B4-BE49-F238E27FC236}">
              <a16:creationId xmlns:a16="http://schemas.microsoft.com/office/drawing/2014/main" id="{00000000-0008-0000-0600-000038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26" name="直線コネクタ 825">
          <a:extLst>
            <a:ext uri="{FF2B5EF4-FFF2-40B4-BE49-F238E27FC236}">
              <a16:creationId xmlns:a16="http://schemas.microsoft.com/office/drawing/2014/main" id="{00000000-0008-0000-0600-00003A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28" name="直線コネクタ 827">
          <a:extLst>
            <a:ext uri="{FF2B5EF4-FFF2-40B4-BE49-F238E27FC236}">
              <a16:creationId xmlns:a16="http://schemas.microsoft.com/office/drawing/2014/main" id="{00000000-0008-0000-0600-00003C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30" name="直線コネクタ 829">
          <a:extLst>
            <a:ext uri="{FF2B5EF4-FFF2-40B4-BE49-F238E27FC236}">
              <a16:creationId xmlns:a16="http://schemas.microsoft.com/office/drawing/2014/main" id="{00000000-0008-0000-0600-00003E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32" name="直線コネクタ 831">
          <a:extLst>
            <a:ext uri="{FF2B5EF4-FFF2-40B4-BE49-F238E27FC236}">
              <a16:creationId xmlns:a16="http://schemas.microsoft.com/office/drawing/2014/main" id="{00000000-0008-0000-0600-000040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34" name="直線コネクタ 833">
          <a:extLst>
            <a:ext uri="{FF2B5EF4-FFF2-40B4-BE49-F238E27FC236}">
              <a16:creationId xmlns:a16="http://schemas.microsoft.com/office/drawing/2014/main" id="{00000000-0008-0000-0600-000042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21970</xdr:rowOff>
    </xdr:from>
    <xdr:ext cx="531299" cy="259045"/>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7756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36" name="直線コネクタ 835">
          <a:extLst>
            <a:ext uri="{FF2B5EF4-FFF2-40B4-BE49-F238E27FC236}">
              <a16:creationId xmlns:a16="http://schemas.microsoft.com/office/drawing/2014/main" id="{00000000-0008-0000-0600-000044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38299</xdr:rowOff>
    </xdr:from>
    <xdr:ext cx="531299" cy="259045"/>
    <xdr:sp macro="" textlink="">
      <xdr:nvSpPr>
        <xdr:cNvPr id="837" name="テキスト ボックス 836">
          <a:extLst>
            <a:ext uri="{FF2B5EF4-FFF2-40B4-BE49-F238E27FC236}">
              <a16:creationId xmlns:a16="http://schemas.microsoft.com/office/drawing/2014/main" id="{00000000-0008-0000-0600-000045030000}"/>
            </a:ext>
          </a:extLst>
        </xdr:cNvPr>
        <xdr:cNvSpPr txBox="1"/>
      </xdr:nvSpPr>
      <xdr:spPr>
        <a:xfrm>
          <a:off x="17756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38" name="直線コネクタ 837">
          <a:extLst>
            <a:ext uri="{FF2B5EF4-FFF2-40B4-BE49-F238E27FC236}">
              <a16:creationId xmlns:a16="http://schemas.microsoft.com/office/drawing/2014/main" id="{00000000-0008-0000-0600-000046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39" name="テキスト ボックス 838">
          <a:extLst>
            <a:ext uri="{FF2B5EF4-FFF2-40B4-BE49-F238E27FC236}">
              <a16:creationId xmlns:a16="http://schemas.microsoft.com/office/drawing/2014/main" id="{00000000-0008-0000-0600-000047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0" name="繰出金グラフ枠">
          <a:extLst>
            <a:ext uri="{FF2B5EF4-FFF2-40B4-BE49-F238E27FC236}">
              <a16:creationId xmlns:a16="http://schemas.microsoft.com/office/drawing/2014/main" id="{00000000-0008-0000-0600-000048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162462</xdr:rowOff>
    </xdr:from>
    <xdr:to>
      <xdr:col>116</xdr:col>
      <xdr:colOff>62864</xdr:colOff>
      <xdr:row>78</xdr:row>
      <xdr:rowOff>78141</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flipV="1">
          <a:off x="22159595" y="12163962"/>
          <a:ext cx="1269" cy="12872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81968</xdr:rowOff>
    </xdr:from>
    <xdr:ext cx="534377" cy="259045"/>
    <xdr:sp macro="" textlink="">
      <xdr:nvSpPr>
        <xdr:cNvPr id="842" name="繰出金最小値テキスト">
          <a:extLst>
            <a:ext uri="{FF2B5EF4-FFF2-40B4-BE49-F238E27FC236}">
              <a16:creationId xmlns:a16="http://schemas.microsoft.com/office/drawing/2014/main" id="{00000000-0008-0000-0600-00004A030000}"/>
            </a:ext>
          </a:extLst>
        </xdr:cNvPr>
        <xdr:cNvSpPr txBox="1"/>
      </xdr:nvSpPr>
      <xdr:spPr>
        <a:xfrm>
          <a:off x="22212300" y="134550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25,885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78141</xdr:rowOff>
    </xdr:from>
    <xdr:to>
      <xdr:col>116</xdr:col>
      <xdr:colOff>152400</xdr:colOff>
      <xdr:row>78</xdr:row>
      <xdr:rowOff>78141</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22072600" y="134512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109139</xdr:rowOff>
    </xdr:from>
    <xdr:ext cx="534377" cy="259045"/>
    <xdr:sp macro="" textlink="">
      <xdr:nvSpPr>
        <xdr:cNvPr id="844" name="繰出金最大値テキスト">
          <a:extLst>
            <a:ext uri="{FF2B5EF4-FFF2-40B4-BE49-F238E27FC236}">
              <a16:creationId xmlns:a16="http://schemas.microsoft.com/office/drawing/2014/main" id="{00000000-0008-0000-0600-00004C030000}"/>
            </a:ext>
          </a:extLst>
        </xdr:cNvPr>
        <xdr:cNvSpPr txBox="1"/>
      </xdr:nvSpPr>
      <xdr:spPr>
        <a:xfrm>
          <a:off x="22212300" y="119391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65,303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162462</xdr:rowOff>
    </xdr:from>
    <xdr:to>
      <xdr:col>116</xdr:col>
      <xdr:colOff>152400</xdr:colOff>
      <xdr:row>70</xdr:row>
      <xdr:rowOff>162462</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22072600" y="121639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71</xdr:row>
      <xdr:rowOff>40259</xdr:rowOff>
    </xdr:from>
    <xdr:to>
      <xdr:col>116</xdr:col>
      <xdr:colOff>63500</xdr:colOff>
      <xdr:row>74</xdr:row>
      <xdr:rowOff>18640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21323300" y="12213209"/>
          <a:ext cx="838200" cy="4927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72</xdr:row>
      <xdr:rowOff>117492</xdr:rowOff>
    </xdr:from>
    <xdr:ext cx="534377" cy="259045"/>
    <xdr:sp macro="" textlink="">
      <xdr:nvSpPr>
        <xdr:cNvPr id="847" name="繰出金平均値テキスト">
          <a:extLst>
            <a:ext uri="{FF2B5EF4-FFF2-40B4-BE49-F238E27FC236}">
              <a16:creationId xmlns:a16="http://schemas.microsoft.com/office/drawing/2014/main" id="{00000000-0008-0000-0600-00004F030000}"/>
            </a:ext>
          </a:extLst>
        </xdr:cNvPr>
        <xdr:cNvSpPr txBox="1"/>
      </xdr:nvSpPr>
      <xdr:spPr>
        <a:xfrm>
          <a:off x="22212300" y="1246189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50,075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94615</xdr:rowOff>
    </xdr:from>
    <xdr:to>
      <xdr:col>116</xdr:col>
      <xdr:colOff>114300</xdr:colOff>
      <xdr:row>74</xdr:row>
      <xdr:rowOff>24765</xdr:rowOff>
    </xdr:to>
    <xdr:sp macro="" textlink="">
      <xdr:nvSpPr>
        <xdr:cNvPr id="848" name="フローチャート: 判断 847">
          <a:extLst>
            <a:ext uri="{FF2B5EF4-FFF2-40B4-BE49-F238E27FC236}">
              <a16:creationId xmlns:a16="http://schemas.microsoft.com/office/drawing/2014/main" id="{00000000-0008-0000-0600-000050030000}"/>
            </a:ext>
          </a:extLst>
        </xdr:cNvPr>
        <xdr:cNvSpPr/>
      </xdr:nvSpPr>
      <xdr:spPr>
        <a:xfrm>
          <a:off x="22110700" y="12610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71</xdr:row>
      <xdr:rowOff>40259</xdr:rowOff>
    </xdr:from>
    <xdr:to>
      <xdr:col>111</xdr:col>
      <xdr:colOff>177800</xdr:colOff>
      <xdr:row>71</xdr:row>
      <xdr:rowOff>130719</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flipV="1">
          <a:off x="20434300" y="12213209"/>
          <a:ext cx="889000" cy="904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72</xdr:row>
      <xdr:rowOff>109670</xdr:rowOff>
    </xdr:from>
    <xdr:to>
      <xdr:col>112</xdr:col>
      <xdr:colOff>38100</xdr:colOff>
      <xdr:row>73</xdr:row>
      <xdr:rowOff>39820</xdr:rowOff>
    </xdr:to>
    <xdr:sp macro="" textlink="">
      <xdr:nvSpPr>
        <xdr:cNvPr id="850" name="フローチャート: 判断 849">
          <a:extLst>
            <a:ext uri="{FF2B5EF4-FFF2-40B4-BE49-F238E27FC236}">
              <a16:creationId xmlns:a16="http://schemas.microsoft.com/office/drawing/2014/main" id="{00000000-0008-0000-0600-000052030000}"/>
            </a:ext>
          </a:extLst>
        </xdr:cNvPr>
        <xdr:cNvSpPr/>
      </xdr:nvSpPr>
      <xdr:spPr>
        <a:xfrm>
          <a:off x="21272500" y="124540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30947</xdr:rowOff>
    </xdr:from>
    <xdr:ext cx="534377" cy="259045"/>
    <xdr:sp macro="" textlink="">
      <xdr:nvSpPr>
        <xdr:cNvPr id="851" name="テキスト ボックス 850">
          <a:extLst>
            <a:ext uri="{FF2B5EF4-FFF2-40B4-BE49-F238E27FC236}">
              <a16:creationId xmlns:a16="http://schemas.microsoft.com/office/drawing/2014/main" id="{00000000-0008-0000-0600-000053030000}"/>
            </a:ext>
          </a:extLst>
        </xdr:cNvPr>
        <xdr:cNvSpPr txBox="1"/>
      </xdr:nvSpPr>
      <xdr:spPr>
        <a:xfrm>
          <a:off x="21056111" y="125467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71</xdr:row>
      <xdr:rowOff>130719</xdr:rowOff>
    </xdr:from>
    <xdr:to>
      <xdr:col>107</xdr:col>
      <xdr:colOff>50800</xdr:colOff>
      <xdr:row>72</xdr:row>
      <xdr:rowOff>138884</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flipV="1">
          <a:off x="19545300" y="12303669"/>
          <a:ext cx="889000" cy="1796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72</xdr:row>
      <xdr:rowOff>64178</xdr:rowOff>
    </xdr:from>
    <xdr:to>
      <xdr:col>107</xdr:col>
      <xdr:colOff>101600</xdr:colOff>
      <xdr:row>72</xdr:row>
      <xdr:rowOff>165778</xdr:rowOff>
    </xdr:to>
    <xdr:sp macro="" textlink="">
      <xdr:nvSpPr>
        <xdr:cNvPr id="853" name="フローチャート: 判断 852">
          <a:extLst>
            <a:ext uri="{FF2B5EF4-FFF2-40B4-BE49-F238E27FC236}">
              <a16:creationId xmlns:a16="http://schemas.microsoft.com/office/drawing/2014/main" id="{00000000-0008-0000-0600-000055030000}"/>
            </a:ext>
          </a:extLst>
        </xdr:cNvPr>
        <xdr:cNvSpPr/>
      </xdr:nvSpPr>
      <xdr:spPr>
        <a:xfrm>
          <a:off x="20383500" y="12408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156905</xdr:rowOff>
    </xdr:from>
    <xdr:ext cx="534377" cy="259045"/>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20167111" y="125013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72</xdr:row>
      <xdr:rowOff>110929</xdr:rowOff>
    </xdr:from>
    <xdr:to>
      <xdr:col>102</xdr:col>
      <xdr:colOff>114300</xdr:colOff>
      <xdr:row>72</xdr:row>
      <xdr:rowOff>138884</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a:off x="18656300" y="12455329"/>
          <a:ext cx="889000" cy="27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72</xdr:row>
      <xdr:rowOff>37433</xdr:rowOff>
    </xdr:from>
    <xdr:to>
      <xdr:col>102</xdr:col>
      <xdr:colOff>165100</xdr:colOff>
      <xdr:row>72</xdr:row>
      <xdr:rowOff>139033</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19494500" y="123818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70</xdr:row>
      <xdr:rowOff>155560</xdr:rowOff>
    </xdr:from>
    <xdr:ext cx="534377" cy="259045"/>
    <xdr:sp macro="" textlink="">
      <xdr:nvSpPr>
        <xdr:cNvPr id="857" name="テキスト ボックス 856">
          <a:extLst>
            <a:ext uri="{FF2B5EF4-FFF2-40B4-BE49-F238E27FC236}">
              <a16:creationId xmlns:a16="http://schemas.microsoft.com/office/drawing/2014/main" id="{00000000-0008-0000-0600-000059030000}"/>
            </a:ext>
          </a:extLst>
        </xdr:cNvPr>
        <xdr:cNvSpPr txBox="1"/>
      </xdr:nvSpPr>
      <xdr:spPr>
        <a:xfrm>
          <a:off x="19278111" y="121570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70</xdr:row>
      <xdr:rowOff>93472</xdr:rowOff>
    </xdr:from>
    <xdr:to>
      <xdr:col>98</xdr:col>
      <xdr:colOff>38100</xdr:colOff>
      <xdr:row>71</xdr:row>
      <xdr:rowOff>23622</xdr:rowOff>
    </xdr:to>
    <xdr:sp macro="" textlink="">
      <xdr:nvSpPr>
        <xdr:cNvPr id="858" name="フローチャート: 判断 857">
          <a:extLst>
            <a:ext uri="{FF2B5EF4-FFF2-40B4-BE49-F238E27FC236}">
              <a16:creationId xmlns:a16="http://schemas.microsoft.com/office/drawing/2014/main" id="{00000000-0008-0000-0600-00005A030000}"/>
            </a:ext>
          </a:extLst>
        </xdr:cNvPr>
        <xdr:cNvSpPr/>
      </xdr:nvSpPr>
      <xdr:spPr>
        <a:xfrm>
          <a:off x="18605500" y="12094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69</xdr:row>
      <xdr:rowOff>40149</xdr:rowOff>
    </xdr:from>
    <xdr:ext cx="534377" cy="259045"/>
    <xdr:sp macro="" textlink="">
      <xdr:nvSpPr>
        <xdr:cNvPr id="859" name="テキスト ボックス 858">
          <a:extLst>
            <a:ext uri="{FF2B5EF4-FFF2-40B4-BE49-F238E27FC236}">
              <a16:creationId xmlns:a16="http://schemas.microsoft.com/office/drawing/2014/main" id="{00000000-0008-0000-0600-00005B030000}"/>
            </a:ext>
          </a:extLst>
        </xdr:cNvPr>
        <xdr:cNvSpPr txBox="1"/>
      </xdr:nvSpPr>
      <xdr:spPr>
        <a:xfrm>
          <a:off x="18389111" y="11870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65,860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73</xdr:row>
      <xdr:rowOff>139290</xdr:rowOff>
    </xdr:from>
    <xdr:to>
      <xdr:col>116</xdr:col>
      <xdr:colOff>114300</xdr:colOff>
      <xdr:row>74</xdr:row>
      <xdr:rowOff>69440</xdr:rowOff>
    </xdr:to>
    <xdr:sp macro="" textlink="">
      <xdr:nvSpPr>
        <xdr:cNvPr id="865" name="楕円 864">
          <a:extLst>
            <a:ext uri="{FF2B5EF4-FFF2-40B4-BE49-F238E27FC236}">
              <a16:creationId xmlns:a16="http://schemas.microsoft.com/office/drawing/2014/main" id="{00000000-0008-0000-0600-000061030000}"/>
            </a:ext>
          </a:extLst>
        </xdr:cNvPr>
        <xdr:cNvSpPr/>
      </xdr:nvSpPr>
      <xdr:spPr>
        <a:xfrm>
          <a:off x="22110700" y="12655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73</xdr:row>
      <xdr:rowOff>117717</xdr:rowOff>
    </xdr:from>
    <xdr:ext cx="534377" cy="259045"/>
    <xdr:sp macro="" textlink="">
      <xdr:nvSpPr>
        <xdr:cNvPr id="866" name="繰出金該当値テキスト">
          <a:extLst>
            <a:ext uri="{FF2B5EF4-FFF2-40B4-BE49-F238E27FC236}">
              <a16:creationId xmlns:a16="http://schemas.microsoft.com/office/drawing/2014/main" id="{00000000-0008-0000-0600-000062030000}"/>
            </a:ext>
          </a:extLst>
        </xdr:cNvPr>
        <xdr:cNvSpPr txBox="1"/>
      </xdr:nvSpPr>
      <xdr:spPr>
        <a:xfrm>
          <a:off x="22212300" y="126335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70</xdr:row>
      <xdr:rowOff>160909</xdr:rowOff>
    </xdr:from>
    <xdr:to>
      <xdr:col>112</xdr:col>
      <xdr:colOff>38100</xdr:colOff>
      <xdr:row>71</xdr:row>
      <xdr:rowOff>91059</xdr:rowOff>
    </xdr:to>
    <xdr:sp macro="" textlink="">
      <xdr:nvSpPr>
        <xdr:cNvPr id="867" name="楕円 866">
          <a:extLst>
            <a:ext uri="{FF2B5EF4-FFF2-40B4-BE49-F238E27FC236}">
              <a16:creationId xmlns:a16="http://schemas.microsoft.com/office/drawing/2014/main" id="{00000000-0008-0000-0600-000063030000}"/>
            </a:ext>
          </a:extLst>
        </xdr:cNvPr>
        <xdr:cNvSpPr/>
      </xdr:nvSpPr>
      <xdr:spPr>
        <a:xfrm>
          <a:off x="21272500" y="121624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69</xdr:row>
      <xdr:rowOff>107586</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056111" y="119376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63,795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71</xdr:row>
      <xdr:rowOff>79919</xdr:rowOff>
    </xdr:from>
    <xdr:to>
      <xdr:col>107</xdr:col>
      <xdr:colOff>101600</xdr:colOff>
      <xdr:row>72</xdr:row>
      <xdr:rowOff>10069</xdr:rowOff>
    </xdr:to>
    <xdr:sp macro="" textlink="">
      <xdr:nvSpPr>
        <xdr:cNvPr id="869" name="楕円 868">
          <a:extLst>
            <a:ext uri="{FF2B5EF4-FFF2-40B4-BE49-F238E27FC236}">
              <a16:creationId xmlns:a16="http://schemas.microsoft.com/office/drawing/2014/main" id="{00000000-0008-0000-0600-000065030000}"/>
            </a:ext>
          </a:extLst>
        </xdr:cNvPr>
        <xdr:cNvSpPr/>
      </xdr:nvSpPr>
      <xdr:spPr>
        <a:xfrm>
          <a:off x="20383500" y="122528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70</xdr:row>
      <xdr:rowOff>26596</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0167111" y="120280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61,025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72</xdr:row>
      <xdr:rowOff>88084</xdr:rowOff>
    </xdr:from>
    <xdr:to>
      <xdr:col>102</xdr:col>
      <xdr:colOff>165100</xdr:colOff>
      <xdr:row>73</xdr:row>
      <xdr:rowOff>18234</xdr:rowOff>
    </xdr:to>
    <xdr:sp macro="" textlink="">
      <xdr:nvSpPr>
        <xdr:cNvPr id="871" name="楕円 870">
          <a:extLst>
            <a:ext uri="{FF2B5EF4-FFF2-40B4-BE49-F238E27FC236}">
              <a16:creationId xmlns:a16="http://schemas.microsoft.com/office/drawing/2014/main" id="{00000000-0008-0000-0600-000067030000}"/>
            </a:ext>
          </a:extLst>
        </xdr:cNvPr>
        <xdr:cNvSpPr/>
      </xdr:nvSpPr>
      <xdr:spPr>
        <a:xfrm>
          <a:off x="19494500" y="124324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9361</xdr:rowOff>
    </xdr:from>
    <xdr:ext cx="534377"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9278111" y="12525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72</xdr:row>
      <xdr:rowOff>60129</xdr:rowOff>
    </xdr:from>
    <xdr:to>
      <xdr:col>98</xdr:col>
      <xdr:colOff>38100</xdr:colOff>
      <xdr:row>72</xdr:row>
      <xdr:rowOff>161729</xdr:rowOff>
    </xdr:to>
    <xdr:sp macro="" textlink="">
      <xdr:nvSpPr>
        <xdr:cNvPr id="873" name="楕円 872">
          <a:extLst>
            <a:ext uri="{FF2B5EF4-FFF2-40B4-BE49-F238E27FC236}">
              <a16:creationId xmlns:a16="http://schemas.microsoft.com/office/drawing/2014/main" id="{00000000-0008-0000-0600-000069030000}"/>
            </a:ext>
          </a:extLst>
        </xdr:cNvPr>
        <xdr:cNvSpPr/>
      </xdr:nvSpPr>
      <xdr:spPr>
        <a:xfrm>
          <a:off x="18605500" y="12404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72</xdr:row>
      <xdr:rowOff>152856</xdr:rowOff>
    </xdr:from>
    <xdr:ext cx="534377"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18389111" y="124972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56,381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75" name="正方形/長方形 874">
          <a:extLst>
            <a:ext uri="{FF2B5EF4-FFF2-40B4-BE49-F238E27FC236}">
              <a16:creationId xmlns:a16="http://schemas.microsoft.com/office/drawing/2014/main" id="{00000000-0008-0000-0600-00006B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76" name="正方形/長方形 875">
          <a:extLst>
            <a:ext uri="{FF2B5EF4-FFF2-40B4-BE49-F238E27FC236}">
              <a16:creationId xmlns:a16="http://schemas.microsoft.com/office/drawing/2014/main" id="{00000000-0008-0000-0600-00006C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77" name="正方形/長方形 876">
          <a:extLst>
            <a:ext uri="{FF2B5EF4-FFF2-40B4-BE49-F238E27FC236}">
              <a16:creationId xmlns:a16="http://schemas.microsoft.com/office/drawing/2014/main" id="{00000000-0008-0000-0600-00006D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78" name="正方形/長方形 877">
          <a:extLst>
            <a:ext uri="{FF2B5EF4-FFF2-40B4-BE49-F238E27FC236}">
              <a16:creationId xmlns:a16="http://schemas.microsoft.com/office/drawing/2014/main" id="{00000000-0008-0000-0600-00006E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79" name="正方形/長方形 878">
          <a:extLst>
            <a:ext uri="{FF2B5EF4-FFF2-40B4-BE49-F238E27FC236}">
              <a16:creationId xmlns:a16="http://schemas.microsoft.com/office/drawing/2014/main" id="{00000000-0008-0000-0600-00006F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0" name="正方形/長方形 879">
          <a:extLst>
            <a:ext uri="{FF2B5EF4-FFF2-40B4-BE49-F238E27FC236}">
              <a16:creationId xmlns:a16="http://schemas.microsoft.com/office/drawing/2014/main" id="{00000000-0008-0000-0600-000070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1" name="正方形/長方形 880">
          <a:extLst>
            <a:ext uri="{FF2B5EF4-FFF2-40B4-BE49-F238E27FC236}">
              <a16:creationId xmlns:a16="http://schemas.microsoft.com/office/drawing/2014/main" id="{00000000-0008-0000-0600-000071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84" name="直線コネクタ 883">
          <a:extLst>
            <a:ext uri="{FF2B5EF4-FFF2-40B4-BE49-F238E27FC236}">
              <a16:creationId xmlns:a16="http://schemas.microsoft.com/office/drawing/2014/main" id="{00000000-0008-0000-0600-000074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85" name="直線コネクタ 884">
          <a:extLst>
            <a:ext uri="{FF2B5EF4-FFF2-40B4-BE49-F238E27FC236}">
              <a16:creationId xmlns:a16="http://schemas.microsoft.com/office/drawing/2014/main" id="{00000000-0008-0000-0600-000075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87" name="直線コネクタ 886">
          <a:extLst>
            <a:ext uri="{FF2B5EF4-FFF2-40B4-BE49-F238E27FC236}">
              <a16:creationId xmlns:a16="http://schemas.microsoft.com/office/drawing/2014/main" id="{00000000-0008-0000-0600-000077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88" name="テキスト ボックス 887">
          <a:extLst>
            <a:ext uri="{FF2B5EF4-FFF2-40B4-BE49-F238E27FC236}">
              <a16:creationId xmlns:a16="http://schemas.microsoft.com/office/drawing/2014/main" id="{00000000-0008-0000-0600-000078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89" name="前年度繰上充用金グラフ枠">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0" name="直線コネクタ 889">
          <a:extLst>
            <a:ext uri="{FF2B5EF4-FFF2-40B4-BE49-F238E27FC236}">
              <a16:creationId xmlns:a16="http://schemas.microsoft.com/office/drawing/2014/main" id="{00000000-0008-0000-0600-00007A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1" name="前年度繰上充用金最小値テキスト">
          <a:extLst>
            <a:ext uri="{FF2B5EF4-FFF2-40B4-BE49-F238E27FC236}">
              <a16:creationId xmlns:a16="http://schemas.microsoft.com/office/drawing/2014/main" id="{00000000-0008-0000-0600-00007B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893" name="前年度繰上充用金最大値テキスト">
          <a:extLst>
            <a:ext uri="{FF2B5EF4-FFF2-40B4-BE49-F238E27FC236}">
              <a16:creationId xmlns:a16="http://schemas.microsoft.com/office/drawing/2014/main" id="{00000000-0008-0000-0600-00007D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896" name="前年度繰上充用金平均値テキスト">
          <a:extLst>
            <a:ext uri="{FF2B5EF4-FFF2-40B4-BE49-F238E27FC236}">
              <a16:creationId xmlns:a16="http://schemas.microsoft.com/office/drawing/2014/main" id="{00000000-0008-0000-0600-000080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897" name="フローチャート: 判断 896">
          <a:extLst>
            <a:ext uri="{FF2B5EF4-FFF2-40B4-BE49-F238E27FC236}">
              <a16:creationId xmlns:a16="http://schemas.microsoft.com/office/drawing/2014/main" id="{00000000-0008-0000-0600-000081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899" name="フローチャート: 判断 898">
          <a:extLst>
            <a:ext uri="{FF2B5EF4-FFF2-40B4-BE49-F238E27FC236}">
              <a16:creationId xmlns:a16="http://schemas.microsoft.com/office/drawing/2014/main" id="{00000000-0008-0000-0600-000083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0" name="テキスト ボックス 899">
          <a:extLst>
            <a:ext uri="{FF2B5EF4-FFF2-40B4-BE49-F238E27FC236}">
              <a16:creationId xmlns:a16="http://schemas.microsoft.com/office/drawing/2014/main" id="{00000000-0008-0000-0600-000084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2" name="フローチャート: 判断 901">
          <a:extLst>
            <a:ext uri="{FF2B5EF4-FFF2-40B4-BE49-F238E27FC236}">
              <a16:creationId xmlns:a16="http://schemas.microsoft.com/office/drawing/2014/main" id="{00000000-0008-0000-0600-000086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03" name="テキスト ボックス 902">
          <a:extLst>
            <a:ext uri="{FF2B5EF4-FFF2-40B4-BE49-F238E27FC236}">
              <a16:creationId xmlns:a16="http://schemas.microsoft.com/office/drawing/2014/main" id="{00000000-0008-0000-0600-000087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04" name="直線コネクタ 903">
          <a:extLst>
            <a:ext uri="{FF2B5EF4-FFF2-40B4-BE49-F238E27FC236}">
              <a16:creationId xmlns:a16="http://schemas.microsoft.com/office/drawing/2014/main" id="{00000000-0008-0000-0600-000088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05" name="フローチャート: 判断 904">
          <a:extLst>
            <a:ext uri="{FF2B5EF4-FFF2-40B4-BE49-F238E27FC236}">
              <a16:creationId xmlns:a16="http://schemas.microsoft.com/office/drawing/2014/main" id="{00000000-0008-0000-0600-000089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06" name="テキスト ボックス 905">
          <a:extLst>
            <a:ext uri="{FF2B5EF4-FFF2-40B4-BE49-F238E27FC236}">
              <a16:creationId xmlns:a16="http://schemas.microsoft.com/office/drawing/2014/main" id="{00000000-0008-0000-0600-00008A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07" name="フローチャート: 判断 906">
          <a:extLst>
            <a:ext uri="{FF2B5EF4-FFF2-40B4-BE49-F238E27FC236}">
              <a16:creationId xmlns:a16="http://schemas.microsoft.com/office/drawing/2014/main" id="{00000000-0008-0000-0600-00008B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08" name="テキスト ボックス 907">
          <a:extLst>
            <a:ext uri="{FF2B5EF4-FFF2-40B4-BE49-F238E27FC236}">
              <a16:creationId xmlns:a16="http://schemas.microsoft.com/office/drawing/2014/main" id="{00000000-0008-0000-0600-00008C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2" name="テキスト ボックス 911">
          <a:extLst>
            <a:ext uri="{FF2B5EF4-FFF2-40B4-BE49-F238E27FC236}">
              <a16:creationId xmlns:a16="http://schemas.microsoft.com/office/drawing/2014/main" id="{00000000-0008-0000-0600-000090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4" name="楕円 913">
          <a:extLst>
            <a:ext uri="{FF2B5EF4-FFF2-40B4-BE49-F238E27FC236}">
              <a16:creationId xmlns:a16="http://schemas.microsoft.com/office/drawing/2014/main" id="{00000000-0008-0000-0600-000092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15" name="前年度繰上充用金該当値テキスト">
          <a:extLst>
            <a:ext uri="{FF2B5EF4-FFF2-40B4-BE49-F238E27FC236}">
              <a16:creationId xmlns:a16="http://schemas.microsoft.com/office/drawing/2014/main" id="{00000000-0008-0000-0600-000093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16" name="楕円 915">
          <a:extLst>
            <a:ext uri="{FF2B5EF4-FFF2-40B4-BE49-F238E27FC236}">
              <a16:creationId xmlns:a16="http://schemas.microsoft.com/office/drawing/2014/main" id="{00000000-0008-0000-0600-000094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18" name="楕円 917">
          <a:extLst>
            <a:ext uri="{FF2B5EF4-FFF2-40B4-BE49-F238E27FC236}">
              <a16:creationId xmlns:a16="http://schemas.microsoft.com/office/drawing/2014/main" id="{00000000-0008-0000-0600-000096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0" name="楕円 919">
          <a:extLst>
            <a:ext uri="{FF2B5EF4-FFF2-40B4-BE49-F238E27FC236}">
              <a16:creationId xmlns:a16="http://schemas.microsoft.com/office/drawing/2014/main" id="{00000000-0008-0000-0600-000098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2" name="楕円 921">
          <a:extLst>
            <a:ext uri="{FF2B5EF4-FFF2-40B4-BE49-F238E27FC236}">
              <a16:creationId xmlns:a16="http://schemas.microsoft.com/office/drawing/2014/main" id="{00000000-0008-0000-0600-00009A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24" name="正方形/長方形 923">
          <a:extLst>
            <a:ext uri="{FF2B5EF4-FFF2-40B4-BE49-F238E27FC236}">
              <a16:creationId xmlns:a16="http://schemas.microsoft.com/office/drawing/2014/main" id="{00000000-0008-0000-0600-00009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25" name="正方形/長方形 924">
          <a:extLst>
            <a:ext uri="{FF2B5EF4-FFF2-40B4-BE49-F238E27FC236}">
              <a16:creationId xmlns:a16="http://schemas.microsoft.com/office/drawing/2014/main" id="{00000000-0008-0000-0600-00009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共通項目として、分母となる人口が減少していることから、全体的に住民一人当たりコストは増加傾向にある。</a:t>
          </a:r>
          <a:endParaRPr lang="ja-JP" altLang="ja-JP" sz="1200">
            <a:effectLst/>
          </a:endParaRPr>
        </a:p>
        <a:p>
          <a:r>
            <a:rPr kumimoji="1" lang="ja-JP" altLang="ja-JP" sz="1100">
              <a:solidFill>
                <a:schemeClr val="dk1"/>
              </a:solidFill>
              <a:effectLst/>
              <a:latin typeface="+mn-lt"/>
              <a:ea typeface="+mn-ea"/>
              <a:cs typeface="+mn-cs"/>
            </a:rPr>
            <a:t>　人件費は住民一人当たり</a:t>
          </a:r>
          <a:r>
            <a:rPr kumimoji="1" lang="en-US" altLang="ja-JP" sz="1100">
              <a:solidFill>
                <a:schemeClr val="dk1"/>
              </a:solidFill>
              <a:effectLst/>
              <a:latin typeface="+mn-lt"/>
              <a:ea typeface="+mn-ea"/>
              <a:cs typeface="+mn-cs"/>
            </a:rPr>
            <a:t>142,343</a:t>
          </a:r>
          <a:r>
            <a:rPr kumimoji="1" lang="ja-JP" altLang="ja-JP" sz="1100">
              <a:solidFill>
                <a:schemeClr val="dk1"/>
              </a:solidFill>
              <a:effectLst/>
              <a:latin typeface="+mn-lt"/>
              <a:ea typeface="+mn-ea"/>
              <a:cs typeface="+mn-cs"/>
            </a:rPr>
            <a:t>円となっており、昨年度と比較して</a:t>
          </a:r>
          <a:r>
            <a:rPr kumimoji="1" lang="en-US" altLang="ja-JP" sz="1100">
              <a:solidFill>
                <a:schemeClr val="dk1"/>
              </a:solidFill>
              <a:effectLst/>
              <a:latin typeface="+mn-lt"/>
              <a:ea typeface="+mn-ea"/>
              <a:cs typeface="+mn-cs"/>
            </a:rPr>
            <a:t>12.4</a:t>
          </a:r>
          <a:r>
            <a:rPr kumimoji="1" lang="ja-JP" altLang="ja-JP" sz="1100">
              <a:solidFill>
                <a:schemeClr val="dk1"/>
              </a:solidFill>
              <a:effectLst/>
              <a:latin typeface="+mn-lt"/>
              <a:ea typeface="+mn-ea"/>
              <a:cs typeface="+mn-cs"/>
            </a:rPr>
            <a:t>％増となっている。　主な要因は、</a:t>
          </a:r>
          <a:r>
            <a:rPr kumimoji="1" lang="ja-JP" altLang="en-US" sz="1100">
              <a:solidFill>
                <a:schemeClr val="dk1"/>
              </a:solidFill>
              <a:effectLst/>
              <a:latin typeface="+mn-lt"/>
              <a:ea typeface="+mn-ea"/>
              <a:cs typeface="+mn-cs"/>
            </a:rPr>
            <a:t>給与改定等によるもので常用職員全体で</a:t>
          </a:r>
          <a:r>
            <a:rPr kumimoji="1" lang="en-US" altLang="ja-JP" sz="1100">
              <a:solidFill>
                <a:schemeClr val="dk1"/>
              </a:solidFill>
              <a:effectLst/>
              <a:latin typeface="+mn-lt"/>
              <a:ea typeface="+mn-ea"/>
              <a:cs typeface="+mn-cs"/>
            </a:rPr>
            <a:t>+61,955</a:t>
          </a:r>
          <a:r>
            <a:rPr kumimoji="1" lang="ja-JP" altLang="en-US"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+5.7</a:t>
          </a:r>
          <a:r>
            <a:rPr kumimoji="1" lang="ja-JP" altLang="en-US" sz="1100">
              <a:solidFill>
                <a:schemeClr val="dk1"/>
              </a:solidFill>
              <a:effectLst/>
              <a:latin typeface="+mn-lt"/>
              <a:ea typeface="+mn-ea"/>
              <a:cs typeface="+mn-cs"/>
            </a:rPr>
            <a:t>％）、会計年度任用職員勤勉手当で</a:t>
          </a:r>
          <a:r>
            <a:rPr kumimoji="1" lang="en-US" altLang="ja-JP" sz="1100">
              <a:solidFill>
                <a:schemeClr val="dk1"/>
              </a:solidFill>
              <a:effectLst/>
              <a:latin typeface="+mn-lt"/>
              <a:ea typeface="+mn-ea"/>
              <a:cs typeface="+mn-cs"/>
            </a:rPr>
            <a:t>+18,989</a:t>
          </a:r>
          <a:r>
            <a:rPr kumimoji="1" lang="ja-JP" altLang="en-US" sz="1100">
              <a:solidFill>
                <a:schemeClr val="dk1"/>
              </a:solidFill>
              <a:effectLst/>
              <a:latin typeface="+mn-lt"/>
              <a:ea typeface="+mn-ea"/>
              <a:cs typeface="+mn-cs"/>
            </a:rPr>
            <a:t>千円（皆増）等となっている。</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　物件費は、住民一人当たり</a:t>
          </a:r>
          <a:r>
            <a:rPr kumimoji="1" lang="en-US" altLang="ja-JP" sz="1100">
              <a:solidFill>
                <a:schemeClr val="dk1"/>
              </a:solidFill>
              <a:effectLst/>
              <a:latin typeface="+mn-lt"/>
              <a:ea typeface="+mn-ea"/>
              <a:cs typeface="+mn-cs"/>
            </a:rPr>
            <a:t>108,905</a:t>
          </a:r>
          <a:r>
            <a:rPr kumimoji="1" lang="ja-JP" altLang="en-US" sz="1100">
              <a:solidFill>
                <a:schemeClr val="dk1"/>
              </a:solidFill>
              <a:effectLst/>
              <a:latin typeface="+mn-lt"/>
              <a:ea typeface="+mn-ea"/>
              <a:cs typeface="+mn-cs"/>
            </a:rPr>
            <a:t>円となっており、昨年度と比較して</a:t>
          </a:r>
          <a:r>
            <a:rPr kumimoji="1" lang="en-US" altLang="ja-JP" sz="1100">
              <a:solidFill>
                <a:schemeClr val="dk1"/>
              </a:solidFill>
              <a:effectLst/>
              <a:latin typeface="+mn-lt"/>
              <a:ea typeface="+mn-ea"/>
              <a:cs typeface="+mn-cs"/>
            </a:rPr>
            <a:t>0.4</a:t>
          </a:r>
          <a:r>
            <a:rPr kumimoji="1" lang="ja-JP" altLang="en-US" sz="1100">
              <a:solidFill>
                <a:schemeClr val="dk1"/>
              </a:solidFill>
              <a:effectLst/>
              <a:latin typeface="+mn-lt"/>
              <a:ea typeface="+mn-ea"/>
              <a:cs typeface="+mn-cs"/>
            </a:rPr>
            <a:t>％減となっている。物価高騰により、全般的に上昇しているが、金額的に大きい公共施設等の解体撤去事業の減によるもの。</a:t>
          </a:r>
        </a:p>
        <a:p>
          <a:r>
            <a:rPr lang="ja-JP" altLang="en-US" sz="1100">
              <a:effectLst/>
            </a:rPr>
            <a:t>　補助費等は、住民一人当たり</a:t>
          </a:r>
          <a:r>
            <a:rPr lang="en-US" altLang="ja-JP" sz="1100">
              <a:effectLst/>
            </a:rPr>
            <a:t>169,236</a:t>
          </a:r>
          <a:r>
            <a:rPr lang="ja-JP" altLang="en-US" sz="1100">
              <a:effectLst/>
            </a:rPr>
            <a:t>円となっており、昨年度と比較して</a:t>
          </a:r>
          <a:r>
            <a:rPr lang="en-US" altLang="ja-JP" sz="1100">
              <a:effectLst/>
            </a:rPr>
            <a:t>29.7</a:t>
          </a:r>
          <a:r>
            <a:rPr lang="ja-JP" altLang="en-US" sz="1100">
              <a:effectLst/>
            </a:rPr>
            <a:t>％増となっている。主な要因は、下水道事業会計の法適化に伴う、下水道事業会計補助金</a:t>
          </a:r>
          <a:r>
            <a:rPr lang="en-US" altLang="ja-JP" sz="1100">
              <a:effectLst/>
            </a:rPr>
            <a:t>273,262</a:t>
          </a:r>
          <a:r>
            <a:rPr lang="ja-JP" altLang="en-US" sz="1100">
              <a:effectLst/>
            </a:rPr>
            <a:t>千円（皆増）等によるもの。</a:t>
          </a:r>
          <a:endParaRPr lang="en-US" altLang="ja-JP" sz="1100">
            <a:effectLst/>
          </a:endParaRPr>
        </a:p>
        <a:p>
          <a:r>
            <a:rPr lang="ja-JP" altLang="en-US" sz="1100">
              <a:effectLst/>
            </a:rPr>
            <a:t>　繰出金は、住民一人当たり</a:t>
          </a:r>
          <a:r>
            <a:rPr lang="en-US" altLang="ja-JP" sz="1100">
              <a:effectLst/>
            </a:rPr>
            <a:t>48,707</a:t>
          </a:r>
          <a:r>
            <a:rPr lang="ja-JP" altLang="en-US" sz="1100">
              <a:effectLst/>
            </a:rPr>
            <a:t>円となっており、昨年度と比較して</a:t>
          </a:r>
          <a:r>
            <a:rPr lang="en-US" altLang="ja-JP" sz="1100">
              <a:effectLst/>
            </a:rPr>
            <a:t>23.7</a:t>
          </a:r>
          <a:r>
            <a:rPr lang="ja-JP" altLang="en-US" sz="1100">
              <a:effectLst/>
            </a:rPr>
            <a:t>％減となっている。主な要因は、下水道事業会計の法適化に伴う、公共下水道事業特別会計繰出金</a:t>
          </a:r>
          <a:r>
            <a:rPr lang="en-US" altLang="ja-JP" sz="1100">
              <a:effectLst/>
            </a:rPr>
            <a:t>220,034</a:t>
          </a:r>
          <a:r>
            <a:rPr lang="ja-JP" altLang="en-US" sz="1100">
              <a:effectLst/>
            </a:rPr>
            <a:t>千円（皆減）等によるもの。</a:t>
          </a: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岩手県洋野町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14,739
14,656
302.92
11,546,655
11,414,400
121,359
6,917,363
9,197,483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11.4
1.1</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－０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Ⅳ</a:t>
          </a:r>
          <a:r>
            <a:rPr kumimoji="1" lang="ja-JP" altLang="en-US" sz="1100" b="1">
              <a:solidFill>
                <a:srgbClr val="000000"/>
              </a:solidFill>
              <a:latin typeface="ＭＳ ゴシック" panose="020B0609070205080204" pitchFamily="49" charset="-128"/>
              <a:ea typeface="ＭＳ ゴシック" panose="020B0609070205080204" pitchFamily="49" charset="-128"/>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128105</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643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144434</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34</xdr:row>
      <xdr:rowOff>160763</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5641</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21970</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38299</xdr:rowOff>
    </xdr:from>
    <xdr:ext cx="46717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94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7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6" name="テキスト ボックス 55">
          <a:extLst>
            <a:ext uri="{FF2B5EF4-FFF2-40B4-BE49-F238E27FC236}">
              <a16:creationId xmlns:a16="http://schemas.microsoft.com/office/drawing/2014/main" id="{00000000-0008-0000-0700-000038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議会費グラフ枠">
          <a:extLst>
            <a:ext uri="{FF2B5EF4-FFF2-40B4-BE49-F238E27FC236}">
              <a16:creationId xmlns:a16="http://schemas.microsoft.com/office/drawing/2014/main" id="{00000000-0008-0000-07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15276</xdr:rowOff>
    </xdr:from>
    <xdr:to>
      <xdr:col>24</xdr:col>
      <xdr:colOff>62865</xdr:colOff>
      <xdr:row>39</xdr:row>
      <xdr:rowOff>44668</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flipV="1">
          <a:off x="4633595" y="5158776"/>
          <a:ext cx="1270" cy="15724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48495</xdr:rowOff>
    </xdr:from>
    <xdr:ext cx="469744" cy="259045"/>
    <xdr:sp macro="" textlink="">
      <xdr:nvSpPr>
        <xdr:cNvPr id="59" name="議会費最小値テキスト">
          <a:extLst>
            <a:ext uri="{FF2B5EF4-FFF2-40B4-BE49-F238E27FC236}">
              <a16:creationId xmlns:a16="http://schemas.microsoft.com/office/drawing/2014/main" id="{00000000-0008-0000-0700-00003B000000}"/>
            </a:ext>
          </a:extLst>
        </xdr:cNvPr>
        <xdr:cNvSpPr txBox="1"/>
      </xdr:nvSpPr>
      <xdr:spPr>
        <a:xfrm>
          <a:off x="4686300" y="673504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44668</xdr:rowOff>
    </xdr:from>
    <xdr:to>
      <xdr:col>24</xdr:col>
      <xdr:colOff>152400</xdr:colOff>
      <xdr:row>39</xdr:row>
      <xdr:rowOff>44668</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67312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133403</xdr:rowOff>
    </xdr:from>
    <xdr:ext cx="469744" cy="259045"/>
    <xdr:sp macro="" textlink="">
      <xdr:nvSpPr>
        <xdr:cNvPr id="61" name="議会費最大値テキスト">
          <a:extLst>
            <a:ext uri="{FF2B5EF4-FFF2-40B4-BE49-F238E27FC236}">
              <a16:creationId xmlns:a16="http://schemas.microsoft.com/office/drawing/2014/main" id="{00000000-0008-0000-0700-00003D000000}"/>
            </a:ext>
          </a:extLst>
        </xdr:cNvPr>
        <xdr:cNvSpPr txBox="1"/>
      </xdr:nvSpPr>
      <xdr:spPr>
        <a:xfrm>
          <a:off x="4686300" y="49340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8,981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15276</xdr:rowOff>
    </xdr:from>
    <xdr:to>
      <xdr:col>24</xdr:col>
      <xdr:colOff>152400</xdr:colOff>
      <xdr:row>30</xdr:row>
      <xdr:rowOff>15276</xdr:rowOff>
    </xdr:to>
    <xdr:cxnSp macro="">
      <xdr:nvCxnSpPr>
        <xdr:cNvPr id="62" name="直線コネクタ 61">
          <a:extLst>
            <a:ext uri="{FF2B5EF4-FFF2-40B4-BE49-F238E27FC236}">
              <a16:creationId xmlns:a16="http://schemas.microsoft.com/office/drawing/2014/main" id="{00000000-0008-0000-0700-00003E000000}"/>
            </a:ext>
          </a:extLst>
        </xdr:cNvPr>
        <xdr:cNvCxnSpPr/>
      </xdr:nvCxnSpPr>
      <xdr:spPr>
        <a:xfrm>
          <a:off x="4546600" y="51587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32</xdr:row>
      <xdr:rowOff>82877</xdr:rowOff>
    </xdr:from>
    <xdr:to>
      <xdr:col>24</xdr:col>
      <xdr:colOff>63500</xdr:colOff>
      <xdr:row>33</xdr:row>
      <xdr:rowOff>97572</xdr:rowOff>
    </xdr:to>
    <xdr:cxnSp macro="">
      <xdr:nvCxnSpPr>
        <xdr:cNvPr id="63" name="直線コネクタ 62">
          <a:extLst>
            <a:ext uri="{FF2B5EF4-FFF2-40B4-BE49-F238E27FC236}">
              <a16:creationId xmlns:a16="http://schemas.microsoft.com/office/drawing/2014/main" id="{00000000-0008-0000-0700-00003F000000}"/>
            </a:ext>
          </a:extLst>
        </xdr:cNvPr>
        <xdr:cNvCxnSpPr/>
      </xdr:nvCxnSpPr>
      <xdr:spPr>
        <a:xfrm flipV="1">
          <a:off x="3797300" y="5569277"/>
          <a:ext cx="838200" cy="1861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57203</xdr:rowOff>
    </xdr:from>
    <xdr:ext cx="469744" cy="259045"/>
    <xdr:sp macro="" textlink="">
      <xdr:nvSpPr>
        <xdr:cNvPr id="64" name="議会費平均値テキスト">
          <a:extLst>
            <a:ext uri="{FF2B5EF4-FFF2-40B4-BE49-F238E27FC236}">
              <a16:creationId xmlns:a16="http://schemas.microsoft.com/office/drawing/2014/main" id="{00000000-0008-0000-0700-000040000000}"/>
            </a:ext>
          </a:extLst>
        </xdr:cNvPr>
        <xdr:cNvSpPr txBox="1"/>
      </xdr:nvSpPr>
      <xdr:spPr>
        <a:xfrm>
          <a:off x="4686300" y="605795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78776</xdr:rowOff>
    </xdr:from>
    <xdr:to>
      <xdr:col>24</xdr:col>
      <xdr:colOff>114300</xdr:colOff>
      <xdr:row>36</xdr:row>
      <xdr:rowOff>8926</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4584700" y="60795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33</xdr:row>
      <xdr:rowOff>97572</xdr:rowOff>
    </xdr:from>
    <xdr:to>
      <xdr:col>19</xdr:col>
      <xdr:colOff>177800</xdr:colOff>
      <xdr:row>34</xdr:row>
      <xdr:rowOff>13643</xdr:rowOff>
    </xdr:to>
    <xdr:cxnSp macro="">
      <xdr:nvCxnSpPr>
        <xdr:cNvPr id="66" name="直線コネクタ 65">
          <a:extLst>
            <a:ext uri="{FF2B5EF4-FFF2-40B4-BE49-F238E27FC236}">
              <a16:creationId xmlns:a16="http://schemas.microsoft.com/office/drawing/2014/main" id="{00000000-0008-0000-0700-000042000000}"/>
            </a:ext>
          </a:extLst>
        </xdr:cNvPr>
        <xdr:cNvCxnSpPr/>
      </xdr:nvCxnSpPr>
      <xdr:spPr>
        <a:xfrm flipV="1">
          <a:off x="2908300" y="5755422"/>
          <a:ext cx="889000" cy="875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3665</xdr:rowOff>
    </xdr:from>
    <xdr:to>
      <xdr:col>20</xdr:col>
      <xdr:colOff>38100</xdr:colOff>
      <xdr:row>36</xdr:row>
      <xdr:rowOff>105265</xdr:rowOff>
    </xdr:to>
    <xdr:sp macro="" textlink="">
      <xdr:nvSpPr>
        <xdr:cNvPr id="67" name="フローチャート: 判断 66">
          <a:extLst>
            <a:ext uri="{FF2B5EF4-FFF2-40B4-BE49-F238E27FC236}">
              <a16:creationId xmlns:a16="http://schemas.microsoft.com/office/drawing/2014/main" id="{00000000-0008-0000-0700-000043000000}"/>
            </a:ext>
          </a:extLst>
        </xdr:cNvPr>
        <xdr:cNvSpPr/>
      </xdr:nvSpPr>
      <xdr:spPr>
        <a:xfrm>
          <a:off x="3746500" y="61758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36</xdr:row>
      <xdr:rowOff>96392</xdr:rowOff>
    </xdr:from>
    <xdr:ext cx="469744" cy="259045"/>
    <xdr:sp macro="" textlink="">
      <xdr:nvSpPr>
        <xdr:cNvPr id="68" name="テキスト ボックス 67">
          <a:extLst>
            <a:ext uri="{FF2B5EF4-FFF2-40B4-BE49-F238E27FC236}">
              <a16:creationId xmlns:a16="http://schemas.microsoft.com/office/drawing/2014/main" id="{00000000-0008-0000-0700-000044000000}"/>
            </a:ext>
          </a:extLst>
        </xdr:cNvPr>
        <xdr:cNvSpPr txBox="1"/>
      </xdr:nvSpPr>
      <xdr:spPr>
        <a:xfrm>
          <a:off x="3562428" y="626859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13643</xdr:rowOff>
    </xdr:from>
    <xdr:to>
      <xdr:col>15</xdr:col>
      <xdr:colOff>50800</xdr:colOff>
      <xdr:row>34</xdr:row>
      <xdr:rowOff>47280</xdr:rowOff>
    </xdr:to>
    <xdr:cxnSp macro="">
      <xdr:nvCxnSpPr>
        <xdr:cNvPr id="69" name="直線コネクタ 68">
          <a:extLst>
            <a:ext uri="{FF2B5EF4-FFF2-40B4-BE49-F238E27FC236}">
              <a16:creationId xmlns:a16="http://schemas.microsoft.com/office/drawing/2014/main" id="{00000000-0008-0000-0700-000045000000}"/>
            </a:ext>
          </a:extLst>
        </xdr:cNvPr>
        <xdr:cNvCxnSpPr/>
      </xdr:nvCxnSpPr>
      <xdr:spPr>
        <a:xfrm flipV="1">
          <a:off x="2019300" y="5842943"/>
          <a:ext cx="889000" cy="336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51671</xdr:rowOff>
    </xdr:from>
    <xdr:to>
      <xdr:col>15</xdr:col>
      <xdr:colOff>101600</xdr:colOff>
      <xdr:row>36</xdr:row>
      <xdr:rowOff>153271</xdr:rowOff>
    </xdr:to>
    <xdr:sp macro="" textlink="">
      <xdr:nvSpPr>
        <xdr:cNvPr id="70" name="フローチャート: 判断 69">
          <a:extLst>
            <a:ext uri="{FF2B5EF4-FFF2-40B4-BE49-F238E27FC236}">
              <a16:creationId xmlns:a16="http://schemas.microsoft.com/office/drawing/2014/main" id="{00000000-0008-0000-0700-000046000000}"/>
            </a:ext>
          </a:extLst>
        </xdr:cNvPr>
        <xdr:cNvSpPr/>
      </xdr:nvSpPr>
      <xdr:spPr>
        <a:xfrm>
          <a:off x="2857500" y="62238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144398</xdr:rowOff>
    </xdr:from>
    <xdr:ext cx="469744" cy="259045"/>
    <xdr:sp macro="" textlink="">
      <xdr:nvSpPr>
        <xdr:cNvPr id="71" name="テキスト ボックス 70">
          <a:extLst>
            <a:ext uri="{FF2B5EF4-FFF2-40B4-BE49-F238E27FC236}">
              <a16:creationId xmlns:a16="http://schemas.microsoft.com/office/drawing/2014/main" id="{00000000-0008-0000-0700-000047000000}"/>
            </a:ext>
          </a:extLst>
        </xdr:cNvPr>
        <xdr:cNvSpPr txBox="1"/>
      </xdr:nvSpPr>
      <xdr:spPr>
        <a:xfrm>
          <a:off x="2673428" y="631659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47280</xdr:rowOff>
    </xdr:from>
    <xdr:to>
      <xdr:col>10</xdr:col>
      <xdr:colOff>114300</xdr:colOff>
      <xdr:row>34</xdr:row>
      <xdr:rowOff>75692</xdr:rowOff>
    </xdr:to>
    <xdr:cxnSp macro="">
      <xdr:nvCxnSpPr>
        <xdr:cNvPr id="72" name="直線コネクタ 71">
          <a:extLst>
            <a:ext uri="{FF2B5EF4-FFF2-40B4-BE49-F238E27FC236}">
              <a16:creationId xmlns:a16="http://schemas.microsoft.com/office/drawing/2014/main" id="{00000000-0008-0000-0700-000048000000}"/>
            </a:ext>
          </a:extLst>
        </xdr:cNvPr>
        <xdr:cNvCxnSpPr/>
      </xdr:nvCxnSpPr>
      <xdr:spPr>
        <a:xfrm flipV="1">
          <a:off x="1130300" y="5876580"/>
          <a:ext cx="889000" cy="284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91186</xdr:rowOff>
    </xdr:from>
    <xdr:to>
      <xdr:col>10</xdr:col>
      <xdr:colOff>165100</xdr:colOff>
      <xdr:row>37</xdr:row>
      <xdr:rowOff>21336</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968500" y="6263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37</xdr:row>
      <xdr:rowOff>12463</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1784428" y="63561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52977</xdr:rowOff>
    </xdr:from>
    <xdr:to>
      <xdr:col>6</xdr:col>
      <xdr:colOff>38100</xdr:colOff>
      <xdr:row>36</xdr:row>
      <xdr:rowOff>154577</xdr:rowOff>
    </xdr:to>
    <xdr:sp macro="" textlink="">
      <xdr:nvSpPr>
        <xdr:cNvPr id="75" name="フローチャート: 判断 74">
          <a:extLst>
            <a:ext uri="{FF2B5EF4-FFF2-40B4-BE49-F238E27FC236}">
              <a16:creationId xmlns:a16="http://schemas.microsoft.com/office/drawing/2014/main" id="{00000000-0008-0000-0700-00004B000000}"/>
            </a:ext>
          </a:extLst>
        </xdr:cNvPr>
        <xdr:cNvSpPr/>
      </xdr:nvSpPr>
      <xdr:spPr>
        <a:xfrm>
          <a:off x="1079500" y="62251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145704</xdr:rowOff>
    </xdr:from>
    <xdr:ext cx="469744"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895428" y="63179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7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32</xdr:row>
      <xdr:rowOff>32077</xdr:rowOff>
    </xdr:from>
    <xdr:to>
      <xdr:col>24</xdr:col>
      <xdr:colOff>114300</xdr:colOff>
      <xdr:row>32</xdr:row>
      <xdr:rowOff>133677</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4584700" y="55184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54954</xdr:rowOff>
    </xdr:from>
    <xdr:ext cx="469744" cy="259045"/>
    <xdr:sp macro="" textlink="">
      <xdr:nvSpPr>
        <xdr:cNvPr id="83" name="議会費該当値テキスト">
          <a:extLst>
            <a:ext uri="{FF2B5EF4-FFF2-40B4-BE49-F238E27FC236}">
              <a16:creationId xmlns:a16="http://schemas.microsoft.com/office/drawing/2014/main" id="{00000000-0008-0000-0700-000053000000}"/>
            </a:ext>
          </a:extLst>
        </xdr:cNvPr>
        <xdr:cNvSpPr txBox="1"/>
      </xdr:nvSpPr>
      <xdr:spPr>
        <a:xfrm>
          <a:off x="4686300" y="53699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33</xdr:row>
      <xdr:rowOff>46772</xdr:rowOff>
    </xdr:from>
    <xdr:to>
      <xdr:col>20</xdr:col>
      <xdr:colOff>38100</xdr:colOff>
      <xdr:row>33</xdr:row>
      <xdr:rowOff>148372</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3746500" y="5704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31</xdr:row>
      <xdr:rowOff>164899</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3562428" y="54798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33</xdr:row>
      <xdr:rowOff>134293</xdr:rowOff>
    </xdr:from>
    <xdr:to>
      <xdr:col>15</xdr:col>
      <xdr:colOff>101600</xdr:colOff>
      <xdr:row>34</xdr:row>
      <xdr:rowOff>64443</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2857500" y="57921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32</xdr:row>
      <xdr:rowOff>80970</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2673428" y="55673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167930</xdr:rowOff>
    </xdr:from>
    <xdr:to>
      <xdr:col>10</xdr:col>
      <xdr:colOff>165100</xdr:colOff>
      <xdr:row>34</xdr:row>
      <xdr:rowOff>98080</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968500" y="5825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114607</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1784428" y="56010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34</xdr:row>
      <xdr:rowOff>24892</xdr:rowOff>
    </xdr:from>
    <xdr:to>
      <xdr:col>6</xdr:col>
      <xdr:colOff>38100</xdr:colOff>
      <xdr:row>34</xdr:row>
      <xdr:rowOff>126492</xdr:rowOff>
    </xdr:to>
    <xdr:sp macro="" textlink="">
      <xdr:nvSpPr>
        <xdr:cNvPr id="90" name="楕円 89">
          <a:extLst>
            <a:ext uri="{FF2B5EF4-FFF2-40B4-BE49-F238E27FC236}">
              <a16:creationId xmlns:a16="http://schemas.microsoft.com/office/drawing/2014/main" id="{00000000-0008-0000-0700-00005A000000}"/>
            </a:ext>
          </a:extLst>
        </xdr:cNvPr>
        <xdr:cNvSpPr/>
      </xdr:nvSpPr>
      <xdr:spPr>
        <a:xfrm>
          <a:off x="1079500" y="58541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32</xdr:row>
      <xdr:rowOff>143019</xdr:rowOff>
    </xdr:from>
    <xdr:ext cx="469744" cy="259045"/>
    <xdr:sp macro="" textlink="">
      <xdr:nvSpPr>
        <xdr:cNvPr id="91" name="テキスト ボックス 90">
          <a:extLst>
            <a:ext uri="{FF2B5EF4-FFF2-40B4-BE49-F238E27FC236}">
              <a16:creationId xmlns:a16="http://schemas.microsoft.com/office/drawing/2014/main" id="{00000000-0008-0000-0700-00005B000000}"/>
            </a:ext>
          </a:extLst>
        </xdr:cNvPr>
        <xdr:cNvSpPr txBox="1"/>
      </xdr:nvSpPr>
      <xdr:spPr>
        <a:xfrm>
          <a:off x="895428" y="56294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7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7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57</xdr:row>
      <xdr:rowOff>168927</xdr:rowOff>
    </xdr:from>
    <xdr:ext cx="248786"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513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43322</xdr:rowOff>
    </xdr:from>
    <xdr:to>
      <xdr:col>24</xdr:col>
      <xdr:colOff>62865</xdr:colOff>
      <xdr:row>57</xdr:row>
      <xdr:rowOff>34983</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787272"/>
          <a:ext cx="1270" cy="102036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38810</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98114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60,404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57</xdr:row>
      <xdr:rowOff>34983</xdr:rowOff>
    </xdr:from>
    <xdr:to>
      <xdr:col>24</xdr:col>
      <xdr:colOff>152400</xdr:colOff>
      <xdr:row>57</xdr:row>
      <xdr:rowOff>34983</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98076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161449</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5624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283,580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51</xdr:row>
      <xdr:rowOff>43322</xdr:rowOff>
    </xdr:from>
    <xdr:to>
      <xdr:col>24</xdr:col>
      <xdr:colOff>152400</xdr:colOff>
      <xdr:row>51</xdr:row>
      <xdr:rowOff>43322</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7872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295</xdr:rowOff>
    </xdr:from>
    <xdr:to>
      <xdr:col>24</xdr:col>
      <xdr:colOff>63500</xdr:colOff>
      <xdr:row>56</xdr:row>
      <xdr:rowOff>93034</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9601495"/>
          <a:ext cx="838200" cy="927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32357</xdr:rowOff>
    </xdr:from>
    <xdr:ext cx="599010"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29065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129,871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9480</xdr:rowOff>
    </xdr:from>
    <xdr:to>
      <xdr:col>24</xdr:col>
      <xdr:colOff>114300</xdr:colOff>
      <xdr:row>55</xdr:row>
      <xdr:rowOff>111080</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4392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43423</xdr:rowOff>
    </xdr:from>
    <xdr:to>
      <xdr:col>19</xdr:col>
      <xdr:colOff>177800</xdr:colOff>
      <xdr:row>56</xdr:row>
      <xdr:rowOff>93034</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644623"/>
          <a:ext cx="889000" cy="496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55</xdr:row>
      <xdr:rowOff>119587</xdr:rowOff>
    </xdr:from>
    <xdr:to>
      <xdr:col>20</xdr:col>
      <xdr:colOff>38100</xdr:colOff>
      <xdr:row>56</xdr:row>
      <xdr:rowOff>49737</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5493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54</xdr:row>
      <xdr:rowOff>66264</xdr:rowOff>
    </xdr:from>
    <xdr:ext cx="599010"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497795" y="93245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43423</xdr:rowOff>
    </xdr:from>
    <xdr:to>
      <xdr:col>15</xdr:col>
      <xdr:colOff>50800</xdr:colOff>
      <xdr:row>56</xdr:row>
      <xdr:rowOff>70841</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2019300" y="9644623"/>
          <a:ext cx="889000" cy="274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55</xdr:row>
      <xdr:rowOff>95420</xdr:rowOff>
    </xdr:from>
    <xdr:to>
      <xdr:col>15</xdr:col>
      <xdr:colOff>101600</xdr:colOff>
      <xdr:row>56</xdr:row>
      <xdr:rowOff>25570</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525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42097</xdr:rowOff>
    </xdr:from>
    <xdr:ext cx="599010"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08795" y="93003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111,074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54</xdr:row>
      <xdr:rowOff>61560</xdr:rowOff>
    </xdr:from>
    <xdr:to>
      <xdr:col>10</xdr:col>
      <xdr:colOff>114300</xdr:colOff>
      <xdr:row>56</xdr:row>
      <xdr:rowOff>70841</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319860"/>
          <a:ext cx="889000" cy="3521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55</xdr:row>
      <xdr:rowOff>80497</xdr:rowOff>
    </xdr:from>
    <xdr:to>
      <xdr:col>10</xdr:col>
      <xdr:colOff>165100</xdr:colOff>
      <xdr:row>56</xdr:row>
      <xdr:rowOff>10647</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5102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27174</xdr:rowOff>
    </xdr:from>
    <xdr:ext cx="599010"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19795" y="928547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114,338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52</xdr:row>
      <xdr:rowOff>41150</xdr:rowOff>
    </xdr:from>
    <xdr:to>
      <xdr:col>6</xdr:col>
      <xdr:colOff>38100</xdr:colOff>
      <xdr:row>52</xdr:row>
      <xdr:rowOff>142750</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8956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50</xdr:row>
      <xdr:rowOff>159277</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87317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235,444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120945</xdr:rowOff>
    </xdr:from>
    <xdr:to>
      <xdr:col>24</xdr:col>
      <xdr:colOff>114300</xdr:colOff>
      <xdr:row>56</xdr:row>
      <xdr:rowOff>51095</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5506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99372</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52912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105,491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42234</xdr:rowOff>
    </xdr:from>
    <xdr:to>
      <xdr:col>20</xdr:col>
      <xdr:colOff>38100</xdr:colOff>
      <xdr:row>56</xdr:row>
      <xdr:rowOff>143834</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6434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134961</xdr:rowOff>
    </xdr:from>
    <xdr:ext cx="534377"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530111" y="97361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85,207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164073</xdr:rowOff>
    </xdr:from>
    <xdr:to>
      <xdr:col>15</xdr:col>
      <xdr:colOff>101600</xdr:colOff>
      <xdr:row>56</xdr:row>
      <xdr:rowOff>94223</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5938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85350</xdr:rowOff>
    </xdr:from>
    <xdr:ext cx="534377"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41111" y="96865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96,058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20041</xdr:rowOff>
    </xdr:from>
    <xdr:to>
      <xdr:col>10</xdr:col>
      <xdr:colOff>165100</xdr:colOff>
      <xdr:row>56</xdr:row>
      <xdr:rowOff>121641</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6212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112768</xdr:rowOff>
    </xdr:from>
    <xdr:ext cx="534377"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52111" y="9713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90,061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54</xdr:row>
      <xdr:rowOff>10760</xdr:rowOff>
    </xdr:from>
    <xdr:to>
      <xdr:col>6</xdr:col>
      <xdr:colOff>38100</xdr:colOff>
      <xdr:row>54</xdr:row>
      <xdr:rowOff>112360</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2690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54</xdr:row>
      <xdr:rowOff>103487</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93617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167,091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1832</xdr:rowOff>
    </xdr:from>
    <xdr:to>
      <xdr:col>24</xdr:col>
      <xdr:colOff>62865</xdr:colOff>
      <xdr:row>79</xdr:row>
      <xdr:rowOff>43394</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003332"/>
          <a:ext cx="1270" cy="15846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47221</xdr:rowOff>
    </xdr:from>
    <xdr:ext cx="599010" cy="259045"/>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5917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155,097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43394</xdr:rowOff>
    </xdr:from>
    <xdr:to>
      <xdr:col>24</xdr:col>
      <xdr:colOff>152400</xdr:colOff>
      <xdr:row>79</xdr:row>
      <xdr:rowOff>43394</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58794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119959</xdr:rowOff>
    </xdr:from>
    <xdr:ext cx="599010" cy="2590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7785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300,665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1832</xdr:rowOff>
    </xdr:from>
    <xdr:to>
      <xdr:col>24</xdr:col>
      <xdr:colOff>152400</xdr:colOff>
      <xdr:row>70</xdr:row>
      <xdr:rowOff>1832</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0033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34316</xdr:rowOff>
    </xdr:from>
    <xdr:to>
      <xdr:col>24</xdr:col>
      <xdr:colOff>63500</xdr:colOff>
      <xdr:row>76</xdr:row>
      <xdr:rowOff>19772</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flipV="1">
          <a:off x="3797300" y="12893066"/>
          <a:ext cx="838200" cy="1569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68187</xdr:rowOff>
    </xdr:from>
    <xdr:ext cx="599010" cy="259045"/>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309838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193,421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89760</xdr:rowOff>
    </xdr:from>
    <xdr:to>
      <xdr:col>24</xdr:col>
      <xdr:colOff>114300</xdr:colOff>
      <xdr:row>77</xdr:row>
      <xdr:rowOff>19910</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3119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17878</xdr:rowOff>
    </xdr:from>
    <xdr:to>
      <xdr:col>19</xdr:col>
      <xdr:colOff>177800</xdr:colOff>
      <xdr:row>76</xdr:row>
      <xdr:rowOff>19772</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a:off x="2908300" y="13048078"/>
          <a:ext cx="889000" cy="18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71810</xdr:rowOff>
    </xdr:from>
    <xdr:to>
      <xdr:col>20</xdr:col>
      <xdr:colOff>38100</xdr:colOff>
      <xdr:row>78</xdr:row>
      <xdr:rowOff>1960</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3273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164537</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795" y="133661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179,320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17878</xdr:rowOff>
    </xdr:from>
    <xdr:to>
      <xdr:col>15</xdr:col>
      <xdr:colOff>50800</xdr:colOff>
      <xdr:row>76</xdr:row>
      <xdr:rowOff>103048</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flipV="1">
          <a:off x="2019300" y="13048078"/>
          <a:ext cx="889000" cy="851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4242</xdr:rowOff>
    </xdr:from>
    <xdr:to>
      <xdr:col>15</xdr:col>
      <xdr:colOff>101600</xdr:colOff>
      <xdr:row>78</xdr:row>
      <xdr:rowOff>105842</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33773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96969</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795" y="1347006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169,777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103048</xdr:rowOff>
    </xdr:from>
    <xdr:to>
      <xdr:col>10</xdr:col>
      <xdr:colOff>114300</xdr:colOff>
      <xdr:row>76</xdr:row>
      <xdr:rowOff>165739</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133248"/>
          <a:ext cx="889000" cy="626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89901</xdr:rowOff>
    </xdr:from>
    <xdr:to>
      <xdr:col>10</xdr:col>
      <xdr:colOff>165100</xdr:colOff>
      <xdr:row>78</xdr:row>
      <xdr:rowOff>20051</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32915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78</xdr:row>
      <xdr:rowOff>11178</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795" y="133842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177,658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94614</xdr:rowOff>
    </xdr:from>
    <xdr:to>
      <xdr:col>6</xdr:col>
      <xdr:colOff>38100</xdr:colOff>
      <xdr:row>78</xdr:row>
      <xdr:rowOff>24764</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2962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15891</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795" y="133889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177,225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74</xdr:row>
      <xdr:rowOff>154966</xdr:rowOff>
    </xdr:from>
    <xdr:to>
      <xdr:col>24</xdr:col>
      <xdr:colOff>114300</xdr:colOff>
      <xdr:row>75</xdr:row>
      <xdr:rowOff>85116</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28422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6393</xdr:rowOff>
    </xdr:from>
    <xdr:ext cx="599010" cy="2590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269369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218,931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75</xdr:row>
      <xdr:rowOff>140422</xdr:rowOff>
    </xdr:from>
    <xdr:to>
      <xdr:col>20</xdr:col>
      <xdr:colOff>38100</xdr:colOff>
      <xdr:row>76</xdr:row>
      <xdr:rowOff>70572</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29991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87099</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795" y="127743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204,517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138528</xdr:rowOff>
    </xdr:from>
    <xdr:to>
      <xdr:col>15</xdr:col>
      <xdr:colOff>101600</xdr:colOff>
      <xdr:row>76</xdr:row>
      <xdr:rowOff>68678</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29972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85205</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795" y="127725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204,691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52248</xdr:rowOff>
    </xdr:from>
    <xdr:to>
      <xdr:col>10</xdr:col>
      <xdr:colOff>165100</xdr:colOff>
      <xdr:row>76</xdr:row>
      <xdr:rowOff>153848</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30824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170375</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795" y="128576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196,867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114939</xdr:rowOff>
    </xdr:from>
    <xdr:to>
      <xdr:col>6</xdr:col>
      <xdr:colOff>38100</xdr:colOff>
      <xdr:row>77</xdr:row>
      <xdr:rowOff>45089</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1451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61616</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795" y="1292036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191,108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76428</xdr:colOff>
      <xdr:row>87</xdr:row>
      <xdr:rowOff>54627</xdr:rowOff>
    </xdr:from>
    <xdr:ext cx="685572" cy="259045"/>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76428" y="14970777"/>
          <a:ext cx="68557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9" name="衛生費グラフ枠">
          <a:extLst>
            <a:ext uri="{FF2B5EF4-FFF2-40B4-BE49-F238E27FC236}">
              <a16:creationId xmlns:a16="http://schemas.microsoft.com/office/drawing/2014/main" id="{00000000-0008-0000-0700-0000E5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161582</xdr:rowOff>
    </xdr:from>
    <xdr:to>
      <xdr:col>24</xdr:col>
      <xdr:colOff>62865</xdr:colOff>
      <xdr:row>98</xdr:row>
      <xdr:rowOff>168377</xdr:rowOff>
    </xdr:to>
    <xdr:cxnSp macro="">
      <xdr:nvCxnSpPr>
        <xdr:cNvPr id="230" name="直線コネクタ 229">
          <a:extLst>
            <a:ext uri="{FF2B5EF4-FFF2-40B4-BE49-F238E27FC236}">
              <a16:creationId xmlns:a16="http://schemas.microsoft.com/office/drawing/2014/main" id="{00000000-0008-0000-0700-0000E6000000}"/>
            </a:ext>
          </a:extLst>
        </xdr:cNvPr>
        <xdr:cNvCxnSpPr/>
      </xdr:nvCxnSpPr>
      <xdr:spPr>
        <a:xfrm flipV="1">
          <a:off x="4633595" y="15592082"/>
          <a:ext cx="1270" cy="137839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754</xdr:rowOff>
    </xdr:from>
    <xdr:ext cx="534377" cy="259045"/>
    <xdr:sp macro="" textlink="">
      <xdr:nvSpPr>
        <xdr:cNvPr id="231" name="衛生費最小値テキスト">
          <a:extLst>
            <a:ext uri="{FF2B5EF4-FFF2-40B4-BE49-F238E27FC236}">
              <a16:creationId xmlns:a16="http://schemas.microsoft.com/office/drawing/2014/main" id="{00000000-0008-0000-0700-0000E7000000}"/>
            </a:ext>
          </a:extLst>
        </xdr:cNvPr>
        <xdr:cNvSpPr txBox="1"/>
      </xdr:nvSpPr>
      <xdr:spPr>
        <a:xfrm>
          <a:off x="4686300" y="169743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24,946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168377</xdr:rowOff>
    </xdr:from>
    <xdr:to>
      <xdr:col>24</xdr:col>
      <xdr:colOff>152400</xdr:colOff>
      <xdr:row>98</xdr:row>
      <xdr:rowOff>168377</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4546600" y="1697047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108259</xdr:rowOff>
    </xdr:from>
    <xdr:ext cx="599010" cy="259045"/>
    <xdr:sp macro="" textlink="">
      <xdr:nvSpPr>
        <xdr:cNvPr id="233" name="衛生費最大値テキスト">
          <a:extLst>
            <a:ext uri="{FF2B5EF4-FFF2-40B4-BE49-F238E27FC236}">
              <a16:creationId xmlns:a16="http://schemas.microsoft.com/office/drawing/2014/main" id="{00000000-0008-0000-0700-0000E9000000}"/>
            </a:ext>
          </a:extLst>
        </xdr:cNvPr>
        <xdr:cNvSpPr txBox="1"/>
      </xdr:nvSpPr>
      <xdr:spPr>
        <a:xfrm>
          <a:off x="4686300" y="153673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748,513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161582</xdr:rowOff>
    </xdr:from>
    <xdr:to>
      <xdr:col>24</xdr:col>
      <xdr:colOff>152400</xdr:colOff>
      <xdr:row>90</xdr:row>
      <xdr:rowOff>161582</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55920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67320</xdr:rowOff>
    </xdr:from>
    <xdr:to>
      <xdr:col>24</xdr:col>
      <xdr:colOff>63500</xdr:colOff>
      <xdr:row>98</xdr:row>
      <xdr:rowOff>75806</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3797300" y="16869420"/>
          <a:ext cx="838200" cy="84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43623</xdr:rowOff>
    </xdr:from>
    <xdr:ext cx="534377" cy="259045"/>
    <xdr:sp macro="" textlink="">
      <xdr:nvSpPr>
        <xdr:cNvPr id="236" name="衛生費平均値テキスト">
          <a:extLst>
            <a:ext uri="{FF2B5EF4-FFF2-40B4-BE49-F238E27FC236}">
              <a16:creationId xmlns:a16="http://schemas.microsoft.com/office/drawing/2014/main" id="{00000000-0008-0000-0700-0000EC000000}"/>
            </a:ext>
          </a:extLst>
        </xdr:cNvPr>
        <xdr:cNvSpPr txBox="1"/>
      </xdr:nvSpPr>
      <xdr:spPr>
        <a:xfrm>
          <a:off x="4686300" y="1667427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75,776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20746</xdr:rowOff>
    </xdr:from>
    <xdr:to>
      <xdr:col>24</xdr:col>
      <xdr:colOff>114300</xdr:colOff>
      <xdr:row>98</xdr:row>
      <xdr:rowOff>122346</xdr:rowOff>
    </xdr:to>
    <xdr:sp macro="" textlink="">
      <xdr:nvSpPr>
        <xdr:cNvPr id="237" name="フローチャート: 判断 236">
          <a:extLst>
            <a:ext uri="{FF2B5EF4-FFF2-40B4-BE49-F238E27FC236}">
              <a16:creationId xmlns:a16="http://schemas.microsoft.com/office/drawing/2014/main" id="{00000000-0008-0000-0700-0000ED000000}"/>
            </a:ext>
          </a:extLst>
        </xdr:cNvPr>
        <xdr:cNvSpPr/>
      </xdr:nvSpPr>
      <xdr:spPr>
        <a:xfrm>
          <a:off x="4584700" y="16822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67320</xdr:rowOff>
    </xdr:from>
    <xdr:to>
      <xdr:col>19</xdr:col>
      <xdr:colOff>177800</xdr:colOff>
      <xdr:row>98</xdr:row>
      <xdr:rowOff>76794</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2908300" y="16869420"/>
          <a:ext cx="889000" cy="94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98</xdr:row>
      <xdr:rowOff>62843</xdr:rowOff>
    </xdr:from>
    <xdr:to>
      <xdr:col>20</xdr:col>
      <xdr:colOff>38100</xdr:colOff>
      <xdr:row>98</xdr:row>
      <xdr:rowOff>164443</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3746500" y="168649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155570</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3530111" y="169576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53,678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98</xdr:row>
      <xdr:rowOff>5229</xdr:rowOff>
    </xdr:from>
    <xdr:to>
      <xdr:col>15</xdr:col>
      <xdr:colOff>50800</xdr:colOff>
      <xdr:row>98</xdr:row>
      <xdr:rowOff>76794</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a:off x="2019300" y="16807329"/>
          <a:ext cx="889000" cy="715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98</xdr:row>
      <xdr:rowOff>66746</xdr:rowOff>
    </xdr:from>
    <xdr:to>
      <xdr:col>15</xdr:col>
      <xdr:colOff>101600</xdr:colOff>
      <xdr:row>98</xdr:row>
      <xdr:rowOff>168346</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2857500" y="168688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159473</xdr:rowOff>
    </xdr:from>
    <xdr:ext cx="534377"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2641111" y="16961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51,629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5229</xdr:rowOff>
    </xdr:from>
    <xdr:to>
      <xdr:col>10</xdr:col>
      <xdr:colOff>114300</xdr:colOff>
      <xdr:row>98</xdr:row>
      <xdr:rowOff>34024</xdr:rowOff>
    </xdr:to>
    <xdr:cxnSp macro="">
      <xdr:nvCxnSpPr>
        <xdr:cNvPr id="244" name="直線コネクタ 243">
          <a:extLst>
            <a:ext uri="{FF2B5EF4-FFF2-40B4-BE49-F238E27FC236}">
              <a16:creationId xmlns:a16="http://schemas.microsoft.com/office/drawing/2014/main" id="{00000000-0008-0000-0700-0000F4000000}"/>
            </a:ext>
          </a:extLst>
        </xdr:cNvPr>
        <xdr:cNvCxnSpPr/>
      </xdr:nvCxnSpPr>
      <xdr:spPr>
        <a:xfrm flipV="1">
          <a:off x="1130300" y="16807329"/>
          <a:ext cx="889000" cy="287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98</xdr:row>
      <xdr:rowOff>62443</xdr:rowOff>
    </xdr:from>
    <xdr:to>
      <xdr:col>10</xdr:col>
      <xdr:colOff>165100</xdr:colOff>
      <xdr:row>98</xdr:row>
      <xdr:rowOff>164043</xdr:rowOff>
    </xdr:to>
    <xdr:sp macro="" textlink="">
      <xdr:nvSpPr>
        <xdr:cNvPr id="245" name="フローチャート: 判断 244">
          <a:extLst>
            <a:ext uri="{FF2B5EF4-FFF2-40B4-BE49-F238E27FC236}">
              <a16:creationId xmlns:a16="http://schemas.microsoft.com/office/drawing/2014/main" id="{00000000-0008-0000-0700-0000F5000000}"/>
            </a:ext>
          </a:extLst>
        </xdr:cNvPr>
        <xdr:cNvSpPr/>
      </xdr:nvSpPr>
      <xdr:spPr>
        <a:xfrm>
          <a:off x="1968500" y="16864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155170</xdr:rowOff>
    </xdr:from>
    <xdr:ext cx="534377"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1752111" y="169572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53,888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26369</xdr:rowOff>
    </xdr:from>
    <xdr:to>
      <xdr:col>6</xdr:col>
      <xdr:colOff>38100</xdr:colOff>
      <xdr:row>98</xdr:row>
      <xdr:rowOff>127969</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079500" y="168284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119096</xdr:rowOff>
    </xdr:from>
    <xdr:ext cx="534377"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863111" y="169211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72,825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25006</xdr:rowOff>
    </xdr:from>
    <xdr:to>
      <xdr:col>24</xdr:col>
      <xdr:colOff>114300</xdr:colOff>
      <xdr:row>98</xdr:row>
      <xdr:rowOff>126606</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4584700" y="168271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170623</xdr:rowOff>
    </xdr:from>
    <xdr:ext cx="534377" cy="259045"/>
    <xdr:sp macro="" textlink="">
      <xdr:nvSpPr>
        <xdr:cNvPr id="255" name="衛生費該当値テキスト">
          <a:extLst>
            <a:ext uri="{FF2B5EF4-FFF2-40B4-BE49-F238E27FC236}">
              <a16:creationId xmlns:a16="http://schemas.microsoft.com/office/drawing/2014/main" id="{00000000-0008-0000-0700-0000FF000000}"/>
            </a:ext>
          </a:extLst>
        </xdr:cNvPr>
        <xdr:cNvSpPr txBox="1"/>
      </xdr:nvSpPr>
      <xdr:spPr>
        <a:xfrm>
          <a:off x="4686300" y="168012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98</xdr:row>
      <xdr:rowOff>16520</xdr:rowOff>
    </xdr:from>
    <xdr:to>
      <xdr:col>20</xdr:col>
      <xdr:colOff>38100</xdr:colOff>
      <xdr:row>98</xdr:row>
      <xdr:rowOff>118120</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3746500" y="168186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134647</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3530111" y="165938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77,995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98</xdr:row>
      <xdr:rowOff>25994</xdr:rowOff>
    </xdr:from>
    <xdr:to>
      <xdr:col>15</xdr:col>
      <xdr:colOff>101600</xdr:colOff>
      <xdr:row>98</xdr:row>
      <xdr:rowOff>127594</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2857500" y="168280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144121</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2641111" y="16603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73,022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125879</xdr:rowOff>
    </xdr:from>
    <xdr:to>
      <xdr:col>10</xdr:col>
      <xdr:colOff>165100</xdr:colOff>
      <xdr:row>98</xdr:row>
      <xdr:rowOff>56029</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1968500" y="167565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72556</xdr:rowOff>
    </xdr:from>
    <xdr:ext cx="599010"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1719795" y="165317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110,588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154674</xdr:rowOff>
    </xdr:from>
    <xdr:to>
      <xdr:col>6</xdr:col>
      <xdr:colOff>38100</xdr:colOff>
      <xdr:row>98</xdr:row>
      <xdr:rowOff>84824</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079500" y="167853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101351</xdr:rowOff>
    </xdr:from>
    <xdr:ext cx="534377" cy="259045"/>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863111" y="165605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95,473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35</xdr:row>
      <xdr:rowOff>54627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32</xdr:row>
      <xdr:rowOff>111777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168927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4" name="労働費グラフ枠">
          <a:extLst>
            <a:ext uri="{FF2B5EF4-FFF2-40B4-BE49-F238E27FC236}">
              <a16:creationId xmlns:a16="http://schemas.microsoft.com/office/drawing/2014/main" id="{00000000-0008-0000-0700-00001C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31</xdr:row>
      <xdr:rowOff>118669</xdr:rowOff>
    </xdr:from>
    <xdr:to>
      <xdr:col>54</xdr:col>
      <xdr:colOff>189865</xdr:colOff>
      <xdr:row>38</xdr:row>
      <xdr:rowOff>139700</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flipV="1">
          <a:off x="10475595" y="5433619"/>
          <a:ext cx="1270" cy="12211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143527</xdr:rowOff>
    </xdr:from>
    <xdr:ext cx="249299" cy="259045"/>
    <xdr:sp macro="" textlink="">
      <xdr:nvSpPr>
        <xdr:cNvPr id="286" name="労働費最小値テキスト">
          <a:extLst>
            <a:ext uri="{FF2B5EF4-FFF2-40B4-BE49-F238E27FC236}">
              <a16:creationId xmlns:a16="http://schemas.microsoft.com/office/drawing/2014/main" id="{00000000-0008-0000-0700-00001E010000}"/>
            </a:ext>
          </a:extLst>
        </xdr:cNvPr>
        <xdr:cNvSpPr txBox="1"/>
      </xdr:nvSpPr>
      <xdr:spPr>
        <a:xfrm>
          <a:off x="10528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139700</xdr:rowOff>
    </xdr:from>
    <xdr:to>
      <xdr:col>55</xdr:col>
      <xdr:colOff>88900</xdr:colOff>
      <xdr:row>38</xdr:row>
      <xdr:rowOff>139700</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a:off x="10388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65346</xdr:rowOff>
    </xdr:from>
    <xdr:ext cx="469744" cy="259045"/>
    <xdr:sp macro="" textlink="">
      <xdr:nvSpPr>
        <xdr:cNvPr id="288" name="労働費最大値テキスト">
          <a:extLst>
            <a:ext uri="{FF2B5EF4-FFF2-40B4-BE49-F238E27FC236}">
              <a16:creationId xmlns:a16="http://schemas.microsoft.com/office/drawing/2014/main" id="{00000000-0008-0000-0700-000020010000}"/>
            </a:ext>
          </a:extLst>
        </xdr:cNvPr>
        <xdr:cNvSpPr txBox="1"/>
      </xdr:nvSpPr>
      <xdr:spPr>
        <a:xfrm>
          <a:off x="10528300" y="52088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5,342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31</xdr:row>
      <xdr:rowOff>118669</xdr:rowOff>
    </xdr:from>
    <xdr:to>
      <xdr:col>55</xdr:col>
      <xdr:colOff>88900</xdr:colOff>
      <xdr:row>31</xdr:row>
      <xdr:rowOff>118669</xdr:rowOff>
    </xdr:to>
    <xdr:cxnSp macro="">
      <xdr:nvCxnSpPr>
        <xdr:cNvPr id="289" name="直線コネクタ 288">
          <a:extLst>
            <a:ext uri="{FF2B5EF4-FFF2-40B4-BE49-F238E27FC236}">
              <a16:creationId xmlns:a16="http://schemas.microsoft.com/office/drawing/2014/main" id="{00000000-0008-0000-0700-000021010000}"/>
            </a:ext>
          </a:extLst>
        </xdr:cNvPr>
        <xdr:cNvCxnSpPr/>
      </xdr:nvCxnSpPr>
      <xdr:spPr>
        <a:xfrm>
          <a:off x="10388600" y="54336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26771</xdr:rowOff>
    </xdr:from>
    <xdr:to>
      <xdr:col>55</xdr:col>
      <xdr:colOff>0</xdr:colOff>
      <xdr:row>38</xdr:row>
      <xdr:rowOff>40716</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flipV="1">
          <a:off x="9639300" y="6541871"/>
          <a:ext cx="838200" cy="139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116577</xdr:rowOff>
    </xdr:from>
    <xdr:ext cx="378565" cy="259045"/>
    <xdr:sp macro="" textlink="">
      <xdr:nvSpPr>
        <xdr:cNvPr id="291" name="労働費平均値テキスト">
          <a:extLst>
            <a:ext uri="{FF2B5EF4-FFF2-40B4-BE49-F238E27FC236}">
              <a16:creationId xmlns:a16="http://schemas.microsoft.com/office/drawing/2014/main" id="{00000000-0008-0000-0700-000023010000}"/>
            </a:ext>
          </a:extLst>
        </xdr:cNvPr>
        <xdr:cNvSpPr txBox="1"/>
      </xdr:nvSpPr>
      <xdr:spPr>
        <a:xfrm>
          <a:off x="10528300" y="6288777"/>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93700</xdr:rowOff>
    </xdr:from>
    <xdr:to>
      <xdr:col>55</xdr:col>
      <xdr:colOff>50800</xdr:colOff>
      <xdr:row>38</xdr:row>
      <xdr:rowOff>23850</xdr:rowOff>
    </xdr:to>
    <xdr:sp macro="" textlink="">
      <xdr:nvSpPr>
        <xdr:cNvPr id="292" name="フローチャート: 判断 291">
          <a:extLst>
            <a:ext uri="{FF2B5EF4-FFF2-40B4-BE49-F238E27FC236}">
              <a16:creationId xmlns:a16="http://schemas.microsoft.com/office/drawing/2014/main" id="{00000000-0008-0000-0700-000024010000}"/>
            </a:ext>
          </a:extLst>
        </xdr:cNvPr>
        <xdr:cNvSpPr/>
      </xdr:nvSpPr>
      <xdr:spPr>
        <a:xfrm>
          <a:off x="10426700" y="6437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40716</xdr:rowOff>
    </xdr:from>
    <xdr:to>
      <xdr:col>50</xdr:col>
      <xdr:colOff>114300</xdr:colOff>
      <xdr:row>38</xdr:row>
      <xdr:rowOff>68605</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flipV="1">
          <a:off x="8750300" y="6555816"/>
          <a:ext cx="889000" cy="278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140792</xdr:rowOff>
    </xdr:from>
    <xdr:to>
      <xdr:col>50</xdr:col>
      <xdr:colOff>165100</xdr:colOff>
      <xdr:row>38</xdr:row>
      <xdr:rowOff>70942</xdr:rowOff>
    </xdr:to>
    <xdr:sp macro="" textlink="">
      <xdr:nvSpPr>
        <xdr:cNvPr id="294" name="フローチャート: 判断 293">
          <a:extLst>
            <a:ext uri="{FF2B5EF4-FFF2-40B4-BE49-F238E27FC236}">
              <a16:creationId xmlns:a16="http://schemas.microsoft.com/office/drawing/2014/main" id="{00000000-0008-0000-0700-000026010000}"/>
            </a:ext>
          </a:extLst>
        </xdr:cNvPr>
        <xdr:cNvSpPr/>
      </xdr:nvSpPr>
      <xdr:spPr>
        <a:xfrm>
          <a:off x="9588500" y="64844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36</xdr:row>
      <xdr:rowOff>87469</xdr:rowOff>
    </xdr:from>
    <xdr:ext cx="378565" cy="259045"/>
    <xdr:sp macro="" textlink="">
      <xdr:nvSpPr>
        <xdr:cNvPr id="295" name="テキスト ボックス 294">
          <a:extLst>
            <a:ext uri="{FF2B5EF4-FFF2-40B4-BE49-F238E27FC236}">
              <a16:creationId xmlns:a16="http://schemas.microsoft.com/office/drawing/2014/main" id="{00000000-0008-0000-0700-000027010000}"/>
            </a:ext>
          </a:extLst>
        </xdr:cNvPr>
        <xdr:cNvSpPr txBox="1"/>
      </xdr:nvSpPr>
      <xdr:spPr>
        <a:xfrm>
          <a:off x="9450017" y="625966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11226</xdr:rowOff>
    </xdr:from>
    <xdr:to>
      <xdr:col>45</xdr:col>
      <xdr:colOff>177800</xdr:colOff>
      <xdr:row>38</xdr:row>
      <xdr:rowOff>68605</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a:off x="7861300" y="6526326"/>
          <a:ext cx="889000" cy="573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131191</xdr:rowOff>
    </xdr:from>
    <xdr:to>
      <xdr:col>46</xdr:col>
      <xdr:colOff>38100</xdr:colOff>
      <xdr:row>38</xdr:row>
      <xdr:rowOff>61340</xdr:rowOff>
    </xdr:to>
    <xdr:sp macro="" textlink="">
      <xdr:nvSpPr>
        <xdr:cNvPr id="297" name="フローチャート: 判断 296">
          <a:extLst>
            <a:ext uri="{FF2B5EF4-FFF2-40B4-BE49-F238E27FC236}">
              <a16:creationId xmlns:a16="http://schemas.microsoft.com/office/drawing/2014/main" id="{00000000-0008-0000-0700-000029010000}"/>
            </a:ext>
          </a:extLst>
        </xdr:cNvPr>
        <xdr:cNvSpPr/>
      </xdr:nvSpPr>
      <xdr:spPr>
        <a:xfrm>
          <a:off x="8699500" y="6474841"/>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36</xdr:row>
      <xdr:rowOff>77868</xdr:rowOff>
    </xdr:from>
    <xdr:ext cx="378565" cy="259045"/>
    <xdr:sp macro="" textlink="">
      <xdr:nvSpPr>
        <xdr:cNvPr id="298" name="テキスト ボックス 297">
          <a:extLst>
            <a:ext uri="{FF2B5EF4-FFF2-40B4-BE49-F238E27FC236}">
              <a16:creationId xmlns:a16="http://schemas.microsoft.com/office/drawing/2014/main" id="{00000000-0008-0000-0700-00002A010000}"/>
            </a:ext>
          </a:extLst>
        </xdr:cNvPr>
        <xdr:cNvSpPr txBox="1"/>
      </xdr:nvSpPr>
      <xdr:spPr>
        <a:xfrm>
          <a:off x="8561017" y="625006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37</xdr:row>
      <xdr:rowOff>164161</xdr:rowOff>
    </xdr:from>
    <xdr:to>
      <xdr:col>41</xdr:col>
      <xdr:colOff>50800</xdr:colOff>
      <xdr:row>38</xdr:row>
      <xdr:rowOff>11226</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a:off x="6972300" y="6507811"/>
          <a:ext cx="889000" cy="18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82957</xdr:rowOff>
    </xdr:from>
    <xdr:to>
      <xdr:col>41</xdr:col>
      <xdr:colOff>101600</xdr:colOff>
      <xdr:row>38</xdr:row>
      <xdr:rowOff>13106</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7810500" y="6426607"/>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36</xdr:row>
      <xdr:rowOff>29634</xdr:rowOff>
    </xdr:from>
    <xdr:ext cx="378565"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7672017" y="620183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138049</xdr:rowOff>
    </xdr:from>
    <xdr:to>
      <xdr:col>36</xdr:col>
      <xdr:colOff>165100</xdr:colOff>
      <xdr:row>38</xdr:row>
      <xdr:rowOff>68199</xdr:rowOff>
    </xdr:to>
    <xdr:sp macro="" textlink="">
      <xdr:nvSpPr>
        <xdr:cNvPr id="302" name="フローチャート: 判断 301">
          <a:extLst>
            <a:ext uri="{FF2B5EF4-FFF2-40B4-BE49-F238E27FC236}">
              <a16:creationId xmlns:a16="http://schemas.microsoft.com/office/drawing/2014/main" id="{00000000-0008-0000-0700-00002E010000}"/>
            </a:ext>
          </a:extLst>
        </xdr:cNvPr>
        <xdr:cNvSpPr/>
      </xdr:nvSpPr>
      <xdr:spPr>
        <a:xfrm>
          <a:off x="6921500" y="64816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38</xdr:row>
      <xdr:rowOff>59326</xdr:rowOff>
    </xdr:from>
    <xdr:ext cx="378565"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6783017" y="657442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147422</xdr:rowOff>
    </xdr:from>
    <xdr:to>
      <xdr:col>55</xdr:col>
      <xdr:colOff>50800</xdr:colOff>
      <xdr:row>38</xdr:row>
      <xdr:rowOff>77572</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10426700" y="6491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72128</xdr:rowOff>
    </xdr:from>
    <xdr:ext cx="378565" cy="259045"/>
    <xdr:sp macro="" textlink="">
      <xdr:nvSpPr>
        <xdr:cNvPr id="310" name="労働費該当値テキスト">
          <a:extLst>
            <a:ext uri="{FF2B5EF4-FFF2-40B4-BE49-F238E27FC236}">
              <a16:creationId xmlns:a16="http://schemas.microsoft.com/office/drawing/2014/main" id="{00000000-0008-0000-0700-000036010000}"/>
            </a:ext>
          </a:extLst>
        </xdr:cNvPr>
        <xdr:cNvSpPr txBox="1"/>
      </xdr:nvSpPr>
      <xdr:spPr>
        <a:xfrm>
          <a:off x="10528300" y="641577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37</xdr:row>
      <xdr:rowOff>161366</xdr:rowOff>
    </xdr:from>
    <xdr:to>
      <xdr:col>50</xdr:col>
      <xdr:colOff>165100</xdr:colOff>
      <xdr:row>38</xdr:row>
      <xdr:rowOff>91516</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9588500" y="65050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38</xdr:row>
      <xdr:rowOff>82643</xdr:rowOff>
    </xdr:from>
    <xdr:ext cx="378565"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9450017" y="659774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38</xdr:row>
      <xdr:rowOff>17805</xdr:rowOff>
    </xdr:from>
    <xdr:to>
      <xdr:col>46</xdr:col>
      <xdr:colOff>38100</xdr:colOff>
      <xdr:row>38</xdr:row>
      <xdr:rowOff>119405</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8699500" y="6532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110532</xdr:rowOff>
    </xdr:from>
    <xdr:ext cx="378565"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8561017" y="662563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37</xdr:row>
      <xdr:rowOff>131877</xdr:rowOff>
    </xdr:from>
    <xdr:to>
      <xdr:col>41</xdr:col>
      <xdr:colOff>101600</xdr:colOff>
      <xdr:row>38</xdr:row>
      <xdr:rowOff>62027</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7810500" y="64755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38</xdr:row>
      <xdr:rowOff>53153</xdr:rowOff>
    </xdr:from>
    <xdr:ext cx="378565"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7672017" y="65682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113360</xdr:rowOff>
    </xdr:from>
    <xdr:to>
      <xdr:col>36</xdr:col>
      <xdr:colOff>165100</xdr:colOff>
      <xdr:row>38</xdr:row>
      <xdr:rowOff>43511</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6921500" y="6457010"/>
          <a:ext cx="101600" cy="101601"/>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36</xdr:row>
      <xdr:rowOff>60037</xdr:rowOff>
    </xdr:from>
    <xdr:ext cx="378565" cy="259045"/>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6783017" y="623223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7" name="テキスト ボックス 326">
          <a:extLst>
            <a:ext uri="{FF2B5EF4-FFF2-40B4-BE49-F238E27FC236}">
              <a16:creationId xmlns:a16="http://schemas.microsoft.com/office/drawing/2014/main" id="{00000000-0008-0000-0700-000047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8" name="直線コネクタ 327">
          <a:extLst>
            <a:ext uri="{FF2B5EF4-FFF2-40B4-BE49-F238E27FC236}">
              <a16:creationId xmlns:a16="http://schemas.microsoft.com/office/drawing/2014/main" id="{00000000-0008-0000-0700-000048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144434</xdr:rowOff>
    </xdr:from>
    <xdr:ext cx="53129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72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54</xdr:row>
      <xdr:rowOff>160762</xdr:rowOff>
    </xdr:from>
    <xdr:ext cx="53129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72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5642</xdr:rowOff>
    </xdr:from>
    <xdr:ext cx="53129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72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21970</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8765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38299</xdr:rowOff>
    </xdr:from>
    <xdr:ext cx="595419" cy="259045"/>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08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3" name="農林水産業費グラフ枠">
          <a:extLst>
            <a:ext uri="{FF2B5EF4-FFF2-40B4-BE49-F238E27FC236}">
              <a16:creationId xmlns:a16="http://schemas.microsoft.com/office/drawing/2014/main" id="{00000000-0008-0000-0700-000057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13562</xdr:rowOff>
    </xdr:from>
    <xdr:to>
      <xdr:col>54</xdr:col>
      <xdr:colOff>189865</xdr:colOff>
      <xdr:row>59</xdr:row>
      <xdr:rowOff>16484</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flipV="1">
          <a:off x="10475595" y="8586062"/>
          <a:ext cx="1270" cy="15459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20311</xdr:rowOff>
    </xdr:from>
    <xdr:ext cx="469744" cy="259045"/>
    <xdr:sp macro="" textlink="">
      <xdr:nvSpPr>
        <xdr:cNvPr id="345" name="農林水産業費最小値テキスト">
          <a:extLst>
            <a:ext uri="{FF2B5EF4-FFF2-40B4-BE49-F238E27FC236}">
              <a16:creationId xmlns:a16="http://schemas.microsoft.com/office/drawing/2014/main" id="{00000000-0008-0000-0700-000059010000}"/>
            </a:ext>
          </a:extLst>
        </xdr:cNvPr>
        <xdr:cNvSpPr txBox="1"/>
      </xdr:nvSpPr>
      <xdr:spPr>
        <a:xfrm>
          <a:off x="10528300" y="101358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16484</xdr:rowOff>
    </xdr:from>
    <xdr:to>
      <xdr:col>55</xdr:col>
      <xdr:colOff>88900</xdr:colOff>
      <xdr:row>59</xdr:row>
      <xdr:rowOff>16484</xdr:rowOff>
    </xdr:to>
    <xdr:cxnSp macro="">
      <xdr:nvCxnSpPr>
        <xdr:cNvPr id="346" name="直線コネクタ 345">
          <a:extLst>
            <a:ext uri="{FF2B5EF4-FFF2-40B4-BE49-F238E27FC236}">
              <a16:creationId xmlns:a16="http://schemas.microsoft.com/office/drawing/2014/main" id="{00000000-0008-0000-0700-00005A010000}"/>
            </a:ext>
          </a:extLst>
        </xdr:cNvPr>
        <xdr:cNvCxnSpPr/>
      </xdr:nvCxnSpPr>
      <xdr:spPr>
        <a:xfrm>
          <a:off x="10388600" y="101320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48</xdr:row>
      <xdr:rowOff>131689</xdr:rowOff>
    </xdr:from>
    <xdr:ext cx="534377" cy="259045"/>
    <xdr:sp macro="" textlink="">
      <xdr:nvSpPr>
        <xdr:cNvPr id="347" name="農林水産業費最大値テキスト">
          <a:extLst>
            <a:ext uri="{FF2B5EF4-FFF2-40B4-BE49-F238E27FC236}">
              <a16:creationId xmlns:a16="http://schemas.microsoft.com/office/drawing/2014/main" id="{00000000-0008-0000-0700-00005B010000}"/>
            </a:ext>
          </a:extLst>
        </xdr:cNvPr>
        <xdr:cNvSpPr txBox="1"/>
      </xdr:nvSpPr>
      <xdr:spPr>
        <a:xfrm>
          <a:off x="10528300" y="8361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99,725</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13562</xdr:rowOff>
    </xdr:from>
    <xdr:to>
      <xdr:col>55</xdr:col>
      <xdr:colOff>88900</xdr:colOff>
      <xdr:row>50</xdr:row>
      <xdr:rowOff>13562</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a:off x="10388600" y="85860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53</xdr:row>
      <xdr:rowOff>155229</xdr:rowOff>
    </xdr:from>
    <xdr:to>
      <xdr:col>55</xdr:col>
      <xdr:colOff>0</xdr:colOff>
      <xdr:row>54</xdr:row>
      <xdr:rowOff>65829</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9639300" y="9242079"/>
          <a:ext cx="838200" cy="82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139989</xdr:rowOff>
    </xdr:from>
    <xdr:ext cx="534377" cy="259045"/>
    <xdr:sp macro="" textlink="">
      <xdr:nvSpPr>
        <xdr:cNvPr id="350" name="農林水産業費平均値テキスト">
          <a:extLst>
            <a:ext uri="{FF2B5EF4-FFF2-40B4-BE49-F238E27FC236}">
              <a16:creationId xmlns:a16="http://schemas.microsoft.com/office/drawing/2014/main" id="{00000000-0008-0000-0700-00005E010000}"/>
            </a:ext>
          </a:extLst>
        </xdr:cNvPr>
        <xdr:cNvSpPr txBox="1"/>
      </xdr:nvSpPr>
      <xdr:spPr>
        <a:xfrm>
          <a:off x="10528300" y="956973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35,050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161562</xdr:rowOff>
    </xdr:from>
    <xdr:to>
      <xdr:col>55</xdr:col>
      <xdr:colOff>50800</xdr:colOff>
      <xdr:row>56</xdr:row>
      <xdr:rowOff>91712</xdr:rowOff>
    </xdr:to>
    <xdr:sp macro="" textlink="">
      <xdr:nvSpPr>
        <xdr:cNvPr id="351" name="フローチャート: 判断 350">
          <a:extLst>
            <a:ext uri="{FF2B5EF4-FFF2-40B4-BE49-F238E27FC236}">
              <a16:creationId xmlns:a16="http://schemas.microsoft.com/office/drawing/2014/main" id="{00000000-0008-0000-0700-00005F010000}"/>
            </a:ext>
          </a:extLst>
        </xdr:cNvPr>
        <xdr:cNvSpPr/>
      </xdr:nvSpPr>
      <xdr:spPr>
        <a:xfrm>
          <a:off x="10426700" y="95913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53</xdr:row>
      <xdr:rowOff>155229</xdr:rowOff>
    </xdr:from>
    <xdr:to>
      <xdr:col>50</xdr:col>
      <xdr:colOff>114300</xdr:colOff>
      <xdr:row>54</xdr:row>
      <xdr:rowOff>12892</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8750300" y="9242079"/>
          <a:ext cx="889000" cy="291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162836</xdr:rowOff>
    </xdr:from>
    <xdr:to>
      <xdr:col>50</xdr:col>
      <xdr:colOff>165100</xdr:colOff>
      <xdr:row>56</xdr:row>
      <xdr:rowOff>92986</xdr:rowOff>
    </xdr:to>
    <xdr:sp macro="" textlink="">
      <xdr:nvSpPr>
        <xdr:cNvPr id="353" name="フローチャート: 判断 352">
          <a:extLst>
            <a:ext uri="{FF2B5EF4-FFF2-40B4-BE49-F238E27FC236}">
              <a16:creationId xmlns:a16="http://schemas.microsoft.com/office/drawing/2014/main" id="{00000000-0008-0000-0700-000061010000}"/>
            </a:ext>
          </a:extLst>
        </xdr:cNvPr>
        <xdr:cNvSpPr/>
      </xdr:nvSpPr>
      <xdr:spPr>
        <a:xfrm>
          <a:off x="9588500" y="95925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84113</xdr:rowOff>
    </xdr:from>
    <xdr:ext cx="534377" cy="259045"/>
    <xdr:sp macro="" textlink="">
      <xdr:nvSpPr>
        <xdr:cNvPr id="354" name="テキスト ボックス 353">
          <a:extLst>
            <a:ext uri="{FF2B5EF4-FFF2-40B4-BE49-F238E27FC236}">
              <a16:creationId xmlns:a16="http://schemas.microsoft.com/office/drawing/2014/main" id="{00000000-0008-0000-0700-000062010000}"/>
            </a:ext>
          </a:extLst>
        </xdr:cNvPr>
        <xdr:cNvSpPr txBox="1"/>
      </xdr:nvSpPr>
      <xdr:spPr>
        <a:xfrm>
          <a:off x="9372111" y="9685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12892</xdr:rowOff>
    </xdr:from>
    <xdr:to>
      <xdr:col>45</xdr:col>
      <xdr:colOff>177800</xdr:colOff>
      <xdr:row>55</xdr:row>
      <xdr:rowOff>41271</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flipV="1">
          <a:off x="7861300" y="9271192"/>
          <a:ext cx="889000" cy="1998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122978</xdr:rowOff>
    </xdr:from>
    <xdr:to>
      <xdr:col>46</xdr:col>
      <xdr:colOff>38100</xdr:colOff>
      <xdr:row>56</xdr:row>
      <xdr:rowOff>53128</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8699500" y="95527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44255</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8483111" y="96454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37,413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41271</xdr:rowOff>
    </xdr:from>
    <xdr:to>
      <xdr:col>41</xdr:col>
      <xdr:colOff>50800</xdr:colOff>
      <xdr:row>55</xdr:row>
      <xdr:rowOff>85963</xdr:rowOff>
    </xdr:to>
    <xdr:cxnSp macro="">
      <xdr:nvCxnSpPr>
        <xdr:cNvPr id="358" name="直線コネクタ 357">
          <a:extLst>
            <a:ext uri="{FF2B5EF4-FFF2-40B4-BE49-F238E27FC236}">
              <a16:creationId xmlns:a16="http://schemas.microsoft.com/office/drawing/2014/main" id="{00000000-0008-0000-0700-000066010000}"/>
            </a:ext>
          </a:extLst>
        </xdr:cNvPr>
        <xdr:cNvCxnSpPr/>
      </xdr:nvCxnSpPr>
      <xdr:spPr>
        <a:xfrm flipV="1">
          <a:off x="6972300" y="9471021"/>
          <a:ext cx="889000" cy="446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160190</xdr:rowOff>
    </xdr:from>
    <xdr:to>
      <xdr:col>41</xdr:col>
      <xdr:colOff>101600</xdr:colOff>
      <xdr:row>56</xdr:row>
      <xdr:rowOff>90340</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7810500" y="9589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81467</xdr:rowOff>
    </xdr:from>
    <xdr:ext cx="534377"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7594111" y="9682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51</xdr:row>
      <xdr:rowOff>114487</xdr:rowOff>
    </xdr:from>
    <xdr:to>
      <xdr:col>36</xdr:col>
      <xdr:colOff>165100</xdr:colOff>
      <xdr:row>52</xdr:row>
      <xdr:rowOff>44637</xdr:rowOff>
    </xdr:to>
    <xdr:sp macro="" textlink="">
      <xdr:nvSpPr>
        <xdr:cNvPr id="361" name="フローチャート: 判断 360">
          <a:extLst>
            <a:ext uri="{FF2B5EF4-FFF2-40B4-BE49-F238E27FC236}">
              <a16:creationId xmlns:a16="http://schemas.microsoft.com/office/drawing/2014/main" id="{00000000-0008-0000-0700-000069010000}"/>
            </a:ext>
          </a:extLst>
        </xdr:cNvPr>
        <xdr:cNvSpPr/>
      </xdr:nvSpPr>
      <xdr:spPr>
        <a:xfrm>
          <a:off x="6921500" y="88584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50</xdr:row>
      <xdr:rowOff>61164</xdr:rowOff>
    </xdr:from>
    <xdr:ext cx="534377"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6705111" y="86336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15029</xdr:rowOff>
    </xdr:from>
    <xdr:to>
      <xdr:col>55</xdr:col>
      <xdr:colOff>50800</xdr:colOff>
      <xdr:row>54</xdr:row>
      <xdr:rowOff>116629</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10426700" y="92733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37906</xdr:rowOff>
    </xdr:from>
    <xdr:ext cx="534377" cy="259045"/>
    <xdr:sp macro="" textlink="">
      <xdr:nvSpPr>
        <xdr:cNvPr id="369" name="農林水産業費該当値テキスト">
          <a:extLst>
            <a:ext uri="{FF2B5EF4-FFF2-40B4-BE49-F238E27FC236}">
              <a16:creationId xmlns:a16="http://schemas.microsoft.com/office/drawing/2014/main" id="{00000000-0008-0000-0700-000071010000}"/>
            </a:ext>
          </a:extLst>
        </xdr:cNvPr>
        <xdr:cNvSpPr txBox="1"/>
      </xdr:nvSpPr>
      <xdr:spPr>
        <a:xfrm>
          <a:off x="10528300" y="91247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54,524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53</xdr:row>
      <xdr:rowOff>104429</xdr:rowOff>
    </xdr:from>
    <xdr:to>
      <xdr:col>50</xdr:col>
      <xdr:colOff>165100</xdr:colOff>
      <xdr:row>54</xdr:row>
      <xdr:rowOff>34579</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9588500" y="91912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52</xdr:row>
      <xdr:rowOff>51106</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9372111" y="89665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59,549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53</xdr:row>
      <xdr:rowOff>133542</xdr:rowOff>
    </xdr:from>
    <xdr:to>
      <xdr:col>46</xdr:col>
      <xdr:colOff>38100</xdr:colOff>
      <xdr:row>54</xdr:row>
      <xdr:rowOff>63692</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8699500" y="9220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52</xdr:row>
      <xdr:rowOff>80219</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8483111" y="8995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161921</xdr:rowOff>
    </xdr:from>
    <xdr:to>
      <xdr:col>41</xdr:col>
      <xdr:colOff>101600</xdr:colOff>
      <xdr:row>55</xdr:row>
      <xdr:rowOff>92071</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7810500" y="94202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108598</xdr:rowOff>
    </xdr:from>
    <xdr:ext cx="534377" cy="259045"/>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7594111" y="91954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45,528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35163</xdr:rowOff>
    </xdr:from>
    <xdr:to>
      <xdr:col>36</xdr:col>
      <xdr:colOff>165100</xdr:colOff>
      <xdr:row>55</xdr:row>
      <xdr:rowOff>136763</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6921500" y="94649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127890</xdr:rowOff>
    </xdr:from>
    <xdr:ext cx="534377" cy="259045"/>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6705111" y="95576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42,791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6" name="テキスト ボックス 385">
          <a:extLst>
            <a:ext uri="{FF2B5EF4-FFF2-40B4-BE49-F238E27FC236}">
              <a16:creationId xmlns:a16="http://schemas.microsoft.com/office/drawing/2014/main" id="{00000000-0008-0000-0700-000082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77</xdr:row>
      <xdr:rowOff>168927</xdr:rowOff>
    </xdr:from>
    <xdr:ext cx="248786"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355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75</xdr:row>
      <xdr:rowOff>54627</xdr:rowOff>
    </xdr:from>
    <xdr:ext cx="53129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72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72</xdr:row>
      <xdr:rowOff>111777</xdr:rowOff>
    </xdr:from>
    <xdr:ext cx="53129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72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168927</xdr:rowOff>
    </xdr:from>
    <xdr:ext cx="53129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72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商工費グラフ枠">
          <a:extLst>
            <a:ext uri="{FF2B5EF4-FFF2-40B4-BE49-F238E27FC236}">
              <a16:creationId xmlns:a16="http://schemas.microsoft.com/office/drawing/2014/main" id="{00000000-0008-0000-07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144935</xdr:rowOff>
    </xdr:from>
    <xdr:to>
      <xdr:col>54</xdr:col>
      <xdr:colOff>189865</xdr:colOff>
      <xdr:row>78</xdr:row>
      <xdr:rowOff>114646</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flipV="1">
          <a:off x="10475595" y="12317885"/>
          <a:ext cx="1270" cy="116986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118473</xdr:rowOff>
    </xdr:from>
    <xdr:ext cx="469744" cy="259045"/>
    <xdr:sp macro="" textlink="">
      <xdr:nvSpPr>
        <xdr:cNvPr id="400" name="商工費最小値テキスト">
          <a:extLst>
            <a:ext uri="{FF2B5EF4-FFF2-40B4-BE49-F238E27FC236}">
              <a16:creationId xmlns:a16="http://schemas.microsoft.com/office/drawing/2014/main" id="{00000000-0008-0000-0700-000090010000}"/>
            </a:ext>
          </a:extLst>
        </xdr:cNvPr>
        <xdr:cNvSpPr txBox="1"/>
      </xdr:nvSpPr>
      <xdr:spPr>
        <a:xfrm>
          <a:off x="10528300" y="1349157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114646</xdr:rowOff>
    </xdr:from>
    <xdr:to>
      <xdr:col>55</xdr:col>
      <xdr:colOff>88900</xdr:colOff>
      <xdr:row>78</xdr:row>
      <xdr:rowOff>114646</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34877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91612</xdr:rowOff>
    </xdr:from>
    <xdr:ext cx="534377" cy="259045"/>
    <xdr:sp macro="" textlink="">
      <xdr:nvSpPr>
        <xdr:cNvPr id="402" name="商工費最大値テキスト">
          <a:extLst>
            <a:ext uri="{FF2B5EF4-FFF2-40B4-BE49-F238E27FC236}">
              <a16:creationId xmlns:a16="http://schemas.microsoft.com/office/drawing/2014/main" id="{00000000-0008-0000-0700-000092010000}"/>
            </a:ext>
          </a:extLst>
        </xdr:cNvPr>
        <xdr:cNvSpPr txBox="1"/>
      </xdr:nvSpPr>
      <xdr:spPr>
        <a:xfrm>
          <a:off x="10528300" y="120931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52,271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144935</xdr:rowOff>
    </xdr:from>
    <xdr:to>
      <xdr:col>55</xdr:col>
      <xdr:colOff>88900</xdr:colOff>
      <xdr:row>71</xdr:row>
      <xdr:rowOff>144935</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10388600" y="123178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74</xdr:row>
      <xdr:rowOff>70045</xdr:rowOff>
    </xdr:from>
    <xdr:to>
      <xdr:col>55</xdr:col>
      <xdr:colOff>0</xdr:colOff>
      <xdr:row>74</xdr:row>
      <xdr:rowOff>147884</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a:off x="9639300" y="12757345"/>
          <a:ext cx="838200" cy="778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18818</xdr:rowOff>
    </xdr:from>
    <xdr:ext cx="534377" cy="259045"/>
    <xdr:sp macro="" textlink="">
      <xdr:nvSpPr>
        <xdr:cNvPr id="405" name="商工費平均値テキスト">
          <a:extLst>
            <a:ext uri="{FF2B5EF4-FFF2-40B4-BE49-F238E27FC236}">
              <a16:creationId xmlns:a16="http://schemas.microsoft.com/office/drawing/2014/main" id="{00000000-0008-0000-0700-000095010000}"/>
            </a:ext>
          </a:extLst>
        </xdr:cNvPr>
        <xdr:cNvSpPr txBox="1"/>
      </xdr:nvSpPr>
      <xdr:spPr>
        <a:xfrm>
          <a:off x="10528300" y="1304901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17,122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40391</xdr:rowOff>
    </xdr:from>
    <xdr:to>
      <xdr:col>55</xdr:col>
      <xdr:colOff>50800</xdr:colOff>
      <xdr:row>76</xdr:row>
      <xdr:rowOff>141991</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10426700" y="13070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74</xdr:row>
      <xdr:rowOff>70045</xdr:rowOff>
    </xdr:from>
    <xdr:to>
      <xdr:col>50</xdr:col>
      <xdr:colOff>114300</xdr:colOff>
      <xdr:row>74</xdr:row>
      <xdr:rowOff>102827</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flipV="1">
          <a:off x="8750300" y="12757345"/>
          <a:ext cx="889000" cy="327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24961</xdr:rowOff>
    </xdr:from>
    <xdr:to>
      <xdr:col>50</xdr:col>
      <xdr:colOff>165100</xdr:colOff>
      <xdr:row>76</xdr:row>
      <xdr:rowOff>126561</xdr:rowOff>
    </xdr:to>
    <xdr:sp macro="" textlink="">
      <xdr:nvSpPr>
        <xdr:cNvPr id="408" name="フローチャート: 判断 407">
          <a:extLst>
            <a:ext uri="{FF2B5EF4-FFF2-40B4-BE49-F238E27FC236}">
              <a16:creationId xmlns:a16="http://schemas.microsoft.com/office/drawing/2014/main" id="{00000000-0008-0000-0700-000098010000}"/>
            </a:ext>
          </a:extLst>
        </xdr:cNvPr>
        <xdr:cNvSpPr/>
      </xdr:nvSpPr>
      <xdr:spPr>
        <a:xfrm>
          <a:off x="9588500" y="130551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117688</xdr:rowOff>
    </xdr:from>
    <xdr:ext cx="534377" cy="259045"/>
    <xdr:sp macro="" textlink="">
      <xdr:nvSpPr>
        <xdr:cNvPr id="409" name="テキスト ボックス 408">
          <a:extLst>
            <a:ext uri="{FF2B5EF4-FFF2-40B4-BE49-F238E27FC236}">
              <a16:creationId xmlns:a16="http://schemas.microsoft.com/office/drawing/2014/main" id="{00000000-0008-0000-0700-000099010000}"/>
            </a:ext>
          </a:extLst>
        </xdr:cNvPr>
        <xdr:cNvSpPr txBox="1"/>
      </xdr:nvSpPr>
      <xdr:spPr>
        <a:xfrm>
          <a:off x="9372111" y="131478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17,797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73</xdr:row>
      <xdr:rowOff>113045</xdr:rowOff>
    </xdr:from>
    <xdr:to>
      <xdr:col>45</xdr:col>
      <xdr:colOff>177800</xdr:colOff>
      <xdr:row>74</xdr:row>
      <xdr:rowOff>102827</xdr:rowOff>
    </xdr:to>
    <xdr:cxnSp macro="">
      <xdr:nvCxnSpPr>
        <xdr:cNvPr id="410" name="直線コネクタ 409">
          <a:extLst>
            <a:ext uri="{FF2B5EF4-FFF2-40B4-BE49-F238E27FC236}">
              <a16:creationId xmlns:a16="http://schemas.microsoft.com/office/drawing/2014/main" id="{00000000-0008-0000-0700-00009A010000}"/>
            </a:ext>
          </a:extLst>
        </xdr:cNvPr>
        <xdr:cNvCxnSpPr/>
      </xdr:nvCxnSpPr>
      <xdr:spPr>
        <a:xfrm>
          <a:off x="7861300" y="12628895"/>
          <a:ext cx="889000" cy="1612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75</xdr:row>
      <xdr:rowOff>136883</xdr:rowOff>
    </xdr:from>
    <xdr:to>
      <xdr:col>46</xdr:col>
      <xdr:colOff>38100</xdr:colOff>
      <xdr:row>76</xdr:row>
      <xdr:rowOff>67033</xdr:rowOff>
    </xdr:to>
    <xdr:sp macro="" textlink="">
      <xdr:nvSpPr>
        <xdr:cNvPr id="411" name="フローチャート: 判断 410">
          <a:extLst>
            <a:ext uri="{FF2B5EF4-FFF2-40B4-BE49-F238E27FC236}">
              <a16:creationId xmlns:a16="http://schemas.microsoft.com/office/drawing/2014/main" id="{00000000-0008-0000-0700-00009B010000}"/>
            </a:ext>
          </a:extLst>
        </xdr:cNvPr>
        <xdr:cNvSpPr/>
      </xdr:nvSpPr>
      <xdr:spPr>
        <a:xfrm>
          <a:off x="8699500" y="12995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58160</xdr:rowOff>
    </xdr:from>
    <xdr:ext cx="534377" cy="259045"/>
    <xdr:sp macro="" textlink="">
      <xdr:nvSpPr>
        <xdr:cNvPr id="412" name="テキスト ボックス 411">
          <a:extLst>
            <a:ext uri="{FF2B5EF4-FFF2-40B4-BE49-F238E27FC236}">
              <a16:creationId xmlns:a16="http://schemas.microsoft.com/office/drawing/2014/main" id="{00000000-0008-0000-0700-00009C010000}"/>
            </a:ext>
          </a:extLst>
        </xdr:cNvPr>
        <xdr:cNvSpPr txBox="1"/>
      </xdr:nvSpPr>
      <xdr:spPr>
        <a:xfrm>
          <a:off x="8483111" y="130883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73</xdr:row>
      <xdr:rowOff>113045</xdr:rowOff>
    </xdr:from>
    <xdr:to>
      <xdr:col>41</xdr:col>
      <xdr:colOff>50800</xdr:colOff>
      <xdr:row>75</xdr:row>
      <xdr:rowOff>106096</xdr:rowOff>
    </xdr:to>
    <xdr:cxnSp macro="">
      <xdr:nvCxnSpPr>
        <xdr:cNvPr id="413" name="直線コネクタ 412">
          <a:extLst>
            <a:ext uri="{FF2B5EF4-FFF2-40B4-BE49-F238E27FC236}">
              <a16:creationId xmlns:a16="http://schemas.microsoft.com/office/drawing/2014/main" id="{00000000-0008-0000-0700-00009D010000}"/>
            </a:ext>
          </a:extLst>
        </xdr:cNvPr>
        <xdr:cNvCxnSpPr/>
      </xdr:nvCxnSpPr>
      <xdr:spPr>
        <a:xfrm flipV="1">
          <a:off x="6972300" y="12628895"/>
          <a:ext cx="889000" cy="3359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75</xdr:row>
      <xdr:rowOff>154623</xdr:rowOff>
    </xdr:from>
    <xdr:to>
      <xdr:col>41</xdr:col>
      <xdr:colOff>101600</xdr:colOff>
      <xdr:row>76</xdr:row>
      <xdr:rowOff>84773</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7810500" y="13013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75900</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7594111" y="13106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19,625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74</xdr:row>
      <xdr:rowOff>114801</xdr:rowOff>
    </xdr:from>
    <xdr:to>
      <xdr:col>36</xdr:col>
      <xdr:colOff>165100</xdr:colOff>
      <xdr:row>75</xdr:row>
      <xdr:rowOff>44951</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6921500" y="128021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61478</xdr:rowOff>
    </xdr:from>
    <xdr:ext cx="534377"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6705111" y="125773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28,867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74</xdr:row>
      <xdr:rowOff>97084</xdr:rowOff>
    </xdr:from>
    <xdr:to>
      <xdr:col>55</xdr:col>
      <xdr:colOff>50800</xdr:colOff>
      <xdr:row>75</xdr:row>
      <xdr:rowOff>27234</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10426700" y="127843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73</xdr:row>
      <xdr:rowOff>119961</xdr:rowOff>
    </xdr:from>
    <xdr:ext cx="534377" cy="259045"/>
    <xdr:sp macro="" textlink="">
      <xdr:nvSpPr>
        <xdr:cNvPr id="424" name="商工費該当値テキスト">
          <a:extLst>
            <a:ext uri="{FF2B5EF4-FFF2-40B4-BE49-F238E27FC236}">
              <a16:creationId xmlns:a16="http://schemas.microsoft.com/office/drawing/2014/main" id="{00000000-0008-0000-0700-0000A8010000}"/>
            </a:ext>
          </a:extLst>
        </xdr:cNvPr>
        <xdr:cNvSpPr txBox="1"/>
      </xdr:nvSpPr>
      <xdr:spPr>
        <a:xfrm>
          <a:off x="10528300" y="126358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74</xdr:row>
      <xdr:rowOff>19245</xdr:rowOff>
    </xdr:from>
    <xdr:to>
      <xdr:col>50</xdr:col>
      <xdr:colOff>165100</xdr:colOff>
      <xdr:row>74</xdr:row>
      <xdr:rowOff>120845</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9588500" y="12706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72</xdr:row>
      <xdr:rowOff>137372</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9372111" y="12481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74</xdr:row>
      <xdr:rowOff>52027</xdr:rowOff>
    </xdr:from>
    <xdr:to>
      <xdr:col>46</xdr:col>
      <xdr:colOff>38100</xdr:colOff>
      <xdr:row>74</xdr:row>
      <xdr:rowOff>153627</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8699500" y="127393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72</xdr:row>
      <xdr:rowOff>170154</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8483111" y="125145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73</xdr:row>
      <xdr:rowOff>62245</xdr:rowOff>
    </xdr:from>
    <xdr:to>
      <xdr:col>41</xdr:col>
      <xdr:colOff>101600</xdr:colOff>
      <xdr:row>73</xdr:row>
      <xdr:rowOff>163845</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7810500" y="125780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72</xdr:row>
      <xdr:rowOff>8922</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7594111" y="123533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55296</xdr:rowOff>
    </xdr:from>
    <xdr:to>
      <xdr:col>36</xdr:col>
      <xdr:colOff>165100</xdr:colOff>
      <xdr:row>75</xdr:row>
      <xdr:rowOff>156896</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6921500" y="129140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148023</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6705111" y="130067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44450</xdr:rowOff>
    </xdr:from>
    <xdr:to>
      <xdr:col>59</xdr:col>
      <xdr:colOff>50800</xdr:colOff>
      <xdr:row>99</xdr:row>
      <xdr:rowOff>44450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73677</xdr:rowOff>
    </xdr:from>
    <xdr:ext cx="53129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72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6" name="土木費グラフ枠">
          <a:extLst>
            <a:ext uri="{FF2B5EF4-FFF2-40B4-BE49-F238E27FC236}">
              <a16:creationId xmlns:a16="http://schemas.microsoft.com/office/drawing/2014/main" id="{00000000-0008-0000-0700-0000C8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34410</xdr:rowOff>
    </xdr:from>
    <xdr:to>
      <xdr:col>54</xdr:col>
      <xdr:colOff>189865</xdr:colOff>
      <xdr:row>98</xdr:row>
      <xdr:rowOff>3702</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10475595" y="15636360"/>
          <a:ext cx="1270" cy="11694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7529</xdr:rowOff>
    </xdr:from>
    <xdr:ext cx="534377" cy="259045"/>
    <xdr:sp macro="" textlink="">
      <xdr:nvSpPr>
        <xdr:cNvPr id="458" name="土木費最小値テキスト">
          <a:extLst>
            <a:ext uri="{FF2B5EF4-FFF2-40B4-BE49-F238E27FC236}">
              <a16:creationId xmlns:a16="http://schemas.microsoft.com/office/drawing/2014/main" id="{00000000-0008-0000-0700-0000CA010000}"/>
            </a:ext>
          </a:extLst>
        </xdr:cNvPr>
        <xdr:cNvSpPr txBox="1"/>
      </xdr:nvSpPr>
      <xdr:spPr>
        <a:xfrm>
          <a:off x="10528300" y="168096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31,139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3702</xdr:rowOff>
    </xdr:from>
    <xdr:to>
      <xdr:col>55</xdr:col>
      <xdr:colOff>88900</xdr:colOff>
      <xdr:row>98</xdr:row>
      <xdr:rowOff>3702</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68058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152537</xdr:rowOff>
    </xdr:from>
    <xdr:ext cx="534377" cy="259045"/>
    <xdr:sp macro="" textlink="">
      <xdr:nvSpPr>
        <xdr:cNvPr id="460" name="土木費最大値テキスト">
          <a:extLst>
            <a:ext uri="{FF2B5EF4-FFF2-40B4-BE49-F238E27FC236}">
              <a16:creationId xmlns:a16="http://schemas.microsoft.com/office/drawing/2014/main" id="{00000000-0008-0000-0700-0000CC010000}"/>
            </a:ext>
          </a:extLst>
        </xdr:cNvPr>
        <xdr:cNvSpPr txBox="1"/>
      </xdr:nvSpPr>
      <xdr:spPr>
        <a:xfrm>
          <a:off x="10528300" y="15411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92,527</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91</xdr:row>
      <xdr:rowOff>34410</xdr:rowOff>
    </xdr:from>
    <xdr:to>
      <xdr:col>55</xdr:col>
      <xdr:colOff>88900</xdr:colOff>
      <xdr:row>91</xdr:row>
      <xdr:rowOff>34410</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56363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143357</xdr:rowOff>
    </xdr:from>
    <xdr:to>
      <xdr:col>55</xdr:col>
      <xdr:colOff>0</xdr:colOff>
      <xdr:row>95</xdr:row>
      <xdr:rowOff>79387</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flipV="1">
          <a:off x="9639300" y="16259657"/>
          <a:ext cx="838200" cy="107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93</xdr:row>
      <xdr:rowOff>61599</xdr:rowOff>
    </xdr:from>
    <xdr:ext cx="534377" cy="259045"/>
    <xdr:sp macro="" textlink="">
      <xdr:nvSpPr>
        <xdr:cNvPr id="463" name="土木費平均値テキスト">
          <a:extLst>
            <a:ext uri="{FF2B5EF4-FFF2-40B4-BE49-F238E27FC236}">
              <a16:creationId xmlns:a16="http://schemas.microsoft.com/office/drawing/2014/main" id="{00000000-0008-0000-0700-0000CF010000}"/>
            </a:ext>
          </a:extLst>
        </xdr:cNvPr>
        <xdr:cNvSpPr txBox="1"/>
      </xdr:nvSpPr>
      <xdr:spPr>
        <a:xfrm>
          <a:off x="10528300" y="1600644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62,634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38722</xdr:rowOff>
    </xdr:from>
    <xdr:to>
      <xdr:col>55</xdr:col>
      <xdr:colOff>50800</xdr:colOff>
      <xdr:row>94</xdr:row>
      <xdr:rowOff>140322</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10426700" y="16155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79387</xdr:rowOff>
    </xdr:from>
    <xdr:to>
      <xdr:col>50</xdr:col>
      <xdr:colOff>114300</xdr:colOff>
      <xdr:row>96</xdr:row>
      <xdr:rowOff>46870</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flipV="1">
          <a:off x="8750300" y="16367137"/>
          <a:ext cx="889000" cy="1389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94</xdr:row>
      <xdr:rowOff>83528</xdr:rowOff>
    </xdr:from>
    <xdr:to>
      <xdr:col>50</xdr:col>
      <xdr:colOff>165100</xdr:colOff>
      <xdr:row>95</xdr:row>
      <xdr:rowOff>13678</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9588500" y="16199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93</xdr:row>
      <xdr:rowOff>30205</xdr:rowOff>
    </xdr:from>
    <xdr:ext cx="534377" cy="259045"/>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9372111" y="159750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60,282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94</xdr:row>
      <xdr:rowOff>156787</xdr:rowOff>
    </xdr:from>
    <xdr:to>
      <xdr:col>45</xdr:col>
      <xdr:colOff>177800</xdr:colOff>
      <xdr:row>96</xdr:row>
      <xdr:rowOff>46870</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7861300" y="16273087"/>
          <a:ext cx="889000" cy="2329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94</xdr:row>
      <xdr:rowOff>62058</xdr:rowOff>
    </xdr:from>
    <xdr:to>
      <xdr:col>46</xdr:col>
      <xdr:colOff>38100</xdr:colOff>
      <xdr:row>94</xdr:row>
      <xdr:rowOff>163658</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8699500" y="16178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93</xdr:row>
      <xdr:rowOff>8735</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8483111" y="159535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61,409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94</xdr:row>
      <xdr:rowOff>156787</xdr:rowOff>
    </xdr:from>
    <xdr:to>
      <xdr:col>41</xdr:col>
      <xdr:colOff>50800</xdr:colOff>
      <xdr:row>96</xdr:row>
      <xdr:rowOff>83293</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flipV="1">
          <a:off x="6972300" y="16273087"/>
          <a:ext cx="889000" cy="269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94</xdr:row>
      <xdr:rowOff>120962</xdr:rowOff>
    </xdr:from>
    <xdr:to>
      <xdr:col>41</xdr:col>
      <xdr:colOff>101600</xdr:colOff>
      <xdr:row>95</xdr:row>
      <xdr:rowOff>51112</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7810500" y="162372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42239</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7594111" y="16329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119532</xdr:rowOff>
    </xdr:from>
    <xdr:to>
      <xdr:col>36</xdr:col>
      <xdr:colOff>165100</xdr:colOff>
      <xdr:row>95</xdr:row>
      <xdr:rowOff>49682</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6921500" y="162358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93</xdr:row>
      <xdr:rowOff>66209</xdr:rowOff>
    </xdr:from>
    <xdr:ext cx="534377"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05111" y="160110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92557</xdr:rowOff>
    </xdr:from>
    <xdr:to>
      <xdr:col>55</xdr:col>
      <xdr:colOff>50800</xdr:colOff>
      <xdr:row>95</xdr:row>
      <xdr:rowOff>22707</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10426700" y="16208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70984</xdr:rowOff>
    </xdr:from>
    <xdr:ext cx="534377" cy="259045"/>
    <xdr:sp macro="" textlink="">
      <xdr:nvSpPr>
        <xdr:cNvPr id="482" name="土木費該当値テキスト">
          <a:extLst>
            <a:ext uri="{FF2B5EF4-FFF2-40B4-BE49-F238E27FC236}">
              <a16:creationId xmlns:a16="http://schemas.microsoft.com/office/drawing/2014/main" id="{00000000-0008-0000-0700-0000E2010000}"/>
            </a:ext>
          </a:extLst>
        </xdr:cNvPr>
        <xdr:cNvSpPr txBox="1"/>
      </xdr:nvSpPr>
      <xdr:spPr>
        <a:xfrm>
          <a:off x="10528300" y="16187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28587</xdr:rowOff>
    </xdr:from>
    <xdr:to>
      <xdr:col>50</xdr:col>
      <xdr:colOff>165100</xdr:colOff>
      <xdr:row>95</xdr:row>
      <xdr:rowOff>130187</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9588500" y="163163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121314</xdr:rowOff>
    </xdr:from>
    <xdr:ext cx="534377"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372111" y="164090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167520</xdr:rowOff>
    </xdr:from>
    <xdr:to>
      <xdr:col>46</xdr:col>
      <xdr:colOff>38100</xdr:colOff>
      <xdr:row>96</xdr:row>
      <xdr:rowOff>97670</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8699500" y="164552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88797</xdr:rowOff>
    </xdr:from>
    <xdr:ext cx="534377"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8483111" y="165479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46,873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105987</xdr:rowOff>
    </xdr:from>
    <xdr:to>
      <xdr:col>41</xdr:col>
      <xdr:colOff>101600</xdr:colOff>
      <xdr:row>95</xdr:row>
      <xdr:rowOff>36137</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7810500" y="16222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93</xdr:row>
      <xdr:rowOff>52664</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7594111" y="159975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32493</xdr:rowOff>
    </xdr:from>
    <xdr:to>
      <xdr:col>36</xdr:col>
      <xdr:colOff>165100</xdr:colOff>
      <xdr:row>96</xdr:row>
      <xdr:rowOff>134093</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6921500" y="164916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125220</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6705111" y="165844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501" name="直線コネクタ 500">
          <a:extLst>
            <a:ext uri="{FF2B5EF4-FFF2-40B4-BE49-F238E27FC236}">
              <a16:creationId xmlns:a16="http://schemas.microsoft.com/office/drawing/2014/main" id="{00000000-0008-0000-0700-0000F5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5" name="消防費グラフ枠">
          <a:extLst>
            <a:ext uri="{FF2B5EF4-FFF2-40B4-BE49-F238E27FC236}">
              <a16:creationId xmlns:a16="http://schemas.microsoft.com/office/drawing/2014/main" id="{00000000-0008-0000-0700-000003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29</xdr:row>
      <xdr:rowOff>155408</xdr:rowOff>
    </xdr:from>
    <xdr:to>
      <xdr:col>85</xdr:col>
      <xdr:colOff>126364</xdr:colOff>
      <xdr:row>38</xdr:row>
      <xdr:rowOff>113117</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flipV="1">
          <a:off x="16317595" y="5127458"/>
          <a:ext cx="1269" cy="150075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116944</xdr:rowOff>
    </xdr:from>
    <xdr:ext cx="534377" cy="259045"/>
    <xdr:sp macro="" textlink="">
      <xdr:nvSpPr>
        <xdr:cNvPr id="517" name="消防費最小値テキスト">
          <a:extLst>
            <a:ext uri="{FF2B5EF4-FFF2-40B4-BE49-F238E27FC236}">
              <a16:creationId xmlns:a16="http://schemas.microsoft.com/office/drawing/2014/main" id="{00000000-0008-0000-0700-000005020000}"/>
            </a:ext>
          </a:extLst>
        </xdr:cNvPr>
        <xdr:cNvSpPr txBox="1"/>
      </xdr:nvSpPr>
      <xdr:spPr>
        <a:xfrm>
          <a:off x="16370300" y="66320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14,442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113117</xdr:rowOff>
    </xdr:from>
    <xdr:to>
      <xdr:col>86</xdr:col>
      <xdr:colOff>25400</xdr:colOff>
      <xdr:row>38</xdr:row>
      <xdr:rowOff>113117</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6230600" y="66282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102085</xdr:rowOff>
    </xdr:from>
    <xdr:ext cx="599010" cy="259045"/>
    <xdr:sp macro="" textlink="">
      <xdr:nvSpPr>
        <xdr:cNvPr id="519" name="消防費最大値テキスト">
          <a:extLst>
            <a:ext uri="{FF2B5EF4-FFF2-40B4-BE49-F238E27FC236}">
              <a16:creationId xmlns:a16="http://schemas.microsoft.com/office/drawing/2014/main" id="{00000000-0008-0000-0700-000007020000}"/>
            </a:ext>
          </a:extLst>
        </xdr:cNvPr>
        <xdr:cNvSpPr txBox="1"/>
      </xdr:nvSpPr>
      <xdr:spPr>
        <a:xfrm>
          <a:off x="16370300" y="49026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152,307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29</xdr:row>
      <xdr:rowOff>155408</xdr:rowOff>
    </xdr:from>
    <xdr:to>
      <xdr:col>86</xdr:col>
      <xdr:colOff>25400</xdr:colOff>
      <xdr:row>29</xdr:row>
      <xdr:rowOff>155408</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a:off x="16230600" y="51274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146884</xdr:rowOff>
    </xdr:from>
    <xdr:to>
      <xdr:col>85</xdr:col>
      <xdr:colOff>127000</xdr:colOff>
      <xdr:row>36</xdr:row>
      <xdr:rowOff>157095</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5481300" y="6319084"/>
          <a:ext cx="838200" cy="102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7401</xdr:rowOff>
    </xdr:from>
    <xdr:ext cx="534377" cy="259045"/>
    <xdr:sp macro="" textlink="">
      <xdr:nvSpPr>
        <xdr:cNvPr id="522" name="消防費平均値テキスト">
          <a:extLst>
            <a:ext uri="{FF2B5EF4-FFF2-40B4-BE49-F238E27FC236}">
              <a16:creationId xmlns:a16="http://schemas.microsoft.com/office/drawing/2014/main" id="{00000000-0008-0000-0700-00000A020000}"/>
            </a:ext>
          </a:extLst>
        </xdr:cNvPr>
        <xdr:cNvSpPr txBox="1"/>
      </xdr:nvSpPr>
      <xdr:spPr>
        <a:xfrm>
          <a:off x="16370300" y="635105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33,255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28974</xdr:rowOff>
    </xdr:from>
    <xdr:to>
      <xdr:col>85</xdr:col>
      <xdr:colOff>177800</xdr:colOff>
      <xdr:row>37</xdr:row>
      <xdr:rowOff>130574</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6268700" y="63726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36</xdr:row>
      <xdr:rowOff>146884</xdr:rowOff>
    </xdr:from>
    <xdr:to>
      <xdr:col>81</xdr:col>
      <xdr:colOff>50800</xdr:colOff>
      <xdr:row>37</xdr:row>
      <xdr:rowOff>92032</xdr:rowOff>
    </xdr:to>
    <xdr:cxnSp macro="">
      <xdr:nvCxnSpPr>
        <xdr:cNvPr id="524" name="直線コネクタ 523">
          <a:extLst>
            <a:ext uri="{FF2B5EF4-FFF2-40B4-BE49-F238E27FC236}">
              <a16:creationId xmlns:a16="http://schemas.microsoft.com/office/drawing/2014/main" id="{00000000-0008-0000-0700-00000C020000}"/>
            </a:ext>
          </a:extLst>
        </xdr:cNvPr>
        <xdr:cNvCxnSpPr/>
      </xdr:nvCxnSpPr>
      <xdr:spPr>
        <a:xfrm flipV="1">
          <a:off x="14592300" y="6319084"/>
          <a:ext cx="889000" cy="1165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37128</xdr:rowOff>
    </xdr:from>
    <xdr:to>
      <xdr:col>81</xdr:col>
      <xdr:colOff>101600</xdr:colOff>
      <xdr:row>37</xdr:row>
      <xdr:rowOff>138728</xdr:rowOff>
    </xdr:to>
    <xdr:sp macro="" textlink="">
      <xdr:nvSpPr>
        <xdr:cNvPr id="525" name="フローチャート: 判断 524">
          <a:extLst>
            <a:ext uri="{FF2B5EF4-FFF2-40B4-BE49-F238E27FC236}">
              <a16:creationId xmlns:a16="http://schemas.microsoft.com/office/drawing/2014/main" id="{00000000-0008-0000-0700-00000D020000}"/>
            </a:ext>
          </a:extLst>
        </xdr:cNvPr>
        <xdr:cNvSpPr/>
      </xdr:nvSpPr>
      <xdr:spPr>
        <a:xfrm>
          <a:off x="15430500" y="6380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129854</xdr:rowOff>
    </xdr:from>
    <xdr:ext cx="534377"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5214111" y="64735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37</xdr:row>
      <xdr:rowOff>92032</xdr:rowOff>
    </xdr:from>
    <xdr:to>
      <xdr:col>76</xdr:col>
      <xdr:colOff>114300</xdr:colOff>
      <xdr:row>37</xdr:row>
      <xdr:rowOff>127748</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flipV="1">
          <a:off x="13703300" y="6435682"/>
          <a:ext cx="889000" cy="35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103041</xdr:rowOff>
    </xdr:from>
    <xdr:to>
      <xdr:col>76</xdr:col>
      <xdr:colOff>165100</xdr:colOff>
      <xdr:row>38</xdr:row>
      <xdr:rowOff>33190</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4541500" y="6446691"/>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24317</xdr:rowOff>
    </xdr:from>
    <xdr:ext cx="534377"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4325111" y="65394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26,451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37</xdr:row>
      <xdr:rowOff>118974</xdr:rowOff>
    </xdr:from>
    <xdr:to>
      <xdr:col>71</xdr:col>
      <xdr:colOff>177800</xdr:colOff>
      <xdr:row>37</xdr:row>
      <xdr:rowOff>127748</xdr:rowOff>
    </xdr:to>
    <xdr:cxnSp macro="">
      <xdr:nvCxnSpPr>
        <xdr:cNvPr id="530" name="直線コネクタ 529">
          <a:extLst>
            <a:ext uri="{FF2B5EF4-FFF2-40B4-BE49-F238E27FC236}">
              <a16:creationId xmlns:a16="http://schemas.microsoft.com/office/drawing/2014/main" id="{00000000-0008-0000-0700-000012020000}"/>
            </a:ext>
          </a:extLst>
        </xdr:cNvPr>
        <xdr:cNvCxnSpPr/>
      </xdr:nvCxnSpPr>
      <xdr:spPr>
        <a:xfrm>
          <a:off x="12814300" y="6462624"/>
          <a:ext cx="889000" cy="87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105947</xdr:rowOff>
    </xdr:from>
    <xdr:to>
      <xdr:col>72</xdr:col>
      <xdr:colOff>38100</xdr:colOff>
      <xdr:row>38</xdr:row>
      <xdr:rowOff>36097</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3652500" y="64495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27224</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3436111" y="65423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26,184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55274</xdr:rowOff>
    </xdr:from>
    <xdr:to>
      <xdr:col>67</xdr:col>
      <xdr:colOff>101600</xdr:colOff>
      <xdr:row>37</xdr:row>
      <xdr:rowOff>156874</xdr:rowOff>
    </xdr:to>
    <xdr:sp macro="" textlink="">
      <xdr:nvSpPr>
        <xdr:cNvPr id="533" name="フローチャート: 判断 532">
          <a:extLst>
            <a:ext uri="{FF2B5EF4-FFF2-40B4-BE49-F238E27FC236}">
              <a16:creationId xmlns:a16="http://schemas.microsoft.com/office/drawing/2014/main" id="{00000000-0008-0000-0700-000015020000}"/>
            </a:ext>
          </a:extLst>
        </xdr:cNvPr>
        <xdr:cNvSpPr/>
      </xdr:nvSpPr>
      <xdr:spPr>
        <a:xfrm>
          <a:off x="12763500" y="63989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1951</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2547111" y="61741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30,839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106295</xdr:rowOff>
    </xdr:from>
    <xdr:to>
      <xdr:col>85</xdr:col>
      <xdr:colOff>177800</xdr:colOff>
      <xdr:row>37</xdr:row>
      <xdr:rowOff>36445</xdr:rowOff>
    </xdr:to>
    <xdr:sp macro="" textlink="">
      <xdr:nvSpPr>
        <xdr:cNvPr id="540" name="楕円 539">
          <a:extLst>
            <a:ext uri="{FF2B5EF4-FFF2-40B4-BE49-F238E27FC236}">
              <a16:creationId xmlns:a16="http://schemas.microsoft.com/office/drawing/2014/main" id="{00000000-0008-0000-0700-00001C020000}"/>
            </a:ext>
          </a:extLst>
        </xdr:cNvPr>
        <xdr:cNvSpPr/>
      </xdr:nvSpPr>
      <xdr:spPr>
        <a:xfrm>
          <a:off x="16268700" y="6278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129172</xdr:rowOff>
    </xdr:from>
    <xdr:ext cx="534377" cy="259045"/>
    <xdr:sp macro="" textlink="">
      <xdr:nvSpPr>
        <xdr:cNvPr id="541" name="消防費該当値テキスト">
          <a:extLst>
            <a:ext uri="{FF2B5EF4-FFF2-40B4-BE49-F238E27FC236}">
              <a16:creationId xmlns:a16="http://schemas.microsoft.com/office/drawing/2014/main" id="{00000000-0008-0000-0700-00001D020000}"/>
            </a:ext>
          </a:extLst>
        </xdr:cNvPr>
        <xdr:cNvSpPr txBox="1"/>
      </xdr:nvSpPr>
      <xdr:spPr>
        <a:xfrm>
          <a:off x="16370300" y="61299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41,902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36</xdr:row>
      <xdr:rowOff>96084</xdr:rowOff>
    </xdr:from>
    <xdr:to>
      <xdr:col>81</xdr:col>
      <xdr:colOff>101600</xdr:colOff>
      <xdr:row>37</xdr:row>
      <xdr:rowOff>26234</xdr:rowOff>
    </xdr:to>
    <xdr:sp macro="" textlink="">
      <xdr:nvSpPr>
        <xdr:cNvPr id="542" name="楕円 541">
          <a:extLst>
            <a:ext uri="{FF2B5EF4-FFF2-40B4-BE49-F238E27FC236}">
              <a16:creationId xmlns:a16="http://schemas.microsoft.com/office/drawing/2014/main" id="{00000000-0008-0000-0700-00001E020000}"/>
            </a:ext>
          </a:extLst>
        </xdr:cNvPr>
        <xdr:cNvSpPr/>
      </xdr:nvSpPr>
      <xdr:spPr>
        <a:xfrm>
          <a:off x="15430500" y="62682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35</xdr:row>
      <xdr:rowOff>42761</xdr:rowOff>
    </xdr:from>
    <xdr:ext cx="534377"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5214111" y="60435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42,840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41232</xdr:rowOff>
    </xdr:from>
    <xdr:to>
      <xdr:col>76</xdr:col>
      <xdr:colOff>165100</xdr:colOff>
      <xdr:row>37</xdr:row>
      <xdr:rowOff>142832</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4541500" y="6384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35</xdr:row>
      <xdr:rowOff>159359</xdr:rowOff>
    </xdr:from>
    <xdr:ext cx="534377"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4325111" y="61601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37</xdr:row>
      <xdr:rowOff>76948</xdr:rowOff>
    </xdr:from>
    <xdr:to>
      <xdr:col>72</xdr:col>
      <xdr:colOff>38100</xdr:colOff>
      <xdr:row>38</xdr:row>
      <xdr:rowOff>7097</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3652500" y="6420598"/>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23625</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3436111" y="61958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28,848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68174</xdr:rowOff>
    </xdr:from>
    <xdr:to>
      <xdr:col>67</xdr:col>
      <xdr:colOff>101600</xdr:colOff>
      <xdr:row>37</xdr:row>
      <xdr:rowOff>169774</xdr:rowOff>
    </xdr:to>
    <xdr:sp macro="" textlink="">
      <xdr:nvSpPr>
        <xdr:cNvPr id="548" name="楕円 547">
          <a:extLst>
            <a:ext uri="{FF2B5EF4-FFF2-40B4-BE49-F238E27FC236}">
              <a16:creationId xmlns:a16="http://schemas.microsoft.com/office/drawing/2014/main" id="{00000000-0008-0000-0700-000024020000}"/>
            </a:ext>
          </a:extLst>
        </xdr:cNvPr>
        <xdr:cNvSpPr/>
      </xdr:nvSpPr>
      <xdr:spPr>
        <a:xfrm>
          <a:off x="12763500" y="64118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160900</xdr:rowOff>
    </xdr:from>
    <xdr:ext cx="534377" cy="259045"/>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547111" y="65045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29,654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60</xdr:row>
      <xdr:rowOff>111777</xdr:rowOff>
    </xdr:from>
    <xdr:ext cx="531299"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1914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44450</xdr:rowOff>
    </xdr:from>
    <xdr:to>
      <xdr:col>89</xdr:col>
      <xdr:colOff>177800</xdr:colOff>
      <xdr:row>59</xdr:row>
      <xdr:rowOff>44450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73677</xdr:rowOff>
    </xdr:from>
    <xdr:ext cx="53129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914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35577</xdr:rowOff>
    </xdr:from>
    <xdr:ext cx="53129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914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53</xdr:row>
      <xdr:rowOff>168927</xdr:rowOff>
    </xdr:from>
    <xdr:ext cx="53129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914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3" name="教育費グラフ枠">
          <a:extLst>
            <a:ext uri="{FF2B5EF4-FFF2-40B4-BE49-F238E27FC236}">
              <a16:creationId xmlns:a16="http://schemas.microsoft.com/office/drawing/2014/main" id="{00000000-0008-0000-0700-00003D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49</xdr:row>
      <xdr:rowOff>127508</xdr:rowOff>
    </xdr:from>
    <xdr:to>
      <xdr:col>85</xdr:col>
      <xdr:colOff>126364</xdr:colOff>
      <xdr:row>59</xdr:row>
      <xdr:rowOff>109410</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6317595" y="8528558"/>
          <a:ext cx="1269" cy="169640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113237</xdr:rowOff>
    </xdr:from>
    <xdr:ext cx="534377" cy="259045"/>
    <xdr:sp macro="" textlink="">
      <xdr:nvSpPr>
        <xdr:cNvPr id="575" name="教育費最小値テキスト">
          <a:extLst>
            <a:ext uri="{FF2B5EF4-FFF2-40B4-BE49-F238E27FC236}">
              <a16:creationId xmlns:a16="http://schemas.microsoft.com/office/drawing/2014/main" id="{00000000-0008-0000-0700-00003F020000}"/>
            </a:ext>
          </a:extLst>
        </xdr:cNvPr>
        <xdr:cNvSpPr txBox="1"/>
      </xdr:nvSpPr>
      <xdr:spPr>
        <a:xfrm>
          <a:off x="16370300" y="102287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36,590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109410</xdr:rowOff>
    </xdr:from>
    <xdr:to>
      <xdr:col>86</xdr:col>
      <xdr:colOff>25400</xdr:colOff>
      <xdr:row>59</xdr:row>
      <xdr:rowOff>109410</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102249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48</xdr:row>
      <xdr:rowOff>74185</xdr:rowOff>
    </xdr:from>
    <xdr:ext cx="599010" cy="259045"/>
    <xdr:sp macro="" textlink="">
      <xdr:nvSpPr>
        <xdr:cNvPr id="577" name="教育費最大値テキスト">
          <a:extLst>
            <a:ext uri="{FF2B5EF4-FFF2-40B4-BE49-F238E27FC236}">
              <a16:creationId xmlns:a16="http://schemas.microsoft.com/office/drawing/2014/main" id="{00000000-0008-0000-0700-000041020000}"/>
            </a:ext>
          </a:extLst>
        </xdr:cNvPr>
        <xdr:cNvSpPr txBox="1"/>
      </xdr:nvSpPr>
      <xdr:spPr>
        <a:xfrm>
          <a:off x="16370300" y="83037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125,640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49</xdr:row>
      <xdr:rowOff>127508</xdr:rowOff>
    </xdr:from>
    <xdr:to>
      <xdr:col>86</xdr:col>
      <xdr:colOff>25400</xdr:colOff>
      <xdr:row>49</xdr:row>
      <xdr:rowOff>127508</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a:off x="16230600" y="85285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34449</xdr:rowOff>
    </xdr:from>
    <xdr:to>
      <xdr:col>85</xdr:col>
      <xdr:colOff>127000</xdr:colOff>
      <xdr:row>56</xdr:row>
      <xdr:rowOff>18352</xdr:rowOff>
    </xdr:to>
    <xdr:cxnSp macro="">
      <xdr:nvCxnSpPr>
        <xdr:cNvPr id="579" name="直線コネクタ 578">
          <a:extLst>
            <a:ext uri="{FF2B5EF4-FFF2-40B4-BE49-F238E27FC236}">
              <a16:creationId xmlns:a16="http://schemas.microsoft.com/office/drawing/2014/main" id="{00000000-0008-0000-0700-000043020000}"/>
            </a:ext>
          </a:extLst>
        </xdr:cNvPr>
        <xdr:cNvCxnSpPr/>
      </xdr:nvCxnSpPr>
      <xdr:spPr>
        <a:xfrm flipV="1">
          <a:off x="15481300" y="9464199"/>
          <a:ext cx="838200" cy="155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146556</xdr:rowOff>
    </xdr:from>
    <xdr:ext cx="534377" cy="259045"/>
    <xdr:sp macro="" textlink="">
      <xdr:nvSpPr>
        <xdr:cNvPr id="580" name="教育費平均値テキスト">
          <a:extLst>
            <a:ext uri="{FF2B5EF4-FFF2-40B4-BE49-F238E27FC236}">
              <a16:creationId xmlns:a16="http://schemas.microsoft.com/office/drawing/2014/main" id="{00000000-0008-0000-0700-000044020000}"/>
            </a:ext>
          </a:extLst>
        </xdr:cNvPr>
        <xdr:cNvSpPr txBox="1"/>
      </xdr:nvSpPr>
      <xdr:spPr>
        <a:xfrm>
          <a:off x="16370300" y="940485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75,841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168129</xdr:rowOff>
    </xdr:from>
    <xdr:to>
      <xdr:col>85</xdr:col>
      <xdr:colOff>177800</xdr:colOff>
      <xdr:row>55</xdr:row>
      <xdr:rowOff>98279</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6268700" y="9426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18352</xdr:rowOff>
    </xdr:from>
    <xdr:to>
      <xdr:col>81</xdr:col>
      <xdr:colOff>50800</xdr:colOff>
      <xdr:row>56</xdr:row>
      <xdr:rowOff>77654</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flipV="1">
          <a:off x="14592300" y="9619552"/>
          <a:ext cx="889000" cy="593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53086</xdr:rowOff>
    </xdr:from>
    <xdr:to>
      <xdr:col>81</xdr:col>
      <xdr:colOff>101600</xdr:colOff>
      <xdr:row>55</xdr:row>
      <xdr:rowOff>154686</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5430500" y="9482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53</xdr:row>
      <xdr:rowOff>171213</xdr:rowOff>
    </xdr:from>
    <xdr:ext cx="534377"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5214111" y="92580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72,880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55</xdr:row>
      <xdr:rowOff>63443</xdr:rowOff>
    </xdr:from>
    <xdr:to>
      <xdr:col>76</xdr:col>
      <xdr:colOff>114300</xdr:colOff>
      <xdr:row>56</xdr:row>
      <xdr:rowOff>77654</xdr:rowOff>
    </xdr:to>
    <xdr:cxnSp macro="">
      <xdr:nvCxnSpPr>
        <xdr:cNvPr id="585" name="直線コネクタ 584">
          <a:extLst>
            <a:ext uri="{FF2B5EF4-FFF2-40B4-BE49-F238E27FC236}">
              <a16:creationId xmlns:a16="http://schemas.microsoft.com/office/drawing/2014/main" id="{00000000-0008-0000-0700-000049020000}"/>
            </a:ext>
          </a:extLst>
        </xdr:cNvPr>
        <xdr:cNvCxnSpPr/>
      </xdr:nvCxnSpPr>
      <xdr:spPr>
        <a:xfrm>
          <a:off x="13703300" y="9493193"/>
          <a:ext cx="889000" cy="185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55</xdr:row>
      <xdr:rowOff>159271</xdr:rowOff>
    </xdr:from>
    <xdr:to>
      <xdr:col>76</xdr:col>
      <xdr:colOff>165100</xdr:colOff>
      <xdr:row>56</xdr:row>
      <xdr:rowOff>89421</xdr:rowOff>
    </xdr:to>
    <xdr:sp macro="" textlink="">
      <xdr:nvSpPr>
        <xdr:cNvPr id="586" name="フローチャート: 判断 585">
          <a:extLst>
            <a:ext uri="{FF2B5EF4-FFF2-40B4-BE49-F238E27FC236}">
              <a16:creationId xmlns:a16="http://schemas.microsoft.com/office/drawing/2014/main" id="{00000000-0008-0000-0700-00004A020000}"/>
            </a:ext>
          </a:extLst>
        </xdr:cNvPr>
        <xdr:cNvSpPr/>
      </xdr:nvSpPr>
      <xdr:spPr>
        <a:xfrm>
          <a:off x="14541500" y="95890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54</xdr:row>
      <xdr:rowOff>105948</xdr:rowOff>
    </xdr:from>
    <xdr:ext cx="534377"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325111" y="93642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67,306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150940</xdr:rowOff>
    </xdr:from>
    <xdr:to>
      <xdr:col>71</xdr:col>
      <xdr:colOff>177800</xdr:colOff>
      <xdr:row>55</xdr:row>
      <xdr:rowOff>63443</xdr:rowOff>
    </xdr:to>
    <xdr:cxnSp macro="">
      <xdr:nvCxnSpPr>
        <xdr:cNvPr id="588" name="直線コネクタ 587">
          <a:extLst>
            <a:ext uri="{FF2B5EF4-FFF2-40B4-BE49-F238E27FC236}">
              <a16:creationId xmlns:a16="http://schemas.microsoft.com/office/drawing/2014/main" id="{00000000-0008-0000-0700-00004C020000}"/>
            </a:ext>
          </a:extLst>
        </xdr:cNvPr>
        <xdr:cNvCxnSpPr/>
      </xdr:nvCxnSpPr>
      <xdr:spPr>
        <a:xfrm>
          <a:off x="12814300" y="9409240"/>
          <a:ext cx="889000" cy="839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25844</xdr:rowOff>
    </xdr:from>
    <xdr:to>
      <xdr:col>72</xdr:col>
      <xdr:colOff>38100</xdr:colOff>
      <xdr:row>56</xdr:row>
      <xdr:rowOff>127444</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3652500" y="96270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118571</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3436111" y="97197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65,310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51715</xdr:rowOff>
    </xdr:from>
    <xdr:to>
      <xdr:col>67</xdr:col>
      <xdr:colOff>101600</xdr:colOff>
      <xdr:row>55</xdr:row>
      <xdr:rowOff>153315</xdr:rowOff>
    </xdr:to>
    <xdr:sp macro="" textlink="">
      <xdr:nvSpPr>
        <xdr:cNvPr id="591" name="フローチャート: 判断 590">
          <a:extLst>
            <a:ext uri="{FF2B5EF4-FFF2-40B4-BE49-F238E27FC236}">
              <a16:creationId xmlns:a16="http://schemas.microsoft.com/office/drawing/2014/main" id="{00000000-0008-0000-0700-00004F020000}"/>
            </a:ext>
          </a:extLst>
        </xdr:cNvPr>
        <xdr:cNvSpPr/>
      </xdr:nvSpPr>
      <xdr:spPr>
        <a:xfrm>
          <a:off x="12763500" y="9481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55</xdr:row>
      <xdr:rowOff>144442</xdr:rowOff>
    </xdr:from>
    <xdr:ext cx="534377"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2547111" y="95741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155099</xdr:rowOff>
    </xdr:from>
    <xdr:to>
      <xdr:col>85</xdr:col>
      <xdr:colOff>177800</xdr:colOff>
      <xdr:row>55</xdr:row>
      <xdr:rowOff>85249</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6268700" y="94133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54</xdr:row>
      <xdr:rowOff>6526</xdr:rowOff>
    </xdr:from>
    <xdr:ext cx="534377" cy="259045"/>
    <xdr:sp macro="" textlink="">
      <xdr:nvSpPr>
        <xdr:cNvPr id="599" name="教育費該当値テキスト">
          <a:extLst>
            <a:ext uri="{FF2B5EF4-FFF2-40B4-BE49-F238E27FC236}">
              <a16:creationId xmlns:a16="http://schemas.microsoft.com/office/drawing/2014/main" id="{00000000-0008-0000-0700-000057020000}"/>
            </a:ext>
          </a:extLst>
        </xdr:cNvPr>
        <xdr:cNvSpPr txBox="1"/>
      </xdr:nvSpPr>
      <xdr:spPr>
        <a:xfrm>
          <a:off x="16370300" y="9264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76,525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55</xdr:row>
      <xdr:rowOff>139002</xdr:rowOff>
    </xdr:from>
    <xdr:to>
      <xdr:col>81</xdr:col>
      <xdr:colOff>101600</xdr:colOff>
      <xdr:row>56</xdr:row>
      <xdr:rowOff>69152</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5430500" y="9568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56</xdr:row>
      <xdr:rowOff>60279</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5214111" y="96614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68,370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56</xdr:row>
      <xdr:rowOff>26854</xdr:rowOff>
    </xdr:from>
    <xdr:to>
      <xdr:col>76</xdr:col>
      <xdr:colOff>165100</xdr:colOff>
      <xdr:row>56</xdr:row>
      <xdr:rowOff>128454</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4541500" y="96280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56</xdr:row>
      <xdr:rowOff>119581</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4325111" y="9720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65,257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55</xdr:row>
      <xdr:rowOff>12643</xdr:rowOff>
    </xdr:from>
    <xdr:to>
      <xdr:col>72</xdr:col>
      <xdr:colOff>38100</xdr:colOff>
      <xdr:row>55</xdr:row>
      <xdr:rowOff>114243</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3652500" y="94423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53</xdr:row>
      <xdr:rowOff>130770</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3436111" y="92176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100140</xdr:rowOff>
    </xdr:from>
    <xdr:to>
      <xdr:col>67</xdr:col>
      <xdr:colOff>101600</xdr:colOff>
      <xdr:row>55</xdr:row>
      <xdr:rowOff>30290</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2763500" y="93584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53</xdr:row>
      <xdr:rowOff>46817</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2547111" y="91336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79,410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6" name="テキスト ボックス 615">
          <a:extLst>
            <a:ext uri="{FF2B5EF4-FFF2-40B4-BE49-F238E27FC236}">
              <a16:creationId xmlns:a16="http://schemas.microsoft.com/office/drawing/2014/main" id="{00000000-0008-0000-0700-000068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7" name="直線コネクタ 616">
          <a:extLst>
            <a:ext uri="{FF2B5EF4-FFF2-40B4-BE49-F238E27FC236}">
              <a16:creationId xmlns:a16="http://schemas.microsoft.com/office/drawing/2014/main" id="{00000000-0008-0000-0700-000069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21970</xdr:rowOff>
    </xdr:from>
    <xdr:ext cx="53129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914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2" name="災害復旧費グラフ枠">
          <a:extLst>
            <a:ext uri="{FF2B5EF4-FFF2-40B4-BE49-F238E27FC236}">
              <a16:creationId xmlns:a16="http://schemas.microsoft.com/office/drawing/2014/main" id="{00000000-0008-0000-0700-00007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41370</xdr:rowOff>
    </xdr:from>
    <xdr:to>
      <xdr:col>85</xdr:col>
      <xdr:colOff>126364</xdr:colOff>
      <xdr:row>79</xdr:row>
      <xdr:rowOff>98879</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flipV="1">
          <a:off x="16317595" y="12042870"/>
          <a:ext cx="1269" cy="160055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102706</xdr:rowOff>
    </xdr:from>
    <xdr:ext cx="249299" cy="259045"/>
    <xdr:sp macro="" textlink="">
      <xdr:nvSpPr>
        <xdr:cNvPr id="634" name="災害復旧費最小値テキスト">
          <a:extLst>
            <a:ext uri="{FF2B5EF4-FFF2-40B4-BE49-F238E27FC236}">
              <a16:creationId xmlns:a16="http://schemas.microsoft.com/office/drawing/2014/main" id="{00000000-0008-0000-0700-00007A020000}"/>
            </a:ext>
          </a:extLst>
        </xdr:cNvPr>
        <xdr:cNvSpPr txBox="1"/>
      </xdr:nvSpPr>
      <xdr:spPr>
        <a:xfrm>
          <a:off x="16370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159497</xdr:rowOff>
    </xdr:from>
    <xdr:ext cx="534377" cy="259045"/>
    <xdr:sp macro="" textlink="">
      <xdr:nvSpPr>
        <xdr:cNvPr id="636" name="災害復旧費最大値テキスト">
          <a:extLst>
            <a:ext uri="{FF2B5EF4-FFF2-40B4-BE49-F238E27FC236}">
              <a16:creationId xmlns:a16="http://schemas.microsoft.com/office/drawing/2014/main" id="{00000000-0008-0000-0700-00007C020000}"/>
            </a:ext>
          </a:extLst>
        </xdr:cNvPr>
        <xdr:cNvSpPr txBox="1"/>
      </xdr:nvSpPr>
      <xdr:spPr>
        <a:xfrm>
          <a:off x="16370300" y="118180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98,022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41370</xdr:rowOff>
    </xdr:from>
    <xdr:to>
      <xdr:col>86</xdr:col>
      <xdr:colOff>25400</xdr:colOff>
      <xdr:row>70</xdr:row>
      <xdr:rowOff>41370</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a:off x="16230600" y="120428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135275</xdr:rowOff>
    </xdr:from>
    <xdr:to>
      <xdr:col>85</xdr:col>
      <xdr:colOff>127000</xdr:colOff>
      <xdr:row>79</xdr:row>
      <xdr:rowOff>89309</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5481300" y="13508375"/>
          <a:ext cx="838200" cy="1254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76193</xdr:rowOff>
    </xdr:from>
    <xdr:ext cx="469744" cy="259045"/>
    <xdr:sp macro="" textlink="">
      <xdr:nvSpPr>
        <xdr:cNvPr id="639" name="災害復旧費平均値テキスト">
          <a:extLst>
            <a:ext uri="{FF2B5EF4-FFF2-40B4-BE49-F238E27FC236}">
              <a16:creationId xmlns:a16="http://schemas.microsoft.com/office/drawing/2014/main" id="{00000000-0008-0000-0700-00007F020000}"/>
            </a:ext>
          </a:extLst>
        </xdr:cNvPr>
        <xdr:cNvSpPr txBox="1"/>
      </xdr:nvSpPr>
      <xdr:spPr>
        <a:xfrm>
          <a:off x="16370300" y="1344929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97766</xdr:rowOff>
    </xdr:from>
    <xdr:to>
      <xdr:col>85</xdr:col>
      <xdr:colOff>177800</xdr:colOff>
      <xdr:row>79</xdr:row>
      <xdr:rowOff>27916</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6268700" y="134708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79</xdr:row>
      <xdr:rowOff>74026</xdr:rowOff>
    </xdr:from>
    <xdr:to>
      <xdr:col>81</xdr:col>
      <xdr:colOff>50800</xdr:colOff>
      <xdr:row>79</xdr:row>
      <xdr:rowOff>89309</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4592300" y="13618576"/>
          <a:ext cx="889000" cy="152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67069</xdr:rowOff>
    </xdr:from>
    <xdr:to>
      <xdr:col>81</xdr:col>
      <xdr:colOff>101600</xdr:colOff>
      <xdr:row>78</xdr:row>
      <xdr:rowOff>168669</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5430500" y="134401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13746</xdr:rowOff>
    </xdr:from>
    <xdr:ext cx="469744"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5246428" y="132153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79</xdr:row>
      <xdr:rowOff>74026</xdr:rowOff>
    </xdr:from>
    <xdr:to>
      <xdr:col>76</xdr:col>
      <xdr:colOff>114300</xdr:colOff>
      <xdr:row>79</xdr:row>
      <xdr:rowOff>98323</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flipV="1">
          <a:off x="13703300" y="13618576"/>
          <a:ext cx="889000" cy="242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129803</xdr:rowOff>
    </xdr:from>
    <xdr:to>
      <xdr:col>76</xdr:col>
      <xdr:colOff>165100</xdr:colOff>
      <xdr:row>79</xdr:row>
      <xdr:rowOff>59953</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4541500" y="135029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77</xdr:row>
      <xdr:rowOff>76480</xdr:rowOff>
    </xdr:from>
    <xdr:ext cx="469744"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4357428" y="132781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131961</xdr:rowOff>
    </xdr:from>
    <xdr:to>
      <xdr:col>71</xdr:col>
      <xdr:colOff>177800</xdr:colOff>
      <xdr:row>79</xdr:row>
      <xdr:rowOff>98323</xdr:rowOff>
    </xdr:to>
    <xdr:cxnSp macro="">
      <xdr:nvCxnSpPr>
        <xdr:cNvPr id="647" name="直線コネクタ 646">
          <a:extLst>
            <a:ext uri="{FF2B5EF4-FFF2-40B4-BE49-F238E27FC236}">
              <a16:creationId xmlns:a16="http://schemas.microsoft.com/office/drawing/2014/main" id="{00000000-0008-0000-0700-000087020000}"/>
            </a:ext>
          </a:extLst>
        </xdr:cNvPr>
        <xdr:cNvCxnSpPr/>
      </xdr:nvCxnSpPr>
      <xdr:spPr>
        <a:xfrm>
          <a:off x="12814300" y="13162161"/>
          <a:ext cx="889000" cy="4807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137886</xdr:rowOff>
    </xdr:from>
    <xdr:to>
      <xdr:col>72</xdr:col>
      <xdr:colOff>38100</xdr:colOff>
      <xdr:row>79</xdr:row>
      <xdr:rowOff>68036</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3652500" y="13510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77</xdr:row>
      <xdr:rowOff>84563</xdr:rowOff>
    </xdr:from>
    <xdr:ext cx="469744"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468428" y="132862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100510</xdr:rowOff>
    </xdr:from>
    <xdr:to>
      <xdr:col>67</xdr:col>
      <xdr:colOff>101600</xdr:colOff>
      <xdr:row>79</xdr:row>
      <xdr:rowOff>30660</xdr:rowOff>
    </xdr:to>
    <xdr:sp macro="" textlink="">
      <xdr:nvSpPr>
        <xdr:cNvPr id="650" name="フローチャート: 判断 649">
          <a:extLst>
            <a:ext uri="{FF2B5EF4-FFF2-40B4-BE49-F238E27FC236}">
              <a16:creationId xmlns:a16="http://schemas.microsoft.com/office/drawing/2014/main" id="{00000000-0008-0000-0700-00008A020000}"/>
            </a:ext>
          </a:extLst>
        </xdr:cNvPr>
        <xdr:cNvSpPr/>
      </xdr:nvSpPr>
      <xdr:spPr>
        <a:xfrm>
          <a:off x="12763500" y="134736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21787</xdr:rowOff>
    </xdr:from>
    <xdr:ext cx="469744"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2579428" y="135663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84475</xdr:rowOff>
    </xdr:from>
    <xdr:to>
      <xdr:col>85</xdr:col>
      <xdr:colOff>177800</xdr:colOff>
      <xdr:row>79</xdr:row>
      <xdr:rowOff>14625</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6268700" y="13457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107352</xdr:rowOff>
    </xdr:from>
    <xdr:ext cx="469744" cy="259045"/>
    <xdr:sp macro="" textlink="">
      <xdr:nvSpPr>
        <xdr:cNvPr id="658" name="災害復旧費該当値テキスト">
          <a:extLst>
            <a:ext uri="{FF2B5EF4-FFF2-40B4-BE49-F238E27FC236}">
              <a16:creationId xmlns:a16="http://schemas.microsoft.com/office/drawing/2014/main" id="{00000000-0008-0000-0700-000092020000}"/>
            </a:ext>
          </a:extLst>
        </xdr:cNvPr>
        <xdr:cNvSpPr txBox="1"/>
      </xdr:nvSpPr>
      <xdr:spPr>
        <a:xfrm>
          <a:off x="16370300" y="133090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8,271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38509</xdr:rowOff>
    </xdr:from>
    <xdr:to>
      <xdr:col>81</xdr:col>
      <xdr:colOff>101600</xdr:colOff>
      <xdr:row>79</xdr:row>
      <xdr:rowOff>140109</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5430500" y="135830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79</xdr:row>
      <xdr:rowOff>131236</xdr:rowOff>
    </xdr:from>
    <xdr:ext cx="378565"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5292017" y="1367578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79</xdr:row>
      <xdr:rowOff>23226</xdr:rowOff>
    </xdr:from>
    <xdr:to>
      <xdr:col>76</xdr:col>
      <xdr:colOff>165100</xdr:colOff>
      <xdr:row>79</xdr:row>
      <xdr:rowOff>124826</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4541500" y="13567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115953</xdr:rowOff>
    </xdr:from>
    <xdr:ext cx="469744" cy="259045"/>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4357428" y="136605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47523</xdr:rowOff>
    </xdr:from>
    <xdr:to>
      <xdr:col>72</xdr:col>
      <xdr:colOff>38100</xdr:colOff>
      <xdr:row>79</xdr:row>
      <xdr:rowOff>149123</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3652500" y="13592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79</xdr:row>
      <xdr:rowOff>140250</xdr:rowOff>
    </xdr:from>
    <xdr:ext cx="313932"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3546333" y="1368480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81161</xdr:rowOff>
    </xdr:from>
    <xdr:to>
      <xdr:col>67</xdr:col>
      <xdr:colOff>101600</xdr:colOff>
      <xdr:row>77</xdr:row>
      <xdr:rowOff>11311</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2763500" y="131113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75</xdr:row>
      <xdr:rowOff>27837</xdr:rowOff>
    </xdr:from>
    <xdr:ext cx="534377"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547111" y="12886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29,474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9" name="公債費グラフ枠">
          <a:extLst>
            <a:ext uri="{FF2B5EF4-FFF2-40B4-BE49-F238E27FC236}">
              <a16:creationId xmlns:a16="http://schemas.microsoft.com/office/drawing/2014/main" id="{00000000-0008-0000-0700-0000B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78663</xdr:rowOff>
    </xdr:from>
    <xdr:to>
      <xdr:col>85</xdr:col>
      <xdr:colOff>126364</xdr:colOff>
      <xdr:row>98</xdr:row>
      <xdr:rowOff>153239</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flipV="1">
          <a:off x="16317595" y="15509163"/>
          <a:ext cx="1269" cy="14461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157066</xdr:rowOff>
    </xdr:from>
    <xdr:ext cx="469744" cy="259045"/>
    <xdr:sp macro="" textlink="">
      <xdr:nvSpPr>
        <xdr:cNvPr id="691" name="公債費最小値テキスト">
          <a:extLst>
            <a:ext uri="{FF2B5EF4-FFF2-40B4-BE49-F238E27FC236}">
              <a16:creationId xmlns:a16="http://schemas.microsoft.com/office/drawing/2014/main" id="{00000000-0008-0000-0700-0000B3020000}"/>
            </a:ext>
          </a:extLst>
        </xdr:cNvPr>
        <xdr:cNvSpPr txBox="1"/>
      </xdr:nvSpPr>
      <xdr:spPr>
        <a:xfrm>
          <a:off x="16370300" y="169591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153239</xdr:rowOff>
    </xdr:from>
    <xdr:to>
      <xdr:col>86</xdr:col>
      <xdr:colOff>25400</xdr:colOff>
      <xdr:row>98</xdr:row>
      <xdr:rowOff>153239</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6230600" y="169553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25340</xdr:rowOff>
    </xdr:from>
    <xdr:ext cx="599010" cy="259045"/>
    <xdr:sp macro="" textlink="">
      <xdr:nvSpPr>
        <xdr:cNvPr id="693" name="公債費最大値テキスト">
          <a:extLst>
            <a:ext uri="{FF2B5EF4-FFF2-40B4-BE49-F238E27FC236}">
              <a16:creationId xmlns:a16="http://schemas.microsoft.com/office/drawing/2014/main" id="{00000000-0008-0000-0700-0000B5020000}"/>
            </a:ext>
          </a:extLst>
        </xdr:cNvPr>
        <xdr:cNvSpPr txBox="1"/>
      </xdr:nvSpPr>
      <xdr:spPr>
        <a:xfrm>
          <a:off x="16370300" y="152843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118,806</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78663</xdr:rowOff>
    </xdr:from>
    <xdr:to>
      <xdr:col>86</xdr:col>
      <xdr:colOff>25400</xdr:colOff>
      <xdr:row>90</xdr:row>
      <xdr:rowOff>78663</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55091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91</xdr:row>
      <xdr:rowOff>141185</xdr:rowOff>
    </xdr:from>
    <xdr:to>
      <xdr:col>85</xdr:col>
      <xdr:colOff>127000</xdr:colOff>
      <xdr:row>92</xdr:row>
      <xdr:rowOff>5308</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a:off x="15481300" y="15743135"/>
          <a:ext cx="838200" cy="355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94</xdr:row>
      <xdr:rowOff>86605</xdr:rowOff>
    </xdr:from>
    <xdr:ext cx="534377" cy="259045"/>
    <xdr:sp macro="" textlink="">
      <xdr:nvSpPr>
        <xdr:cNvPr id="696" name="公債費平均値テキスト">
          <a:extLst>
            <a:ext uri="{FF2B5EF4-FFF2-40B4-BE49-F238E27FC236}">
              <a16:creationId xmlns:a16="http://schemas.microsoft.com/office/drawing/2014/main" id="{00000000-0008-0000-0700-0000B8020000}"/>
            </a:ext>
          </a:extLst>
        </xdr:cNvPr>
        <xdr:cNvSpPr txBox="1"/>
      </xdr:nvSpPr>
      <xdr:spPr>
        <a:xfrm>
          <a:off x="16370300" y="1620290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58,482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108178</xdr:rowOff>
    </xdr:from>
    <xdr:to>
      <xdr:col>85</xdr:col>
      <xdr:colOff>177800</xdr:colOff>
      <xdr:row>95</xdr:row>
      <xdr:rowOff>38328</xdr:rowOff>
    </xdr:to>
    <xdr:sp macro="" textlink="">
      <xdr:nvSpPr>
        <xdr:cNvPr id="697" name="フローチャート: 判断 696">
          <a:extLst>
            <a:ext uri="{FF2B5EF4-FFF2-40B4-BE49-F238E27FC236}">
              <a16:creationId xmlns:a16="http://schemas.microsoft.com/office/drawing/2014/main" id="{00000000-0008-0000-0700-0000B9020000}"/>
            </a:ext>
          </a:extLst>
        </xdr:cNvPr>
        <xdr:cNvSpPr/>
      </xdr:nvSpPr>
      <xdr:spPr>
        <a:xfrm>
          <a:off x="16268700" y="162244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91</xdr:row>
      <xdr:rowOff>59310</xdr:rowOff>
    </xdr:from>
    <xdr:to>
      <xdr:col>81</xdr:col>
      <xdr:colOff>50800</xdr:colOff>
      <xdr:row>91</xdr:row>
      <xdr:rowOff>141185</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a:off x="14592300" y="15661260"/>
          <a:ext cx="889000" cy="818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94</xdr:row>
      <xdr:rowOff>111570</xdr:rowOff>
    </xdr:from>
    <xdr:to>
      <xdr:col>81</xdr:col>
      <xdr:colOff>101600</xdr:colOff>
      <xdr:row>95</xdr:row>
      <xdr:rowOff>41720</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5430500" y="16227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32847</xdr:rowOff>
    </xdr:from>
    <xdr:ext cx="534377"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5214111" y="163205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58,215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91</xdr:row>
      <xdr:rowOff>59310</xdr:rowOff>
    </xdr:from>
    <xdr:to>
      <xdr:col>76</xdr:col>
      <xdr:colOff>114300</xdr:colOff>
      <xdr:row>91</xdr:row>
      <xdr:rowOff>113995</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flipV="1">
          <a:off x="13703300" y="15661260"/>
          <a:ext cx="889000" cy="546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94</xdr:row>
      <xdr:rowOff>88316</xdr:rowOff>
    </xdr:from>
    <xdr:to>
      <xdr:col>76</xdr:col>
      <xdr:colOff>165100</xdr:colOff>
      <xdr:row>95</xdr:row>
      <xdr:rowOff>18466</xdr:rowOff>
    </xdr:to>
    <xdr:sp macro="" textlink="">
      <xdr:nvSpPr>
        <xdr:cNvPr id="702" name="フローチャート: 判断 701">
          <a:extLst>
            <a:ext uri="{FF2B5EF4-FFF2-40B4-BE49-F238E27FC236}">
              <a16:creationId xmlns:a16="http://schemas.microsoft.com/office/drawing/2014/main" id="{00000000-0008-0000-0700-0000BE020000}"/>
            </a:ext>
          </a:extLst>
        </xdr:cNvPr>
        <xdr:cNvSpPr/>
      </xdr:nvSpPr>
      <xdr:spPr>
        <a:xfrm>
          <a:off x="14541500" y="162046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9593</xdr:rowOff>
    </xdr:from>
    <xdr:ext cx="534377"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4325111" y="16297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60,046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91</xdr:row>
      <xdr:rowOff>113995</xdr:rowOff>
    </xdr:from>
    <xdr:to>
      <xdr:col>71</xdr:col>
      <xdr:colOff>177800</xdr:colOff>
      <xdr:row>92</xdr:row>
      <xdr:rowOff>7214</xdr:rowOff>
    </xdr:to>
    <xdr:cxnSp macro="">
      <xdr:nvCxnSpPr>
        <xdr:cNvPr id="704" name="直線コネクタ 703">
          <a:extLst>
            <a:ext uri="{FF2B5EF4-FFF2-40B4-BE49-F238E27FC236}">
              <a16:creationId xmlns:a16="http://schemas.microsoft.com/office/drawing/2014/main" id="{00000000-0008-0000-0700-0000C0020000}"/>
            </a:ext>
          </a:extLst>
        </xdr:cNvPr>
        <xdr:cNvCxnSpPr/>
      </xdr:nvCxnSpPr>
      <xdr:spPr>
        <a:xfrm flipV="1">
          <a:off x="12814300" y="15715945"/>
          <a:ext cx="889000" cy="64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94</xdr:row>
      <xdr:rowOff>112319</xdr:rowOff>
    </xdr:from>
    <xdr:to>
      <xdr:col>72</xdr:col>
      <xdr:colOff>38100</xdr:colOff>
      <xdr:row>95</xdr:row>
      <xdr:rowOff>42469</xdr:rowOff>
    </xdr:to>
    <xdr:sp macro="" textlink="">
      <xdr:nvSpPr>
        <xdr:cNvPr id="705" name="フローチャート: 判断 704">
          <a:extLst>
            <a:ext uri="{FF2B5EF4-FFF2-40B4-BE49-F238E27FC236}">
              <a16:creationId xmlns:a16="http://schemas.microsoft.com/office/drawing/2014/main" id="{00000000-0008-0000-0700-0000C1020000}"/>
            </a:ext>
          </a:extLst>
        </xdr:cNvPr>
        <xdr:cNvSpPr/>
      </xdr:nvSpPr>
      <xdr:spPr>
        <a:xfrm>
          <a:off x="13652500" y="162286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33596</xdr:rowOff>
    </xdr:from>
    <xdr:ext cx="534377"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3436111" y="163213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93</xdr:row>
      <xdr:rowOff>36410</xdr:rowOff>
    </xdr:from>
    <xdr:to>
      <xdr:col>67</xdr:col>
      <xdr:colOff>101600</xdr:colOff>
      <xdr:row>93</xdr:row>
      <xdr:rowOff>138010</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2763500" y="1598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93</xdr:row>
      <xdr:rowOff>129137</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2547111" y="160739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77,633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91</xdr:row>
      <xdr:rowOff>125958</xdr:rowOff>
    </xdr:from>
    <xdr:to>
      <xdr:col>85</xdr:col>
      <xdr:colOff>177800</xdr:colOff>
      <xdr:row>92</xdr:row>
      <xdr:rowOff>56108</xdr:rowOff>
    </xdr:to>
    <xdr:sp macro="" textlink="">
      <xdr:nvSpPr>
        <xdr:cNvPr id="714" name="楕円 713">
          <a:extLst>
            <a:ext uri="{FF2B5EF4-FFF2-40B4-BE49-F238E27FC236}">
              <a16:creationId xmlns:a16="http://schemas.microsoft.com/office/drawing/2014/main" id="{00000000-0008-0000-0700-0000CA020000}"/>
            </a:ext>
          </a:extLst>
        </xdr:cNvPr>
        <xdr:cNvSpPr/>
      </xdr:nvSpPr>
      <xdr:spPr>
        <a:xfrm>
          <a:off x="16268700" y="15727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90</xdr:row>
      <xdr:rowOff>148835</xdr:rowOff>
    </xdr:from>
    <xdr:ext cx="534377" cy="259045"/>
    <xdr:sp macro="" textlink="">
      <xdr:nvSpPr>
        <xdr:cNvPr id="715" name="公債費該当値テキスト">
          <a:extLst>
            <a:ext uri="{FF2B5EF4-FFF2-40B4-BE49-F238E27FC236}">
              <a16:creationId xmlns:a16="http://schemas.microsoft.com/office/drawing/2014/main" id="{00000000-0008-0000-0700-0000CB020000}"/>
            </a:ext>
          </a:extLst>
        </xdr:cNvPr>
        <xdr:cNvSpPr txBox="1"/>
      </xdr:nvSpPr>
      <xdr:spPr>
        <a:xfrm>
          <a:off x="16370300" y="155793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97,582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91</xdr:row>
      <xdr:rowOff>90385</xdr:rowOff>
    </xdr:from>
    <xdr:to>
      <xdr:col>81</xdr:col>
      <xdr:colOff>101600</xdr:colOff>
      <xdr:row>92</xdr:row>
      <xdr:rowOff>20535</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5430500" y="15692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132295</xdr:colOff>
      <xdr:row>90</xdr:row>
      <xdr:rowOff>37062</xdr:rowOff>
    </xdr:from>
    <xdr:ext cx="599010"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5181795" y="154675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91</xdr:row>
      <xdr:rowOff>8510</xdr:rowOff>
    </xdr:from>
    <xdr:to>
      <xdr:col>76</xdr:col>
      <xdr:colOff>165100</xdr:colOff>
      <xdr:row>91</xdr:row>
      <xdr:rowOff>110110</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4541500" y="156104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89</xdr:row>
      <xdr:rowOff>126637</xdr:rowOff>
    </xdr:from>
    <xdr:ext cx="599010"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4292795" y="1538568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91</xdr:row>
      <xdr:rowOff>63195</xdr:rowOff>
    </xdr:from>
    <xdr:to>
      <xdr:col>72</xdr:col>
      <xdr:colOff>38100</xdr:colOff>
      <xdr:row>91</xdr:row>
      <xdr:rowOff>164795</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3652500" y="15665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90</xdr:row>
      <xdr:rowOff>9872</xdr:rowOff>
    </xdr:from>
    <xdr:ext cx="599010"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3403795" y="154403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102,524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91</xdr:row>
      <xdr:rowOff>127864</xdr:rowOff>
    </xdr:from>
    <xdr:to>
      <xdr:col>67</xdr:col>
      <xdr:colOff>101600</xdr:colOff>
      <xdr:row>92</xdr:row>
      <xdr:rowOff>58014</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2763500" y="157298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90</xdr:row>
      <xdr:rowOff>74541</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2547111" y="155050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35</xdr:row>
      <xdr:rowOff>54627</xdr:rowOff>
    </xdr:from>
    <xdr:ext cx="377026"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7910974" y="60553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32</xdr:row>
      <xdr:rowOff>111777</xdr:rowOff>
    </xdr:from>
    <xdr:ext cx="377026"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910974" y="55981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29</xdr:row>
      <xdr:rowOff>168927</xdr:rowOff>
    </xdr:from>
    <xdr:ext cx="377026"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910974" y="51409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3974</xdr:colOff>
      <xdr:row>27</xdr:row>
      <xdr:rowOff>54627</xdr:rowOff>
    </xdr:from>
    <xdr:ext cx="377026"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910974" y="4683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4" name="諸支出金グラフ枠">
          <a:extLst>
            <a:ext uri="{FF2B5EF4-FFF2-40B4-BE49-F238E27FC236}">
              <a16:creationId xmlns:a16="http://schemas.microsoft.com/office/drawing/2014/main" id="{00000000-0008-0000-0700-0000E8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125984</xdr:rowOff>
    </xdr:from>
    <xdr:to>
      <xdr:col>116</xdr:col>
      <xdr:colOff>62864</xdr:colOff>
      <xdr:row>38</xdr:row>
      <xdr:rowOff>139700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flipV="1">
          <a:off x="22159595" y="5440934"/>
          <a:ext cx="1269" cy="12138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153179</xdr:rowOff>
    </xdr:from>
    <xdr:ext cx="249299" cy="259045"/>
    <xdr:sp macro="" textlink="">
      <xdr:nvSpPr>
        <xdr:cNvPr id="746" name="諸支出金最小値テキスト">
          <a:extLst>
            <a:ext uri="{FF2B5EF4-FFF2-40B4-BE49-F238E27FC236}">
              <a16:creationId xmlns:a16="http://schemas.microsoft.com/office/drawing/2014/main" id="{00000000-0008-0000-0700-0000EA020000}"/>
            </a:ext>
          </a:extLst>
        </xdr:cNvPr>
        <xdr:cNvSpPr txBox="1"/>
      </xdr:nvSpPr>
      <xdr:spPr>
        <a:xfrm>
          <a:off x="22212300" y="666827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72661</xdr:rowOff>
    </xdr:from>
    <xdr:ext cx="378565" cy="259045"/>
    <xdr:sp macro="" textlink="">
      <xdr:nvSpPr>
        <xdr:cNvPr id="748" name="諸支出金最大値テキスト">
          <a:extLst>
            <a:ext uri="{FF2B5EF4-FFF2-40B4-BE49-F238E27FC236}">
              <a16:creationId xmlns:a16="http://schemas.microsoft.com/office/drawing/2014/main" id="{00000000-0008-0000-0700-0000EC020000}"/>
            </a:ext>
          </a:extLst>
        </xdr:cNvPr>
        <xdr:cNvSpPr txBox="1"/>
      </xdr:nvSpPr>
      <xdr:spPr>
        <a:xfrm>
          <a:off x="22212300" y="521616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531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125984</xdr:rowOff>
    </xdr:from>
    <xdr:to>
      <xdr:col>116</xdr:col>
      <xdr:colOff>152400</xdr:colOff>
      <xdr:row>31</xdr:row>
      <xdr:rowOff>125984</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a:off x="22072600" y="54409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70629</xdr:rowOff>
    </xdr:from>
    <xdr:ext cx="313932" cy="259045"/>
    <xdr:sp macro="" textlink="">
      <xdr:nvSpPr>
        <xdr:cNvPr id="751" name="諸支出金平均値テキスト">
          <a:extLst>
            <a:ext uri="{FF2B5EF4-FFF2-40B4-BE49-F238E27FC236}">
              <a16:creationId xmlns:a16="http://schemas.microsoft.com/office/drawing/2014/main" id="{00000000-0008-0000-0700-0000EF020000}"/>
            </a:ext>
          </a:extLst>
        </xdr:cNvPr>
        <xdr:cNvSpPr txBox="1"/>
      </xdr:nvSpPr>
      <xdr:spPr>
        <a:xfrm>
          <a:off x="22212300" y="6414279"/>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47752</xdr:rowOff>
    </xdr:from>
    <xdr:to>
      <xdr:col>116</xdr:col>
      <xdr:colOff>114300</xdr:colOff>
      <xdr:row>38</xdr:row>
      <xdr:rowOff>149352</xdr:rowOff>
    </xdr:to>
    <xdr:sp macro="" textlink="">
      <xdr:nvSpPr>
        <xdr:cNvPr id="752" name="フローチャート: 判断 751">
          <a:extLst>
            <a:ext uri="{FF2B5EF4-FFF2-40B4-BE49-F238E27FC236}">
              <a16:creationId xmlns:a16="http://schemas.microsoft.com/office/drawing/2014/main" id="{00000000-0008-0000-0700-0000F0020000}"/>
            </a:ext>
          </a:extLst>
        </xdr:cNvPr>
        <xdr:cNvSpPr/>
      </xdr:nvSpPr>
      <xdr:spPr>
        <a:xfrm>
          <a:off x="22110700" y="6562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47752</xdr:rowOff>
    </xdr:from>
    <xdr:to>
      <xdr:col>112</xdr:col>
      <xdr:colOff>38100</xdr:colOff>
      <xdr:row>38</xdr:row>
      <xdr:rowOff>149352</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21272500" y="6562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36</xdr:row>
      <xdr:rowOff>165879</xdr:rowOff>
    </xdr:from>
    <xdr:ext cx="313932"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21166333" y="633807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47752</xdr:rowOff>
    </xdr:from>
    <xdr:to>
      <xdr:col>107</xdr:col>
      <xdr:colOff>101600</xdr:colOff>
      <xdr:row>38</xdr:row>
      <xdr:rowOff>149352</xdr:rowOff>
    </xdr:to>
    <xdr:sp macro="" textlink="">
      <xdr:nvSpPr>
        <xdr:cNvPr id="757" name="フローチャート: 判断 756">
          <a:extLst>
            <a:ext uri="{FF2B5EF4-FFF2-40B4-BE49-F238E27FC236}">
              <a16:creationId xmlns:a16="http://schemas.microsoft.com/office/drawing/2014/main" id="{00000000-0008-0000-0700-0000F5020000}"/>
            </a:ext>
          </a:extLst>
        </xdr:cNvPr>
        <xdr:cNvSpPr/>
      </xdr:nvSpPr>
      <xdr:spPr>
        <a:xfrm>
          <a:off x="20383500" y="6562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36</xdr:row>
      <xdr:rowOff>165879</xdr:rowOff>
    </xdr:from>
    <xdr:ext cx="313932"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277333" y="633807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59" name="直線コネクタ 758">
          <a:extLst>
            <a:ext uri="{FF2B5EF4-FFF2-40B4-BE49-F238E27FC236}">
              <a16:creationId xmlns:a16="http://schemas.microsoft.com/office/drawing/2014/main" id="{00000000-0008-0000-0700-0000F7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47752</xdr:rowOff>
    </xdr:from>
    <xdr:to>
      <xdr:col>102</xdr:col>
      <xdr:colOff>165100</xdr:colOff>
      <xdr:row>38</xdr:row>
      <xdr:rowOff>149352</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19494500" y="65628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36</xdr:row>
      <xdr:rowOff>165879</xdr:rowOff>
    </xdr:from>
    <xdr:ext cx="313932"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9388333" y="633807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43180</xdr:rowOff>
    </xdr:from>
    <xdr:to>
      <xdr:col>98</xdr:col>
      <xdr:colOff>38100</xdr:colOff>
      <xdr:row>37</xdr:row>
      <xdr:rowOff>144780</xdr:rowOff>
    </xdr:to>
    <xdr:sp macro="" textlink="">
      <xdr:nvSpPr>
        <xdr:cNvPr id="762" name="フローチャート: 判断 761">
          <a:extLst>
            <a:ext uri="{FF2B5EF4-FFF2-40B4-BE49-F238E27FC236}">
              <a16:creationId xmlns:a16="http://schemas.microsoft.com/office/drawing/2014/main" id="{00000000-0008-0000-0700-0000FA020000}"/>
            </a:ext>
          </a:extLst>
        </xdr:cNvPr>
        <xdr:cNvSpPr/>
      </xdr:nvSpPr>
      <xdr:spPr>
        <a:xfrm>
          <a:off x="18605500" y="63868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35</xdr:row>
      <xdr:rowOff>161307</xdr:rowOff>
    </xdr:from>
    <xdr:ext cx="313932"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8499333" y="616205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69" name="楕円 768">
          <a:extLst>
            <a:ext uri="{FF2B5EF4-FFF2-40B4-BE49-F238E27FC236}">
              <a16:creationId xmlns:a16="http://schemas.microsoft.com/office/drawing/2014/main" id="{00000000-0008-0000-0700-00000103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26179</xdr:rowOff>
    </xdr:from>
    <xdr:ext cx="249299" cy="259045"/>
    <xdr:sp macro="" textlink="">
      <xdr:nvSpPr>
        <xdr:cNvPr id="770" name="諸支出金該当値テキスト">
          <a:extLst>
            <a:ext uri="{FF2B5EF4-FFF2-40B4-BE49-F238E27FC236}">
              <a16:creationId xmlns:a16="http://schemas.microsoft.com/office/drawing/2014/main" id="{00000000-0008-0000-0700-000002030000}"/>
            </a:ext>
          </a:extLst>
        </xdr:cNvPr>
        <xdr:cNvSpPr txBox="1"/>
      </xdr:nvSpPr>
      <xdr:spPr>
        <a:xfrm>
          <a:off x="22212300" y="654127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71" name="楕円 770">
          <a:extLst>
            <a:ext uri="{FF2B5EF4-FFF2-40B4-BE49-F238E27FC236}">
              <a16:creationId xmlns:a16="http://schemas.microsoft.com/office/drawing/2014/main" id="{00000000-0008-0000-0700-00000303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73" name="楕円 772">
          <a:extLst>
            <a:ext uri="{FF2B5EF4-FFF2-40B4-BE49-F238E27FC236}">
              <a16:creationId xmlns:a16="http://schemas.microsoft.com/office/drawing/2014/main" id="{00000000-0008-0000-0700-00000503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9" name="正方形/長方形 778">
          <a:extLst>
            <a:ext uri="{FF2B5EF4-FFF2-40B4-BE49-F238E27FC236}">
              <a16:creationId xmlns:a16="http://schemas.microsoft.com/office/drawing/2014/main" id="{00000000-0008-0000-0700-00000B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3" name="前年度繰上充用金グラフ枠">
          <a:extLst>
            <a:ext uri="{FF2B5EF4-FFF2-40B4-BE49-F238E27FC236}">
              <a16:creationId xmlns:a16="http://schemas.microsoft.com/office/drawing/2014/main" id="{00000000-0008-0000-0700-00001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5" name="前年度繰上充用金最小値テキスト">
          <a:extLst>
            <a:ext uri="{FF2B5EF4-FFF2-40B4-BE49-F238E27FC236}">
              <a16:creationId xmlns:a16="http://schemas.microsoft.com/office/drawing/2014/main" id="{00000000-0008-0000-0700-00001B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7" name="前年度繰上充用金最大値テキスト">
          <a:extLst>
            <a:ext uri="{FF2B5EF4-FFF2-40B4-BE49-F238E27FC236}">
              <a16:creationId xmlns:a16="http://schemas.microsoft.com/office/drawing/2014/main" id="{00000000-0008-0000-0700-00001D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8" name="直線コネクタ 797">
          <a:extLst>
            <a:ext uri="{FF2B5EF4-FFF2-40B4-BE49-F238E27FC236}">
              <a16:creationId xmlns:a16="http://schemas.microsoft.com/office/drawing/2014/main" id="{00000000-0008-0000-0700-00001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0" name="前年度繰上充用金平均値テキスト">
          <a:extLst>
            <a:ext uri="{FF2B5EF4-FFF2-40B4-BE49-F238E27FC236}">
              <a16:creationId xmlns:a16="http://schemas.microsoft.com/office/drawing/2014/main" id="{00000000-0008-0000-0700-000020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1" name="フローチャート: 判断 800">
          <a:extLst>
            <a:ext uri="{FF2B5EF4-FFF2-40B4-BE49-F238E27FC236}">
              <a16:creationId xmlns:a16="http://schemas.microsoft.com/office/drawing/2014/main" id="{00000000-0008-0000-0700-000021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3" name="フローチャート: 判断 802">
          <a:extLst>
            <a:ext uri="{FF2B5EF4-FFF2-40B4-BE49-F238E27FC236}">
              <a16:creationId xmlns:a16="http://schemas.microsoft.com/office/drawing/2014/main" id="{00000000-0008-0000-0700-000023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6" name="フローチャート: 判断 805">
          <a:extLst>
            <a:ext uri="{FF2B5EF4-FFF2-40B4-BE49-F238E27FC236}">
              <a16:creationId xmlns:a16="http://schemas.microsoft.com/office/drawing/2014/main" id="{00000000-0008-0000-0700-000026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9" name="フローチャート: 判断 808">
          <a:extLst>
            <a:ext uri="{FF2B5EF4-FFF2-40B4-BE49-F238E27FC236}">
              <a16:creationId xmlns:a16="http://schemas.microsoft.com/office/drawing/2014/main" id="{00000000-0008-0000-0700-000029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1" name="フローチャート: 判断 810">
          <a:extLst>
            <a:ext uri="{FF2B5EF4-FFF2-40B4-BE49-F238E27FC236}">
              <a16:creationId xmlns:a16="http://schemas.microsoft.com/office/drawing/2014/main" id="{00000000-0008-0000-0700-00002B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8" name="楕円 817">
          <a:extLst>
            <a:ext uri="{FF2B5EF4-FFF2-40B4-BE49-F238E27FC236}">
              <a16:creationId xmlns:a16="http://schemas.microsoft.com/office/drawing/2014/main" id="{00000000-0008-0000-0700-000032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9" name="前年度繰上充用金該当値テキスト">
          <a:extLst>
            <a:ext uri="{FF2B5EF4-FFF2-40B4-BE49-F238E27FC236}">
              <a16:creationId xmlns:a16="http://schemas.microsoft.com/office/drawing/2014/main" id="{00000000-0008-0000-0700-000033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0" name="楕円 819">
          <a:extLst>
            <a:ext uri="{FF2B5EF4-FFF2-40B4-BE49-F238E27FC236}">
              <a16:creationId xmlns:a16="http://schemas.microsoft.com/office/drawing/2014/main" id="{00000000-0008-0000-0700-000034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2" name="楕円 821">
          <a:extLst>
            <a:ext uri="{FF2B5EF4-FFF2-40B4-BE49-F238E27FC236}">
              <a16:creationId xmlns:a16="http://schemas.microsoft.com/office/drawing/2014/main" id="{00000000-0008-0000-0700-000036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4" name="楕円 823">
          <a:extLst>
            <a:ext uri="{FF2B5EF4-FFF2-40B4-BE49-F238E27FC236}">
              <a16:creationId xmlns:a16="http://schemas.microsoft.com/office/drawing/2014/main" id="{00000000-0008-0000-0700-000038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6" name="楕円 825">
          <a:extLst>
            <a:ext uri="{FF2B5EF4-FFF2-40B4-BE49-F238E27FC236}">
              <a16:creationId xmlns:a16="http://schemas.microsoft.com/office/drawing/2014/main" id="{00000000-0008-0000-0700-00003A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8" name="正方形/長方形 827">
          <a:extLst>
            <a:ext uri="{FF2B5EF4-FFF2-40B4-BE49-F238E27FC236}">
              <a16:creationId xmlns:a16="http://schemas.microsoft.com/office/drawing/2014/main" id="{00000000-0008-0000-0700-00003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9" name="正方形/長方形 828">
          <a:extLst>
            <a:ext uri="{FF2B5EF4-FFF2-40B4-BE49-F238E27FC236}">
              <a16:creationId xmlns:a16="http://schemas.microsoft.com/office/drawing/2014/main" id="{00000000-0008-0000-0700-00003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　</a:t>
          </a:r>
          <a:r>
            <a:rPr kumimoji="1" lang="ja-JP" altLang="en-US" sz="1050" b="0" i="0" u="none" strike="noStrike" kern="0" cap="none" spc="0" normalizeH="0" baseline="0" noProof="0">
              <a:ln>
                <a:noFill/>
              </a:ln>
              <a:solidFill>
                <a:prstClr val="black"/>
              </a:solidFill>
              <a:effectLst/>
              <a:uLnTx/>
              <a:uFillTx/>
              <a:latin typeface="+mn-lt"/>
              <a:ea typeface="+mn-ea"/>
              <a:cs typeface="+mn-cs"/>
            </a:rPr>
            <a:t>民生費は住民一人当たり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218,931</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7.0</a:t>
          </a:r>
          <a:r>
            <a:rPr kumimoji="1" lang="ja-JP" altLang="en-US" sz="1050" b="0" i="0" u="none" strike="noStrike" kern="0" cap="none" spc="0" normalizeH="0" baseline="0" noProof="0">
              <a:ln>
                <a:noFill/>
              </a:ln>
              <a:solidFill>
                <a:prstClr val="black"/>
              </a:solidFill>
              <a:effectLst/>
              <a:uLnTx/>
              <a:uFillTx/>
              <a:latin typeface="+mn-lt"/>
              <a:ea typeface="+mn-ea"/>
              <a:cs typeface="+mn-cs"/>
            </a:rPr>
            <a:t>％増となっている。主な要因は、旧向田保育所解体撤去事業</a:t>
          </a:r>
          <a:r>
            <a:rPr kumimoji="1" lang="en-US" altLang="ja-JP" sz="1050" b="0" i="0" u="none" strike="noStrike" kern="0" cap="none" spc="0" normalizeH="0" baseline="0" noProof="0">
              <a:ln>
                <a:noFill/>
              </a:ln>
              <a:solidFill>
                <a:prstClr val="black"/>
              </a:solidFill>
              <a:effectLst/>
              <a:uLnTx/>
              <a:uFillTx/>
              <a:latin typeface="+mn-lt"/>
              <a:ea typeface="+mn-ea"/>
              <a:cs typeface="+mn-cs"/>
            </a:rPr>
            <a:t>+12,364</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千円（皆増）、定額減税給付金</a:t>
          </a:r>
          <a:r>
            <a:rPr kumimoji="1" lang="en-US" altLang="ja-JP" sz="1050" b="0" i="0" u="none" strike="noStrike" kern="0" cap="none" spc="0" normalizeH="0" baseline="0" noProof="0">
              <a:ln>
                <a:noFill/>
              </a:ln>
              <a:solidFill>
                <a:prstClr val="black"/>
              </a:solidFill>
              <a:effectLst/>
              <a:uLnTx/>
              <a:uFillTx/>
              <a:latin typeface="+mn-lt"/>
              <a:ea typeface="+mn-ea"/>
              <a:cs typeface="+mn-cs"/>
            </a:rPr>
            <a:t>128,780</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千円（皆増）、物価高騰対策給付金</a:t>
          </a:r>
          <a:r>
            <a:rPr kumimoji="1" lang="en-US" altLang="ja-JP" sz="1050" b="0" i="0" u="none" strike="noStrike" kern="0" cap="none" spc="0" normalizeH="0" baseline="0" noProof="0">
              <a:ln>
                <a:noFill/>
              </a:ln>
              <a:solidFill>
                <a:prstClr val="black"/>
              </a:solidFill>
              <a:effectLst/>
              <a:uLnTx/>
              <a:uFillTx/>
              <a:latin typeface="+mn-lt"/>
              <a:ea typeface="+mn-ea"/>
              <a:cs typeface="+mn-cs"/>
            </a:rPr>
            <a:t>+105,110</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千円（皆増）等によるもの。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mn-lt"/>
              <a:ea typeface="+mn-ea"/>
              <a:cs typeface="+mn-cs"/>
            </a:rPr>
            <a:t>　衛生費は住民一人当たり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73,540</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5.7</a:t>
          </a:r>
          <a:r>
            <a:rPr kumimoji="1" lang="ja-JP" altLang="en-US" sz="1050" b="0" i="0" u="none" strike="noStrike" kern="0" cap="none" spc="0" normalizeH="0" baseline="0" noProof="0">
              <a:ln>
                <a:noFill/>
              </a:ln>
              <a:solidFill>
                <a:prstClr val="black"/>
              </a:solidFill>
              <a:effectLst/>
              <a:uLnTx/>
              <a:uFillTx/>
              <a:latin typeface="+mn-lt"/>
              <a:ea typeface="+mn-ea"/>
              <a:cs typeface="+mn-cs"/>
            </a:rPr>
            <a:t>％減となっている。主な要因は、旧年度新型コロナワクチン接種対策費負担金額確定に伴う返還金</a:t>
          </a:r>
          <a:r>
            <a:rPr kumimoji="1" lang="en-US" altLang="ja-JP" sz="1050" b="0" i="0" u="none" strike="noStrike" kern="0" cap="none" spc="0" normalizeH="0" baseline="0" noProof="0">
              <a:ln>
                <a:noFill/>
              </a:ln>
              <a:solidFill>
                <a:prstClr val="black"/>
              </a:solidFill>
              <a:effectLst/>
              <a:uLnTx/>
              <a:uFillTx/>
              <a:latin typeface="+mn-lt"/>
              <a:ea typeface="+mn-ea"/>
              <a:cs typeface="+mn-cs"/>
            </a:rPr>
            <a:t>27,431</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千円（皆減）、水道事業会計出資金</a:t>
          </a:r>
          <a:r>
            <a:rPr kumimoji="1" lang="en-US" altLang="ja-JP" sz="1050" b="0" i="0" u="none" strike="noStrike" kern="0" cap="none" spc="0" normalizeH="0" baseline="0" noProof="0">
              <a:ln>
                <a:noFill/>
              </a:ln>
              <a:solidFill>
                <a:prstClr val="black"/>
              </a:solidFill>
              <a:effectLst/>
              <a:uLnTx/>
              <a:uFillTx/>
              <a:latin typeface="+mn-lt"/>
              <a:ea typeface="+mn-ea"/>
              <a:cs typeface="+mn-cs"/>
            </a:rPr>
            <a:t>62,058</a:t>
          </a:r>
          <a:r>
            <a:rPr kumimoji="1" lang="ja-JP" altLang="en-US" sz="1050" b="0" i="0" u="none" strike="noStrike" kern="0" cap="none" spc="0" normalizeH="0" baseline="0" noProof="0">
              <a:ln>
                <a:noFill/>
              </a:ln>
              <a:solidFill>
                <a:prstClr val="black"/>
              </a:solidFill>
              <a:effectLst/>
              <a:uLnTx/>
              <a:uFillTx/>
              <a:latin typeface="+mn-lt"/>
              <a:ea typeface="+mn-ea"/>
              <a:cs typeface="+mn-cs"/>
            </a:rPr>
            <a:t>千円（△</a:t>
          </a:r>
          <a:r>
            <a:rPr kumimoji="1" lang="en-US" altLang="ja-JP" sz="1050" b="0" i="0" u="none" strike="noStrike" kern="0" cap="none" spc="0" normalizeH="0" baseline="0" noProof="0">
              <a:ln>
                <a:noFill/>
              </a:ln>
              <a:solidFill>
                <a:prstClr val="black"/>
              </a:solidFill>
              <a:effectLst/>
              <a:uLnTx/>
              <a:uFillTx/>
              <a:latin typeface="+mn-lt"/>
              <a:ea typeface="+mn-ea"/>
              <a:cs typeface="+mn-cs"/>
            </a:rPr>
            <a:t>80.3</a:t>
          </a:r>
          <a:r>
            <a:rPr kumimoji="1" lang="ja-JP" altLang="en-US" sz="1050" b="0" i="0" u="none" strike="noStrike" kern="0" cap="none" spc="0" normalizeH="0" baseline="0" noProof="0">
              <a:ln>
                <a:noFill/>
              </a:ln>
              <a:solidFill>
                <a:prstClr val="black"/>
              </a:solidFill>
              <a:effectLst/>
              <a:uLnTx/>
              <a:uFillTx/>
              <a:latin typeface="+mn-lt"/>
              <a:ea typeface="+mn-ea"/>
              <a:cs typeface="+mn-cs"/>
            </a:rPr>
            <a:t>％）等によるもの。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mn-lt"/>
              <a:ea typeface="+mn-ea"/>
              <a:cs typeface="+mn-cs"/>
            </a:rPr>
            <a:t>　農林水産業費は住民一人当たり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54,524</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8.4</a:t>
          </a:r>
          <a:r>
            <a:rPr kumimoji="1" lang="ja-JP" altLang="en-US" sz="1050" b="0" i="0" u="none" strike="noStrike" kern="0" cap="none" spc="0" normalizeH="0" baseline="0" noProof="0">
              <a:ln>
                <a:noFill/>
              </a:ln>
              <a:solidFill>
                <a:prstClr val="black"/>
              </a:solidFill>
              <a:effectLst/>
              <a:uLnTx/>
              <a:uFillTx/>
              <a:latin typeface="+mn-lt"/>
              <a:ea typeface="+mn-ea"/>
              <a:cs typeface="+mn-cs"/>
            </a:rPr>
            <a:t>％減となっている。主な要因は、草地畜産基盤整備事業</a:t>
          </a:r>
          <a:r>
            <a:rPr kumimoji="1" lang="en-US" altLang="ja-JP" sz="1050" b="0" i="0" u="none" strike="noStrike" kern="0" cap="none" spc="0" normalizeH="0" baseline="0" noProof="0">
              <a:ln>
                <a:noFill/>
              </a:ln>
              <a:solidFill>
                <a:prstClr val="black"/>
              </a:solidFill>
              <a:effectLst/>
              <a:uLnTx/>
              <a:uFillTx/>
              <a:latin typeface="+mn-lt"/>
              <a:ea typeface="+mn-ea"/>
              <a:cs typeface="+mn-cs"/>
            </a:rPr>
            <a:t>166,233</a:t>
          </a:r>
          <a:r>
            <a:rPr kumimoji="1" lang="ja-JP" altLang="en-US" sz="1050" b="0" i="0" u="none" strike="noStrike" kern="0" cap="none" spc="0" normalizeH="0" baseline="0" noProof="0">
              <a:ln>
                <a:noFill/>
              </a:ln>
              <a:solidFill>
                <a:prstClr val="black"/>
              </a:solidFill>
              <a:effectLst/>
              <a:uLnTx/>
              <a:uFillTx/>
              <a:latin typeface="+mn-lt"/>
              <a:ea typeface="+mn-ea"/>
              <a:cs typeface="+mn-cs"/>
            </a:rPr>
            <a:t>千円（</a:t>
          </a:r>
          <a:r>
            <a:rPr kumimoji="1" lang="en-US" altLang="ja-JP" sz="1050" b="0" i="0" u="none" strike="noStrike" kern="0" cap="none" spc="0" normalizeH="0" baseline="0" noProof="0">
              <a:ln>
                <a:noFill/>
              </a:ln>
              <a:solidFill>
                <a:prstClr val="black"/>
              </a:solidFill>
              <a:effectLst/>
              <a:uLnTx/>
              <a:uFillTx/>
              <a:latin typeface="+mn-lt"/>
              <a:ea typeface="+mn-ea"/>
              <a:cs typeface="+mn-cs"/>
            </a:rPr>
            <a:t>56.4</a:t>
          </a:r>
          <a:r>
            <a:rPr kumimoji="1" lang="ja-JP" altLang="en-US" sz="1050" b="0" i="0" u="none" strike="noStrike" kern="0" cap="none" spc="0" normalizeH="0" baseline="0" noProof="0">
              <a:ln>
                <a:noFill/>
              </a:ln>
              <a:solidFill>
                <a:prstClr val="black"/>
              </a:solidFill>
              <a:effectLst/>
              <a:uLnTx/>
              <a:uFillTx/>
              <a:latin typeface="+mn-lt"/>
              <a:ea typeface="+mn-ea"/>
              <a:cs typeface="+mn-cs"/>
            </a:rPr>
            <a:t>％）等によるもの。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mn-lt"/>
              <a:ea typeface="+mn-ea"/>
              <a:cs typeface="+mn-cs"/>
            </a:rPr>
            <a:t>　土木費は住民一人当たり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59,808</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10.4</a:t>
          </a:r>
          <a:r>
            <a:rPr kumimoji="1" lang="ja-JP" altLang="en-US" sz="1050" b="0" i="0" u="none" strike="noStrike" kern="0" cap="none" spc="0" normalizeH="0" baseline="0" noProof="0">
              <a:ln>
                <a:noFill/>
              </a:ln>
              <a:solidFill>
                <a:prstClr val="black"/>
              </a:solidFill>
              <a:effectLst/>
              <a:uLnTx/>
              <a:uFillTx/>
              <a:latin typeface="+mn-lt"/>
              <a:ea typeface="+mn-ea"/>
              <a:cs typeface="+mn-cs"/>
            </a:rPr>
            <a:t>％増となっている。主な要因は、下水道事業会計補助金</a:t>
          </a:r>
          <a:r>
            <a:rPr kumimoji="1" lang="en-US" altLang="ja-JP" sz="1050" b="0" i="0" u="none" strike="noStrike" kern="0" cap="none" spc="0" normalizeH="0" baseline="0" noProof="0">
              <a:ln>
                <a:noFill/>
              </a:ln>
              <a:solidFill>
                <a:prstClr val="black"/>
              </a:solidFill>
              <a:effectLst/>
              <a:uLnTx/>
              <a:uFillTx/>
              <a:latin typeface="+mn-lt"/>
              <a:ea typeface="+mn-ea"/>
              <a:cs typeface="+mn-cs"/>
            </a:rPr>
            <a:t>+273,262</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千円（皆増）等によるもの。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mn-lt"/>
              <a:ea typeface="+mn-ea"/>
              <a:cs typeface="+mn-cs"/>
            </a:rPr>
            <a:t>　消防費は住民一人当たり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41,902</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2.2</a:t>
          </a:r>
          <a:r>
            <a:rPr kumimoji="1" lang="ja-JP" altLang="en-US" sz="1050" b="0" i="0" u="none" strike="noStrike" kern="0" cap="none" spc="0" normalizeH="0" baseline="0" noProof="0">
              <a:ln>
                <a:noFill/>
              </a:ln>
              <a:solidFill>
                <a:prstClr val="black"/>
              </a:solidFill>
              <a:effectLst/>
              <a:uLnTx/>
              <a:uFillTx/>
              <a:latin typeface="+mn-lt"/>
              <a:ea typeface="+mn-ea"/>
              <a:cs typeface="+mn-cs"/>
            </a:rPr>
            <a:t>％減となっている。主な要因は、水槽付消防ポンプ自動車</a:t>
          </a:r>
          <a:r>
            <a:rPr kumimoji="1" lang="en-US" altLang="ja-JP" sz="1050" b="0" i="0" u="none" strike="noStrike" kern="0" cap="none" spc="0" normalizeH="0" baseline="0" noProof="0">
              <a:ln>
                <a:noFill/>
              </a:ln>
              <a:solidFill>
                <a:prstClr val="black"/>
              </a:solidFill>
              <a:effectLst/>
              <a:uLnTx/>
              <a:uFillTx/>
              <a:latin typeface="+mn-lt"/>
              <a:ea typeface="+mn-ea"/>
              <a:cs typeface="+mn-cs"/>
            </a:rPr>
            <a:t>75,020</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千円（皆減）、防災行政無線操作卓改修工事△</a:t>
          </a:r>
          <a:r>
            <a:rPr kumimoji="1" lang="en-US" altLang="ja-JP" sz="1050" b="0" i="0" u="none" strike="noStrike" kern="0" cap="none" spc="0" normalizeH="0" baseline="0" noProof="0">
              <a:ln>
                <a:noFill/>
              </a:ln>
              <a:solidFill>
                <a:prstClr val="black"/>
              </a:solidFill>
              <a:effectLst/>
              <a:uLnTx/>
              <a:uFillTx/>
              <a:latin typeface="+mn-lt"/>
              <a:ea typeface="+mn-ea"/>
              <a:cs typeface="+mn-cs"/>
            </a:rPr>
            <a:t>4,450</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千円（皆減）等によるもの。</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prstClr val="black"/>
              </a:solidFill>
              <a:effectLst/>
              <a:uLnTx/>
              <a:uFillTx/>
              <a:latin typeface="+mn-lt"/>
              <a:ea typeface="+mn-ea"/>
              <a:cs typeface="+mn-cs"/>
            </a:rPr>
            <a:t>　教育費は住民一人当たり</a:t>
          </a:r>
          <a:r>
            <a:rPr kumimoji="1" lang="en-US" altLang="ja-JP" sz="1050" b="0" i="0" u="none" strike="noStrike" kern="0" cap="none" spc="0" normalizeH="0" baseline="0" noProof="0">
              <a:ln>
                <a:noFill/>
              </a:ln>
              <a:solidFill>
                <a:prstClr val="black"/>
              </a:solidFill>
              <a:effectLst/>
              <a:uLnTx/>
              <a:uFillTx/>
              <a:latin typeface="+mn-lt"/>
              <a:ea typeface="+mn-ea"/>
              <a:cs typeface="+mn-cs"/>
            </a:rPr>
            <a:t>76,525</a:t>
          </a:r>
          <a:r>
            <a:rPr kumimoji="1" lang="ja-JP" altLang="en-US" sz="1050" b="0" i="0" u="none" strike="noStrike" kern="0" cap="none" spc="0" normalizeH="0" baseline="0" noProof="0">
              <a:ln>
                <a:noFill/>
              </a:ln>
              <a:solidFill>
                <a:prstClr val="black"/>
              </a:solidFill>
              <a:effectLst/>
              <a:uLnTx/>
              <a:uFillTx/>
              <a:latin typeface="+mn-lt"/>
              <a:ea typeface="+mn-ea"/>
              <a:cs typeface="+mn-cs"/>
            </a:rPr>
            <a:t>円となっており、昨年度と比較して</a:t>
          </a:r>
          <a:r>
            <a:rPr kumimoji="1" lang="en-US" altLang="ja-JP" sz="1050" b="0" i="0" u="none" strike="noStrike" kern="0" cap="none" spc="0" normalizeH="0" baseline="0" noProof="0">
              <a:ln>
                <a:noFill/>
              </a:ln>
              <a:solidFill>
                <a:prstClr val="black"/>
              </a:solidFill>
              <a:effectLst/>
              <a:uLnTx/>
              <a:uFillTx/>
              <a:latin typeface="+mn-lt"/>
              <a:ea typeface="+mn-ea"/>
              <a:cs typeface="+mn-cs"/>
            </a:rPr>
            <a:t>11.9</a:t>
          </a:r>
          <a:r>
            <a:rPr kumimoji="1" lang="ja-JP" altLang="en-US" sz="1050" b="0" i="0" u="none" strike="noStrike" kern="0" cap="none" spc="0" normalizeH="0" baseline="0" noProof="0">
              <a:ln>
                <a:noFill/>
              </a:ln>
              <a:solidFill>
                <a:prstClr val="black"/>
              </a:solidFill>
              <a:effectLst/>
              <a:uLnTx/>
              <a:uFillTx/>
              <a:latin typeface="+mn-lt"/>
              <a:ea typeface="+mn-ea"/>
              <a:cs typeface="+mn-cs"/>
            </a:rPr>
            <a:t>％増となっている。主な要因は、大野中学校エレベーター整備工事</a:t>
          </a:r>
          <a:r>
            <a:rPr kumimoji="1" lang="en-US" altLang="ja-JP" sz="1050" b="0" i="0" u="none" strike="noStrike" kern="0" cap="none" spc="0" normalizeH="0" baseline="0" noProof="0">
              <a:ln>
                <a:noFill/>
              </a:ln>
              <a:solidFill>
                <a:prstClr val="black"/>
              </a:solidFill>
              <a:effectLst/>
              <a:uLnTx/>
              <a:uFillTx/>
              <a:latin typeface="+mn-lt"/>
              <a:ea typeface="+mn-ea"/>
              <a:cs typeface="+mn-cs"/>
            </a:rPr>
            <a:t>+39,380</a:t>
          </a:r>
          <a:r>
            <a:rPr kumimoji="1" lang="ja-JP" altLang="en-US" sz="1050" b="0" i="0" u="none" strike="noStrike" kern="0" cap="none" spc="0" normalizeH="0" baseline="0" noProof="0">
              <a:ln>
                <a:noFill/>
              </a:ln>
              <a:solidFill>
                <a:prstClr val="black"/>
              </a:solidFill>
              <a:effectLst/>
              <a:uLnTx/>
              <a:uFillTx/>
              <a:latin typeface="+mn-lt"/>
              <a:ea typeface="+mn-ea"/>
              <a:cs typeface="+mn-cs"/>
            </a:rPr>
            <a:t>千円（皆増）、通学バス購入費</a:t>
          </a:r>
          <a:r>
            <a:rPr kumimoji="1" lang="en-US" altLang="ja-JP" sz="1050" b="0" i="0" u="none" strike="noStrike" kern="0" cap="none" spc="0" normalizeH="0" baseline="0" noProof="0">
              <a:ln>
                <a:noFill/>
              </a:ln>
              <a:solidFill>
                <a:prstClr val="black"/>
              </a:solidFill>
              <a:effectLst/>
              <a:uLnTx/>
              <a:uFillTx/>
              <a:latin typeface="+mn-lt"/>
              <a:ea typeface="+mn-ea"/>
              <a:cs typeface="+mn-cs"/>
            </a:rPr>
            <a:t>+18,329</a:t>
          </a:r>
          <a:r>
            <a:rPr kumimoji="1" lang="ja-JP" altLang="en-US" sz="1050" b="0" i="0" u="none" strike="noStrike" kern="0" cap="none" spc="0" normalizeH="0" baseline="0" noProof="0">
              <a:ln>
                <a:noFill/>
              </a:ln>
              <a:solidFill>
                <a:prstClr val="black"/>
              </a:solidFill>
              <a:effectLst/>
              <a:uLnTx/>
              <a:uFillTx/>
              <a:latin typeface="+mn-lt"/>
              <a:ea typeface="+mn-ea"/>
              <a:cs typeface="+mn-cs"/>
            </a:rPr>
            <a:t>千円（</a:t>
          </a:r>
          <a:r>
            <a:rPr kumimoji="1" lang="en-US" altLang="ja-JP" sz="1050" b="0" i="0" u="none" strike="noStrike" kern="0" cap="none" spc="0" normalizeH="0" baseline="0" noProof="0">
              <a:ln>
                <a:noFill/>
              </a:ln>
              <a:solidFill>
                <a:prstClr val="black"/>
              </a:solidFill>
              <a:effectLst/>
              <a:uLnTx/>
              <a:uFillTx/>
              <a:latin typeface="+mn-lt"/>
              <a:ea typeface="+mn-ea"/>
              <a:cs typeface="+mn-cs"/>
            </a:rPr>
            <a:t>+103.1</a:t>
          </a:r>
          <a:r>
            <a:rPr kumimoji="1" lang="ja-JP" altLang="en-US" sz="1050" b="0" i="0" u="none" strike="noStrike" kern="0" cap="none" spc="0" normalizeH="0" baseline="0" noProof="0">
              <a:ln>
                <a:noFill/>
              </a:ln>
              <a:solidFill>
                <a:prstClr val="black"/>
              </a:solidFill>
              <a:effectLst/>
              <a:uLnTx/>
              <a:uFillTx/>
              <a:latin typeface="+mn-lt"/>
              <a:ea typeface="+mn-ea"/>
              <a:cs typeface="+mn-cs"/>
            </a:rPr>
            <a:t>％）等によるもの。</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岩手県洋野町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000">
              <a:solidFill>
                <a:schemeClr val="dk1"/>
              </a:solidFill>
              <a:effectLst/>
              <a:latin typeface="+mn-lt"/>
              <a:ea typeface="+mn-ea"/>
              <a:cs typeface="+mn-cs"/>
            </a:rPr>
            <a:t>　</a:t>
          </a:r>
          <a:r>
            <a:rPr kumimoji="1" lang="ja-JP" altLang="en-US" sz="1000">
              <a:solidFill>
                <a:schemeClr val="dk1"/>
              </a:solidFill>
              <a:effectLst/>
              <a:latin typeface="+mn-lt"/>
              <a:ea typeface="+mn-ea"/>
              <a:cs typeface="+mn-cs"/>
            </a:rPr>
            <a:t>給与改定等の</a:t>
          </a:r>
          <a:r>
            <a:rPr kumimoji="1" lang="ja-JP" altLang="ja-JP" sz="1000">
              <a:solidFill>
                <a:schemeClr val="dk1"/>
              </a:solidFill>
              <a:effectLst/>
              <a:latin typeface="+mn-lt"/>
              <a:ea typeface="+mn-ea"/>
              <a:cs typeface="+mn-cs"/>
            </a:rPr>
            <a:t>影響等により、財政調整基金を</a:t>
          </a:r>
          <a:r>
            <a:rPr kumimoji="1" lang="en-US" altLang="ja-JP" sz="1000">
              <a:solidFill>
                <a:schemeClr val="dk1"/>
              </a:solidFill>
              <a:effectLst/>
              <a:latin typeface="+mn-lt"/>
              <a:ea typeface="+mn-ea"/>
              <a:cs typeface="+mn-cs"/>
            </a:rPr>
            <a:t>570,000</a:t>
          </a:r>
          <a:r>
            <a:rPr kumimoji="1" lang="ja-JP" altLang="ja-JP" sz="1000">
              <a:solidFill>
                <a:schemeClr val="dk1"/>
              </a:solidFill>
              <a:effectLst/>
              <a:latin typeface="+mn-lt"/>
              <a:ea typeface="+mn-ea"/>
              <a:cs typeface="+mn-cs"/>
            </a:rPr>
            <a:t>千円取り崩したことから、残高は</a:t>
          </a:r>
          <a:r>
            <a:rPr kumimoji="1" lang="en-US" altLang="ja-JP" sz="1000">
              <a:solidFill>
                <a:schemeClr val="dk1"/>
              </a:solidFill>
              <a:effectLst/>
              <a:latin typeface="+mn-lt"/>
              <a:ea typeface="+mn-ea"/>
              <a:cs typeface="+mn-cs"/>
            </a:rPr>
            <a:t>500,592</a:t>
          </a:r>
          <a:r>
            <a:rPr kumimoji="1" lang="ja-JP" altLang="ja-JP" sz="1000">
              <a:solidFill>
                <a:schemeClr val="dk1"/>
              </a:solidFill>
              <a:effectLst/>
              <a:latin typeface="+mn-lt"/>
              <a:ea typeface="+mn-ea"/>
              <a:cs typeface="+mn-cs"/>
            </a:rPr>
            <a:t>千円減となり標準財政規模比で</a:t>
          </a:r>
          <a:r>
            <a:rPr kumimoji="1" lang="en-US" altLang="ja-JP" sz="1000">
              <a:solidFill>
                <a:schemeClr val="dk1"/>
              </a:solidFill>
              <a:effectLst/>
              <a:latin typeface="+mn-lt"/>
              <a:ea typeface="+mn-ea"/>
              <a:cs typeface="+mn-cs"/>
            </a:rPr>
            <a:t>30.82</a:t>
          </a:r>
          <a:r>
            <a:rPr kumimoji="1" lang="ja-JP" altLang="ja-JP" sz="1000">
              <a:solidFill>
                <a:schemeClr val="dk1"/>
              </a:solidFill>
              <a:effectLst/>
              <a:latin typeface="+mn-lt"/>
              <a:ea typeface="+mn-ea"/>
              <a:cs typeface="+mn-cs"/>
            </a:rPr>
            <a:t>％、</a:t>
          </a:r>
          <a:r>
            <a:rPr kumimoji="1" lang="en-US" altLang="ja-JP" sz="1000">
              <a:solidFill>
                <a:schemeClr val="dk1"/>
              </a:solidFill>
              <a:effectLst/>
              <a:latin typeface="+mn-lt"/>
              <a:ea typeface="+mn-ea"/>
              <a:cs typeface="+mn-cs"/>
            </a:rPr>
            <a:t>7.61</a:t>
          </a:r>
          <a:r>
            <a:rPr kumimoji="1" lang="ja-JP" altLang="ja-JP" sz="1000">
              <a:solidFill>
                <a:schemeClr val="dk1"/>
              </a:solidFill>
              <a:effectLst/>
              <a:latin typeface="+mn-lt"/>
              <a:ea typeface="+mn-ea"/>
              <a:cs typeface="+mn-cs"/>
            </a:rPr>
            <a:t>％減となった。</a:t>
          </a:r>
          <a:r>
            <a:rPr kumimoji="1" lang="ja-JP" altLang="en-US" sz="1000">
              <a:solidFill>
                <a:schemeClr val="dk1"/>
              </a:solidFill>
              <a:effectLst/>
              <a:latin typeface="+mn-lt"/>
              <a:ea typeface="+mn-ea"/>
              <a:cs typeface="+mn-cs"/>
            </a:rPr>
            <a:t>物価高騰等の影響から、今後も</a:t>
          </a:r>
          <a:r>
            <a:rPr kumimoji="1" lang="ja-JP" altLang="ja-JP" sz="1000">
              <a:solidFill>
                <a:schemeClr val="dk1"/>
              </a:solidFill>
              <a:effectLst/>
              <a:latin typeface="+mn-lt"/>
              <a:ea typeface="+mn-ea"/>
              <a:cs typeface="+mn-cs"/>
            </a:rPr>
            <a:t>基金の取り崩しが見込まれることから、繰入れの抑制を図りつつ積立額をコントロールし基金の持続可能な活用を図る必要がある。</a:t>
          </a:r>
          <a:endParaRPr lang="ja-JP" altLang="ja-JP" sz="1000">
            <a:effectLst/>
          </a:endParaRPr>
        </a:p>
        <a:p>
          <a:r>
            <a:rPr kumimoji="1" lang="ja-JP" altLang="ja-JP" sz="1000">
              <a:solidFill>
                <a:schemeClr val="dk1"/>
              </a:solidFill>
              <a:effectLst/>
              <a:latin typeface="+mn-lt"/>
              <a:ea typeface="+mn-ea"/>
              <a:cs typeface="+mn-cs"/>
            </a:rPr>
            <a:t>　実質収支については、歳入歳出差引額</a:t>
          </a:r>
          <a:r>
            <a:rPr kumimoji="1" lang="ja-JP" altLang="en-US" sz="1000">
              <a:solidFill>
                <a:schemeClr val="dk1"/>
              </a:solidFill>
              <a:effectLst/>
              <a:latin typeface="+mn-lt"/>
              <a:ea typeface="+mn-ea"/>
              <a:cs typeface="+mn-cs"/>
            </a:rPr>
            <a:t>の増</a:t>
          </a:r>
          <a:r>
            <a:rPr kumimoji="1" lang="ja-JP" altLang="ja-JP" sz="1000">
              <a:solidFill>
                <a:schemeClr val="dk1"/>
              </a:solidFill>
              <a:effectLst/>
              <a:latin typeface="+mn-lt"/>
              <a:ea typeface="+mn-ea"/>
              <a:cs typeface="+mn-cs"/>
            </a:rPr>
            <a:t>（</a:t>
          </a:r>
          <a:r>
            <a:rPr kumimoji="1" lang="en-US" altLang="ja-JP" sz="1000">
              <a:solidFill>
                <a:schemeClr val="dk1"/>
              </a:solidFill>
              <a:effectLst/>
              <a:latin typeface="+mn-lt"/>
              <a:ea typeface="+mn-ea"/>
              <a:cs typeface="+mn-cs"/>
            </a:rPr>
            <a:t>R5:31,682</a:t>
          </a:r>
          <a:r>
            <a:rPr kumimoji="1" lang="ja-JP" altLang="ja-JP" sz="1000">
              <a:solidFill>
                <a:schemeClr val="dk1"/>
              </a:solidFill>
              <a:effectLst/>
              <a:latin typeface="+mn-lt"/>
              <a:ea typeface="+mn-ea"/>
              <a:cs typeface="+mn-cs"/>
            </a:rPr>
            <a:t>千円→</a:t>
          </a:r>
          <a:r>
            <a:rPr kumimoji="1" lang="en-US" altLang="ja-JP" sz="1000">
              <a:solidFill>
                <a:schemeClr val="dk1"/>
              </a:solidFill>
              <a:effectLst/>
              <a:latin typeface="+mn-lt"/>
              <a:ea typeface="+mn-ea"/>
              <a:cs typeface="+mn-cs"/>
            </a:rPr>
            <a:t>R6:132,255</a:t>
          </a:r>
          <a:r>
            <a:rPr kumimoji="1" lang="ja-JP" altLang="ja-JP" sz="1000">
              <a:solidFill>
                <a:schemeClr val="dk1"/>
              </a:solidFill>
              <a:effectLst/>
              <a:latin typeface="+mn-lt"/>
              <a:ea typeface="+mn-ea"/>
              <a:cs typeface="+mn-cs"/>
            </a:rPr>
            <a:t>千円）し、実質収支は</a:t>
          </a:r>
          <a:r>
            <a:rPr kumimoji="1" lang="en-US" altLang="ja-JP" sz="1000">
              <a:solidFill>
                <a:schemeClr val="dk1"/>
              </a:solidFill>
              <a:effectLst/>
              <a:latin typeface="+mn-lt"/>
              <a:ea typeface="+mn-ea"/>
              <a:cs typeface="+mn-cs"/>
            </a:rPr>
            <a:t>89,677</a:t>
          </a:r>
          <a:r>
            <a:rPr kumimoji="1" lang="ja-JP" altLang="ja-JP" sz="1000">
              <a:solidFill>
                <a:schemeClr val="dk1"/>
              </a:solidFill>
              <a:effectLst/>
              <a:latin typeface="+mn-lt"/>
              <a:ea typeface="+mn-ea"/>
              <a:cs typeface="+mn-cs"/>
            </a:rPr>
            <a:t>千円の</a:t>
          </a:r>
          <a:r>
            <a:rPr kumimoji="1" lang="ja-JP" altLang="en-US" sz="1000">
              <a:solidFill>
                <a:schemeClr val="dk1"/>
              </a:solidFill>
              <a:effectLst/>
              <a:latin typeface="+mn-lt"/>
              <a:ea typeface="+mn-ea"/>
              <a:cs typeface="+mn-cs"/>
            </a:rPr>
            <a:t>増</a:t>
          </a:r>
          <a:r>
            <a:rPr kumimoji="1" lang="ja-JP" altLang="ja-JP" sz="1000">
              <a:solidFill>
                <a:schemeClr val="dk1"/>
              </a:solidFill>
              <a:effectLst/>
              <a:latin typeface="+mn-lt"/>
              <a:ea typeface="+mn-ea"/>
              <a:cs typeface="+mn-cs"/>
            </a:rPr>
            <a:t>となり、標準財政規模比で</a:t>
          </a:r>
          <a:r>
            <a:rPr kumimoji="1" lang="en-US" altLang="ja-JP" sz="1000">
              <a:solidFill>
                <a:schemeClr val="dk1"/>
              </a:solidFill>
              <a:effectLst/>
              <a:latin typeface="+mn-lt"/>
              <a:ea typeface="+mn-ea"/>
              <a:cs typeface="+mn-cs"/>
            </a:rPr>
            <a:t>1.75</a:t>
          </a:r>
          <a:r>
            <a:rPr kumimoji="1" lang="ja-JP" altLang="ja-JP" sz="1000">
              <a:solidFill>
                <a:schemeClr val="dk1"/>
              </a:solidFill>
              <a:effectLst/>
              <a:latin typeface="+mn-lt"/>
              <a:ea typeface="+mn-ea"/>
              <a:cs typeface="+mn-cs"/>
            </a:rPr>
            <a:t>％（</a:t>
          </a:r>
          <a:r>
            <a:rPr kumimoji="1" lang="en-US" altLang="ja-JP" sz="1000">
              <a:solidFill>
                <a:schemeClr val="dk1"/>
              </a:solidFill>
              <a:effectLst/>
              <a:latin typeface="+mn-lt"/>
              <a:ea typeface="+mn-ea"/>
              <a:cs typeface="+mn-cs"/>
            </a:rPr>
            <a:t>+1.29</a:t>
          </a:r>
          <a:r>
            <a:rPr kumimoji="1" lang="ja-JP" altLang="ja-JP" sz="1000">
              <a:solidFill>
                <a:schemeClr val="dk1"/>
              </a:solidFill>
              <a:effectLst/>
              <a:latin typeface="+mn-lt"/>
              <a:ea typeface="+mn-ea"/>
              <a:cs typeface="+mn-cs"/>
            </a:rPr>
            <a:t>％）となった。</a:t>
          </a:r>
          <a:endParaRPr lang="ja-JP" altLang="ja-JP" sz="1000">
            <a:effectLst/>
          </a:endParaRPr>
        </a:p>
        <a:p>
          <a:r>
            <a:rPr kumimoji="1" lang="ja-JP" altLang="ja-JP" sz="1000">
              <a:solidFill>
                <a:schemeClr val="dk1"/>
              </a:solidFill>
              <a:effectLst/>
              <a:latin typeface="+mn-lt"/>
              <a:ea typeface="+mn-ea"/>
              <a:cs typeface="+mn-cs"/>
            </a:rPr>
            <a:t>　今後は、人口減少に伴う地方交付税の減、給与改定に伴う人件費の増や物価高騰の影響等により厳しい財政状況が見込まれることから、経常経費の縮減を進める必要</a:t>
          </a:r>
          <a:r>
            <a:rPr kumimoji="1" lang="ja-JP" altLang="en-US" sz="1000">
              <a:solidFill>
                <a:schemeClr val="dk1"/>
              </a:solidFill>
              <a:effectLst/>
              <a:latin typeface="+mn-lt"/>
              <a:ea typeface="+mn-ea"/>
              <a:cs typeface="+mn-cs"/>
            </a:rPr>
            <a:t>がある</a:t>
          </a:r>
          <a:r>
            <a:rPr kumimoji="1" lang="ja-JP" altLang="ja-JP" sz="1000">
              <a:solidFill>
                <a:schemeClr val="dk1"/>
              </a:solidFill>
              <a:effectLst/>
              <a:latin typeface="+mn-lt"/>
              <a:ea typeface="+mn-ea"/>
              <a:cs typeface="+mn-cs"/>
            </a:rPr>
            <a:t>。</a:t>
          </a:r>
          <a:endParaRPr lang="ja-JP" altLang="ja-JP" sz="10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岩手県洋野町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病院事業については、剰余額が</a:t>
          </a:r>
          <a:r>
            <a:rPr kumimoji="1" lang="en-US" altLang="ja-JP" sz="1100">
              <a:solidFill>
                <a:schemeClr val="dk1"/>
              </a:solidFill>
              <a:effectLst/>
              <a:latin typeface="+mn-lt"/>
              <a:ea typeface="+mn-ea"/>
              <a:cs typeface="+mn-cs"/>
            </a:rPr>
            <a:t>822,581</a:t>
          </a:r>
          <a:r>
            <a:rPr kumimoji="1" lang="ja-JP" altLang="ja-JP" sz="1100">
              <a:solidFill>
                <a:schemeClr val="dk1"/>
              </a:solidFill>
              <a:effectLst/>
              <a:latin typeface="+mn-lt"/>
              <a:ea typeface="+mn-ea"/>
              <a:cs typeface="+mn-cs"/>
            </a:rPr>
            <a:t>千円となり、昨年度と比較して</a:t>
          </a:r>
          <a:r>
            <a:rPr kumimoji="1" lang="en-US" altLang="ja-JP" sz="1100">
              <a:solidFill>
                <a:schemeClr val="dk1"/>
              </a:solidFill>
              <a:effectLst/>
              <a:latin typeface="+mn-lt"/>
              <a:ea typeface="+mn-ea"/>
              <a:cs typeface="+mn-cs"/>
            </a:rPr>
            <a:t>112,004</a:t>
          </a:r>
          <a:r>
            <a:rPr kumimoji="1" lang="ja-JP" altLang="ja-JP" sz="1100">
              <a:solidFill>
                <a:schemeClr val="dk1"/>
              </a:solidFill>
              <a:effectLst/>
              <a:latin typeface="+mn-lt"/>
              <a:ea typeface="+mn-ea"/>
              <a:cs typeface="+mn-cs"/>
            </a:rPr>
            <a:t>千円の減、標準財政規模比で</a:t>
          </a:r>
          <a:r>
            <a:rPr kumimoji="1" lang="en-US" altLang="ja-JP" sz="1100">
              <a:solidFill>
                <a:schemeClr val="dk1"/>
              </a:solidFill>
              <a:effectLst/>
              <a:latin typeface="+mn-lt"/>
              <a:ea typeface="+mn-ea"/>
              <a:cs typeface="+mn-cs"/>
            </a:rPr>
            <a:t>1.75</a:t>
          </a:r>
          <a:r>
            <a:rPr kumimoji="1" lang="ja-JP" altLang="ja-JP" sz="1100">
              <a:solidFill>
                <a:schemeClr val="dk1"/>
              </a:solidFill>
              <a:effectLst/>
              <a:latin typeface="+mn-lt"/>
              <a:ea typeface="+mn-ea"/>
              <a:cs typeface="+mn-cs"/>
            </a:rPr>
            <a:t>％の減となった。主な減の要因は</a:t>
          </a:r>
          <a:r>
            <a:rPr kumimoji="1" lang="ja-JP" altLang="en-US" sz="1100">
              <a:solidFill>
                <a:schemeClr val="tx1"/>
              </a:solidFill>
              <a:effectLst/>
              <a:latin typeface="+mn-lt"/>
              <a:ea typeface="+mn-ea"/>
              <a:cs typeface="+mn-cs"/>
            </a:rPr>
            <a:t>入院・外来ともに患者数の減少及び診療単価の減が大きく影響しており</a:t>
          </a:r>
          <a:r>
            <a:rPr kumimoji="1" lang="ja-JP" altLang="ja-JP" sz="1100">
              <a:solidFill>
                <a:schemeClr val="dk1"/>
              </a:solidFill>
              <a:effectLst/>
              <a:latin typeface="+mn-lt"/>
              <a:ea typeface="+mn-ea"/>
              <a:cs typeface="+mn-cs"/>
            </a:rPr>
            <a:t>、医業収益を確保し、良質な医療・介護サービスの提供に努めて行く必要がある。</a:t>
          </a:r>
          <a:endParaRPr lang="ja-JP" altLang="ja-JP">
            <a:effectLst/>
          </a:endParaRPr>
        </a:p>
        <a:p>
          <a:r>
            <a:rPr kumimoji="1" lang="ja-JP" altLang="ja-JP" sz="1100">
              <a:solidFill>
                <a:schemeClr val="dk1"/>
              </a:solidFill>
              <a:effectLst/>
              <a:latin typeface="+mn-lt"/>
              <a:ea typeface="+mn-ea"/>
              <a:cs typeface="+mn-cs"/>
            </a:rPr>
            <a:t>　水道事業については、剰余額が</a:t>
          </a:r>
          <a:r>
            <a:rPr kumimoji="1" lang="en-US" altLang="ja-JP" sz="1100">
              <a:solidFill>
                <a:schemeClr val="dk1"/>
              </a:solidFill>
              <a:effectLst/>
              <a:latin typeface="+mn-lt"/>
              <a:ea typeface="+mn-ea"/>
              <a:cs typeface="+mn-cs"/>
            </a:rPr>
            <a:t>771,184</a:t>
          </a:r>
          <a:r>
            <a:rPr kumimoji="1" lang="ja-JP" altLang="ja-JP" sz="1100">
              <a:solidFill>
                <a:schemeClr val="dk1"/>
              </a:solidFill>
              <a:effectLst/>
              <a:latin typeface="+mn-lt"/>
              <a:ea typeface="+mn-ea"/>
              <a:cs typeface="+mn-cs"/>
            </a:rPr>
            <a:t>千円となり、昨年度と比較して</a:t>
          </a:r>
          <a:r>
            <a:rPr kumimoji="1" lang="en-US" altLang="ja-JP" sz="1100">
              <a:solidFill>
                <a:schemeClr val="dk1"/>
              </a:solidFill>
              <a:effectLst/>
              <a:latin typeface="+mn-lt"/>
              <a:ea typeface="+mn-ea"/>
              <a:cs typeface="+mn-cs"/>
            </a:rPr>
            <a:t>37,894</a:t>
          </a:r>
          <a:r>
            <a:rPr kumimoji="1" lang="ja-JP" altLang="ja-JP" sz="1100">
              <a:solidFill>
                <a:schemeClr val="dk1"/>
              </a:solidFill>
              <a:effectLst/>
              <a:latin typeface="+mn-lt"/>
              <a:ea typeface="+mn-ea"/>
              <a:cs typeface="+mn-cs"/>
            </a:rPr>
            <a:t>千円の</a:t>
          </a:r>
          <a:r>
            <a:rPr kumimoji="1" lang="ja-JP" altLang="en-US" sz="1100">
              <a:solidFill>
                <a:schemeClr val="dk1"/>
              </a:solidFill>
              <a:effectLst/>
              <a:latin typeface="+mn-lt"/>
              <a:ea typeface="+mn-ea"/>
              <a:cs typeface="+mn-cs"/>
            </a:rPr>
            <a:t>減</a:t>
          </a:r>
          <a:r>
            <a:rPr kumimoji="1" lang="ja-JP" altLang="ja-JP" sz="1100">
              <a:solidFill>
                <a:schemeClr val="dk1"/>
              </a:solidFill>
              <a:effectLst/>
              <a:latin typeface="+mn-lt"/>
              <a:ea typeface="+mn-ea"/>
              <a:cs typeface="+mn-cs"/>
            </a:rPr>
            <a:t>、標準財政規模比で</a:t>
          </a:r>
          <a:r>
            <a:rPr kumimoji="1" lang="en-US" altLang="ja-JP" sz="1100">
              <a:solidFill>
                <a:schemeClr val="dk1"/>
              </a:solidFill>
              <a:effectLst/>
              <a:latin typeface="+mn-lt"/>
              <a:ea typeface="+mn-ea"/>
              <a:cs typeface="+mn-cs"/>
            </a:rPr>
            <a:t>0.67</a:t>
          </a:r>
          <a:r>
            <a:rPr kumimoji="1" lang="ja-JP" altLang="ja-JP" sz="1100">
              <a:solidFill>
                <a:schemeClr val="dk1"/>
              </a:solidFill>
              <a:effectLst/>
              <a:latin typeface="+mn-lt"/>
              <a:ea typeface="+mn-ea"/>
              <a:cs typeface="+mn-cs"/>
            </a:rPr>
            <a:t>％の</a:t>
          </a:r>
          <a:r>
            <a:rPr kumimoji="1" lang="ja-JP" altLang="en-US" sz="1100">
              <a:solidFill>
                <a:schemeClr val="dk1"/>
              </a:solidFill>
              <a:effectLst/>
              <a:latin typeface="+mn-lt"/>
              <a:ea typeface="+mn-ea"/>
              <a:cs typeface="+mn-cs"/>
            </a:rPr>
            <a:t>減</a:t>
          </a:r>
          <a:r>
            <a:rPr kumimoji="1" lang="ja-JP" altLang="ja-JP" sz="1100">
              <a:solidFill>
                <a:schemeClr val="dk1"/>
              </a:solidFill>
              <a:effectLst/>
              <a:latin typeface="+mn-lt"/>
              <a:ea typeface="+mn-ea"/>
              <a:cs typeface="+mn-cs"/>
            </a:rPr>
            <a:t>となった。主な</a:t>
          </a:r>
          <a:r>
            <a:rPr kumimoji="1" lang="ja-JP" altLang="en-US" sz="1100">
              <a:solidFill>
                <a:schemeClr val="dk1"/>
              </a:solidFill>
              <a:effectLst/>
              <a:latin typeface="+mn-lt"/>
              <a:ea typeface="+mn-ea"/>
              <a:cs typeface="+mn-cs"/>
            </a:rPr>
            <a:t>減</a:t>
          </a:r>
          <a:r>
            <a:rPr kumimoji="1" lang="ja-JP" altLang="ja-JP" sz="1100">
              <a:solidFill>
                <a:schemeClr val="dk1"/>
              </a:solidFill>
              <a:effectLst/>
              <a:latin typeface="+mn-lt"/>
              <a:ea typeface="+mn-ea"/>
              <a:cs typeface="+mn-cs"/>
            </a:rPr>
            <a:t>の要因は</a:t>
          </a:r>
          <a:r>
            <a:rPr kumimoji="1" lang="ja-JP" altLang="en-US" sz="1100">
              <a:solidFill>
                <a:schemeClr val="dk1"/>
              </a:solidFill>
              <a:effectLst/>
              <a:latin typeface="+mn-lt"/>
              <a:ea typeface="+mn-ea"/>
              <a:cs typeface="+mn-cs"/>
            </a:rPr>
            <a:t>経常収支比率の</a:t>
          </a:r>
          <a:r>
            <a:rPr kumimoji="1" lang="ja-JP" altLang="ja-JP" sz="1100">
              <a:solidFill>
                <a:schemeClr val="dk1"/>
              </a:solidFill>
              <a:effectLst/>
              <a:latin typeface="+mn-lt"/>
              <a:ea typeface="+mn-ea"/>
              <a:cs typeface="+mn-cs"/>
            </a:rPr>
            <a:t>減が大きかったものであり、今後においても給水人口の減少等により厳しい事業経営が予測されるが、安全で良質の水の安定供給に努めて行く必要がある。</a:t>
          </a:r>
          <a:endParaRPr lang="ja-JP" altLang="ja-JP">
            <a:effectLst/>
          </a:endParaRPr>
        </a:p>
        <a:p>
          <a:r>
            <a:rPr kumimoji="1" lang="ja-JP" altLang="en-US" sz="1100">
              <a:solidFill>
                <a:schemeClr val="dk1"/>
              </a:solidFill>
              <a:effectLst/>
              <a:latin typeface="+mn-lt"/>
              <a:ea typeface="+mn-ea"/>
              <a:cs typeface="+mn-cs"/>
            </a:rPr>
            <a:t>　公共下水道事業については、剰余額が</a:t>
          </a:r>
          <a:r>
            <a:rPr kumimoji="1" lang="en-US" altLang="ja-JP" sz="1100">
              <a:solidFill>
                <a:schemeClr val="dk1"/>
              </a:solidFill>
              <a:effectLst/>
              <a:latin typeface="+mn-lt"/>
              <a:ea typeface="+mn-ea"/>
              <a:cs typeface="+mn-cs"/>
            </a:rPr>
            <a:t>91,545</a:t>
          </a:r>
          <a:r>
            <a:rPr kumimoji="1" lang="ja-JP" altLang="en-US" sz="1100">
              <a:solidFill>
                <a:schemeClr val="dk1"/>
              </a:solidFill>
              <a:effectLst/>
              <a:latin typeface="+mn-lt"/>
              <a:ea typeface="+mn-ea"/>
              <a:cs typeface="+mn-cs"/>
            </a:rPr>
            <a:t>千円となり、昨年度と比較して</a:t>
          </a:r>
          <a:r>
            <a:rPr kumimoji="1" lang="en-US" altLang="ja-JP" sz="1100">
              <a:solidFill>
                <a:schemeClr val="dk1"/>
              </a:solidFill>
              <a:effectLst/>
              <a:latin typeface="+mn-lt"/>
              <a:ea typeface="+mn-ea"/>
              <a:cs typeface="+mn-cs"/>
            </a:rPr>
            <a:t>81,580</a:t>
          </a:r>
          <a:r>
            <a:rPr kumimoji="1" lang="ja-JP" altLang="en-US" sz="1100">
              <a:solidFill>
                <a:schemeClr val="dk1"/>
              </a:solidFill>
              <a:effectLst/>
              <a:latin typeface="+mn-lt"/>
              <a:ea typeface="+mn-ea"/>
              <a:cs typeface="+mn-cs"/>
            </a:rPr>
            <a:t>千円の増、標準財政規模比で</a:t>
          </a:r>
          <a:r>
            <a:rPr kumimoji="1" lang="en-US" altLang="ja-JP" sz="1100">
              <a:solidFill>
                <a:schemeClr val="dk1"/>
              </a:solidFill>
              <a:effectLst/>
              <a:latin typeface="+mn-lt"/>
              <a:ea typeface="+mn-ea"/>
              <a:cs typeface="+mn-cs"/>
            </a:rPr>
            <a:t>1.18</a:t>
          </a:r>
          <a:r>
            <a:rPr kumimoji="1" lang="ja-JP" altLang="en-US" sz="1100">
              <a:solidFill>
                <a:schemeClr val="dk1"/>
              </a:solidFill>
              <a:effectLst/>
              <a:latin typeface="+mn-lt"/>
              <a:ea typeface="+mn-ea"/>
              <a:cs typeface="+mn-cs"/>
            </a:rPr>
            <a:t>％の増となった。主な増の要因は法適化によるものであり、経理方法が変わったことから、処理料金の見直しを含め、健全経営に努めて行く必要がある。</a:t>
          </a:r>
          <a:endParaRPr kumimoji="1" lang="en-US" altLang="ja-JP" sz="1100">
            <a:solidFill>
              <a:schemeClr val="dk1"/>
            </a:solidFill>
            <a:effectLst/>
            <a:latin typeface="+mn-lt"/>
            <a:ea typeface="+mn-ea"/>
            <a:cs typeface="+mn-cs"/>
          </a:endParaRPr>
        </a:p>
        <a:p>
          <a:r>
            <a:rPr kumimoji="1" lang="ja-JP" altLang="ja-JP" sz="1100">
              <a:solidFill>
                <a:schemeClr val="dk1"/>
              </a:solidFill>
              <a:effectLst/>
              <a:latin typeface="+mn-lt"/>
              <a:ea typeface="+mn-ea"/>
              <a:cs typeface="+mn-cs"/>
            </a:rPr>
            <a:t>　一般会計については、実質収支が</a:t>
          </a:r>
          <a:r>
            <a:rPr kumimoji="1" lang="en-US" altLang="ja-JP" sz="1100">
              <a:solidFill>
                <a:schemeClr val="dk1"/>
              </a:solidFill>
              <a:effectLst/>
              <a:latin typeface="+mn-lt"/>
              <a:ea typeface="+mn-ea"/>
              <a:cs typeface="+mn-cs"/>
            </a:rPr>
            <a:t>86,677</a:t>
          </a:r>
          <a:r>
            <a:rPr kumimoji="1" lang="ja-JP" altLang="ja-JP" sz="1100">
              <a:solidFill>
                <a:schemeClr val="dk1"/>
              </a:solidFill>
              <a:effectLst/>
              <a:latin typeface="+mn-lt"/>
              <a:ea typeface="+mn-ea"/>
              <a:cs typeface="+mn-cs"/>
            </a:rPr>
            <a:t>千円の</a:t>
          </a:r>
          <a:r>
            <a:rPr kumimoji="1" lang="ja-JP" altLang="en-US" sz="1100">
              <a:solidFill>
                <a:schemeClr val="dk1"/>
              </a:solidFill>
              <a:effectLst/>
              <a:latin typeface="+mn-lt"/>
              <a:ea typeface="+mn-ea"/>
              <a:cs typeface="+mn-cs"/>
            </a:rPr>
            <a:t>増</a:t>
          </a:r>
          <a:r>
            <a:rPr kumimoji="1" lang="ja-JP" altLang="ja-JP" sz="1100">
              <a:solidFill>
                <a:schemeClr val="dk1"/>
              </a:solidFill>
              <a:effectLst/>
              <a:latin typeface="+mn-lt"/>
              <a:ea typeface="+mn-ea"/>
              <a:cs typeface="+mn-cs"/>
            </a:rPr>
            <a:t>となったことから、標準財政規模比で</a:t>
          </a:r>
          <a:r>
            <a:rPr kumimoji="1" lang="en-US" altLang="ja-JP" sz="1100">
              <a:solidFill>
                <a:schemeClr val="dk1"/>
              </a:solidFill>
              <a:effectLst/>
              <a:latin typeface="+mn-lt"/>
              <a:ea typeface="+mn-ea"/>
              <a:cs typeface="+mn-cs"/>
            </a:rPr>
            <a:t>0.00</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0.46</a:t>
          </a:r>
          <a:r>
            <a:rPr kumimoji="1" lang="ja-JP" altLang="ja-JP" sz="1100">
              <a:solidFill>
                <a:schemeClr val="dk1"/>
              </a:solidFill>
              <a:effectLst/>
              <a:latin typeface="+mn-lt"/>
              <a:ea typeface="+mn-ea"/>
              <a:cs typeface="+mn-cs"/>
            </a:rPr>
            <a:t>％減となった。</a:t>
          </a:r>
          <a:endParaRPr lang="ja-JP" altLang="ja-JP">
            <a:effectLst/>
          </a:endParaRPr>
        </a:p>
        <a:p>
          <a:r>
            <a:rPr kumimoji="1" lang="ja-JP" altLang="ja-JP" sz="1100">
              <a:solidFill>
                <a:schemeClr val="dk1"/>
              </a:solidFill>
              <a:effectLst/>
              <a:latin typeface="+mn-lt"/>
              <a:ea typeface="+mn-ea"/>
              <a:cs typeface="+mn-cs"/>
            </a:rPr>
            <a:t>　その他の会計についても、一般会計からの繰入金等で黒字を維持している状況であるが、一般会計の負担を必要最少限に抑えるため、基準外繰入を抑えるよう努め、収支均衡を図っている状況である。</a:t>
          </a:r>
          <a:endParaRPr lang="ja-JP" altLang="ja-JP">
            <a:effectLst/>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岩手県洋野町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元利償還金については令和</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年度は</a:t>
          </a:r>
          <a:r>
            <a:rPr kumimoji="1" lang="en-US" altLang="ja-JP" sz="1100">
              <a:solidFill>
                <a:schemeClr val="dk1"/>
              </a:solidFill>
              <a:effectLst/>
              <a:latin typeface="+mn-lt"/>
              <a:ea typeface="+mn-ea"/>
              <a:cs typeface="+mn-cs"/>
            </a:rPr>
            <a:t>72,602</a:t>
          </a:r>
          <a:r>
            <a:rPr kumimoji="1" lang="ja-JP" altLang="ja-JP" sz="1100">
              <a:solidFill>
                <a:schemeClr val="dk1"/>
              </a:solidFill>
              <a:effectLst/>
              <a:latin typeface="+mn-lt"/>
              <a:ea typeface="+mn-ea"/>
              <a:cs typeface="+mn-cs"/>
            </a:rPr>
            <a:t>千円減となった。</a:t>
          </a:r>
          <a:r>
            <a:rPr kumimoji="1" lang="ja-JP" altLang="en-US" sz="1100">
              <a:solidFill>
                <a:schemeClr val="dk1"/>
              </a:solidFill>
              <a:effectLst/>
              <a:latin typeface="+mn-lt"/>
              <a:ea typeface="+mn-ea"/>
              <a:cs typeface="+mn-cs"/>
            </a:rPr>
            <a:t>一般単独事業債</a:t>
          </a:r>
          <a:r>
            <a:rPr kumimoji="1" lang="en-US" altLang="ja-JP" sz="1100">
              <a:solidFill>
                <a:schemeClr val="dk1"/>
              </a:solidFill>
              <a:effectLst/>
              <a:latin typeface="+mn-lt"/>
              <a:ea typeface="+mn-ea"/>
              <a:cs typeface="+mn-cs"/>
            </a:rPr>
            <a:t>42,401</a:t>
          </a:r>
          <a:r>
            <a:rPr kumimoji="1" lang="ja-JP" altLang="en-US"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9.5</a:t>
          </a:r>
          <a:r>
            <a:rPr kumimoji="1" lang="ja-JP" altLang="en-US" sz="1100">
              <a:solidFill>
                <a:schemeClr val="dk1"/>
              </a:solidFill>
              <a:effectLst/>
              <a:latin typeface="+mn-lt"/>
              <a:ea typeface="+mn-ea"/>
              <a:cs typeface="+mn-cs"/>
            </a:rPr>
            <a:t>％）、旧合併特例事業債</a:t>
          </a:r>
          <a:r>
            <a:rPr kumimoji="1" lang="en-US" altLang="ja-JP" sz="1100">
              <a:solidFill>
                <a:schemeClr val="dk1"/>
              </a:solidFill>
              <a:effectLst/>
              <a:latin typeface="+mn-lt"/>
              <a:ea typeface="+mn-ea"/>
              <a:cs typeface="+mn-cs"/>
            </a:rPr>
            <a:t>35,013</a:t>
          </a:r>
          <a:r>
            <a:rPr kumimoji="1" lang="ja-JP" altLang="en-US"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12.7</a:t>
          </a:r>
          <a:r>
            <a:rPr kumimoji="1" lang="ja-JP" altLang="en-US" sz="1100">
              <a:solidFill>
                <a:schemeClr val="dk1"/>
              </a:solidFill>
              <a:effectLst/>
              <a:latin typeface="+mn-lt"/>
              <a:ea typeface="+mn-ea"/>
              <a:cs typeface="+mn-cs"/>
            </a:rPr>
            <a:t>％）の</a:t>
          </a:r>
          <a:r>
            <a:rPr kumimoji="1" lang="ja-JP" altLang="ja-JP" sz="1100">
              <a:solidFill>
                <a:schemeClr val="dk1"/>
              </a:solidFill>
              <a:effectLst/>
              <a:latin typeface="+mn-lt"/>
              <a:ea typeface="+mn-ea"/>
              <a:cs typeface="+mn-cs"/>
            </a:rPr>
            <a:t>減等が要因である。</a:t>
          </a:r>
          <a:endParaRPr lang="ja-JP" altLang="ja-JP" sz="1000">
            <a:effectLst/>
          </a:endParaRPr>
        </a:p>
        <a:p>
          <a:r>
            <a:rPr kumimoji="1" lang="ja-JP" altLang="ja-JP" sz="1100">
              <a:solidFill>
                <a:schemeClr val="dk1"/>
              </a:solidFill>
              <a:effectLst/>
              <a:latin typeface="+mn-lt"/>
              <a:ea typeface="+mn-ea"/>
              <a:cs typeface="+mn-cs"/>
            </a:rPr>
            <a:t>　実質公債費比率の分子についても減少し、令和</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年度は</a:t>
          </a:r>
          <a:r>
            <a:rPr kumimoji="1" lang="en-US" altLang="ja-JP" sz="1100">
              <a:solidFill>
                <a:schemeClr val="dk1"/>
              </a:solidFill>
              <a:effectLst/>
              <a:latin typeface="+mn-lt"/>
              <a:ea typeface="+mn-ea"/>
              <a:cs typeface="+mn-cs"/>
            </a:rPr>
            <a:t>599,902</a:t>
          </a:r>
          <a:r>
            <a:rPr kumimoji="1" lang="ja-JP" altLang="ja-JP" sz="1100">
              <a:solidFill>
                <a:schemeClr val="dk1"/>
              </a:solidFill>
              <a:effectLst/>
              <a:latin typeface="+mn-lt"/>
              <a:ea typeface="+mn-ea"/>
              <a:cs typeface="+mn-cs"/>
            </a:rPr>
            <a:t>千円（</a:t>
          </a:r>
          <a:r>
            <a:rPr kumimoji="1" lang="en-US" altLang="ja-JP" sz="1100">
              <a:solidFill>
                <a:schemeClr val="dk1"/>
              </a:solidFill>
              <a:effectLst/>
              <a:latin typeface="+mn-lt"/>
              <a:ea typeface="+mn-ea"/>
              <a:cs typeface="+mn-cs"/>
            </a:rPr>
            <a:t>5.5</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の</a:t>
          </a:r>
          <a:r>
            <a:rPr kumimoji="1" lang="ja-JP" altLang="ja-JP" sz="1100">
              <a:solidFill>
                <a:schemeClr val="dk1"/>
              </a:solidFill>
              <a:effectLst/>
              <a:latin typeface="+mn-lt"/>
              <a:ea typeface="+mn-ea"/>
              <a:cs typeface="+mn-cs"/>
            </a:rPr>
            <a:t>減となった。　</a:t>
          </a:r>
          <a:endParaRPr lang="ja-JP" altLang="ja-JP" sz="1000">
            <a:effectLst/>
          </a:endParaRPr>
        </a:p>
        <a:p>
          <a:r>
            <a:rPr kumimoji="1" lang="ja-JP" altLang="ja-JP" sz="1100">
              <a:solidFill>
                <a:schemeClr val="dk1"/>
              </a:solidFill>
              <a:effectLst/>
              <a:latin typeface="+mn-lt"/>
              <a:ea typeface="+mn-ea"/>
              <a:cs typeface="+mn-cs"/>
            </a:rPr>
            <a:t>　事業費補正により基準財政需要額に算入された公債費は</a:t>
          </a:r>
          <a:r>
            <a:rPr kumimoji="1" lang="en-US" altLang="ja-JP" sz="1100">
              <a:solidFill>
                <a:schemeClr val="dk1"/>
              </a:solidFill>
              <a:effectLst/>
              <a:latin typeface="+mn-lt"/>
              <a:ea typeface="+mn-ea"/>
              <a:cs typeface="+mn-cs"/>
            </a:rPr>
            <a:t>47,372</a:t>
          </a:r>
          <a:r>
            <a:rPr kumimoji="1" lang="ja-JP" altLang="ja-JP" sz="1100">
              <a:solidFill>
                <a:schemeClr val="dk1"/>
              </a:solidFill>
              <a:effectLst/>
              <a:latin typeface="+mn-lt"/>
              <a:ea typeface="+mn-ea"/>
              <a:cs typeface="+mn-cs"/>
            </a:rPr>
            <a:t>千円減、災害復旧費等に係る基準財政需要額は、</a:t>
          </a:r>
          <a:r>
            <a:rPr kumimoji="1" lang="ja-JP" altLang="en-US" sz="1100">
              <a:solidFill>
                <a:schemeClr val="dk1"/>
              </a:solidFill>
              <a:effectLst/>
              <a:latin typeface="+mn-lt"/>
              <a:ea typeface="+mn-ea"/>
              <a:cs typeface="+mn-cs"/>
            </a:rPr>
            <a:t>臨時財政対策債</a:t>
          </a:r>
          <a:r>
            <a:rPr kumimoji="1" lang="ja-JP" altLang="ja-JP" sz="1100">
              <a:solidFill>
                <a:schemeClr val="dk1"/>
              </a:solidFill>
              <a:effectLst/>
              <a:latin typeface="+mn-lt"/>
              <a:ea typeface="+mn-ea"/>
              <a:cs typeface="+mn-cs"/>
            </a:rPr>
            <a:t>、合併特例事業債の減等により</a:t>
          </a:r>
          <a:r>
            <a:rPr kumimoji="1" lang="en-US" altLang="ja-JP" sz="1100">
              <a:solidFill>
                <a:schemeClr val="dk1"/>
              </a:solidFill>
              <a:effectLst/>
              <a:latin typeface="+mn-lt"/>
              <a:ea typeface="+mn-ea"/>
              <a:cs typeface="+mn-cs"/>
            </a:rPr>
            <a:t>41,015</a:t>
          </a:r>
          <a:r>
            <a:rPr kumimoji="1" lang="ja-JP" altLang="ja-JP" sz="1100">
              <a:solidFill>
                <a:schemeClr val="dk1"/>
              </a:solidFill>
              <a:effectLst/>
              <a:latin typeface="+mn-lt"/>
              <a:ea typeface="+mn-ea"/>
              <a:cs typeface="+mn-cs"/>
            </a:rPr>
            <a:t>千円減となり、基準財政需要額算入額は</a:t>
          </a:r>
          <a:r>
            <a:rPr kumimoji="1" lang="en-US" altLang="ja-JP" sz="1100">
              <a:solidFill>
                <a:schemeClr val="dk1"/>
              </a:solidFill>
              <a:effectLst/>
              <a:latin typeface="+mn-lt"/>
              <a:ea typeface="+mn-ea"/>
              <a:cs typeface="+mn-cs"/>
            </a:rPr>
            <a:t>910,710</a:t>
          </a:r>
          <a:r>
            <a:rPr kumimoji="1" lang="ja-JP" altLang="ja-JP" sz="1100">
              <a:solidFill>
                <a:schemeClr val="dk1"/>
              </a:solidFill>
              <a:effectLst/>
              <a:latin typeface="+mn-lt"/>
              <a:ea typeface="+mn-ea"/>
              <a:cs typeface="+mn-cs"/>
            </a:rPr>
            <a:t>千円減となった。</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健康福祉総合センターなど、大規模事業が見込まれていることから、基金や有利な起債を有効活用しつつ規模を一定程度維持し</a:t>
          </a:r>
          <a:r>
            <a:rPr kumimoji="1" lang="ja-JP" altLang="en-US" sz="1100">
              <a:solidFill>
                <a:schemeClr val="dk1"/>
              </a:solidFill>
              <a:effectLst/>
              <a:latin typeface="+mn-lt"/>
              <a:ea typeface="+mn-ea"/>
              <a:cs typeface="+mn-cs"/>
            </a:rPr>
            <a:t>て</a:t>
          </a:r>
          <a:r>
            <a:rPr kumimoji="1" lang="ja-JP" altLang="ja-JP" sz="1100">
              <a:solidFill>
                <a:schemeClr val="dk1"/>
              </a:solidFill>
              <a:effectLst/>
              <a:latin typeface="+mn-lt"/>
              <a:ea typeface="+mn-ea"/>
              <a:cs typeface="+mn-cs"/>
            </a:rPr>
            <a:t>いく。</a:t>
          </a:r>
          <a:endParaRPr lang="ja-JP" altLang="ja-JP" sz="10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rgbClr val="FF0000"/>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7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7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該当なし</a:t>
          </a:r>
          <a:r>
            <a:rPr kumimoji="1" lang="en-US" altLang="ja-JP" sz="7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岩手県洋野町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kumimoji="1" lang="ja-JP" altLang="ja-JP" sz="1100" b="0" i="0" baseline="0">
              <a:solidFill>
                <a:schemeClr val="dk1"/>
              </a:solidFill>
              <a:effectLst/>
              <a:latin typeface="+mn-lt"/>
              <a:ea typeface="+mn-ea"/>
              <a:cs typeface="+mn-cs"/>
            </a:rPr>
            <a:t>　将来負担額は、これまで発行してきた地方債残高が令和</a:t>
          </a:r>
          <a:r>
            <a:rPr kumimoji="1" lang="en-US" altLang="ja-JP" sz="1100" b="0" i="0" baseline="0">
              <a:solidFill>
                <a:schemeClr val="dk1"/>
              </a:solidFill>
              <a:effectLst/>
              <a:latin typeface="+mn-lt"/>
              <a:ea typeface="+mn-ea"/>
              <a:cs typeface="+mn-cs"/>
            </a:rPr>
            <a:t>6</a:t>
          </a:r>
          <a:r>
            <a:rPr kumimoji="1" lang="ja-JP" altLang="ja-JP" sz="1100" b="0" i="0" baseline="0">
              <a:solidFill>
                <a:schemeClr val="dk1"/>
              </a:solidFill>
              <a:effectLst/>
              <a:latin typeface="+mn-lt"/>
              <a:ea typeface="+mn-ea"/>
              <a:cs typeface="+mn-cs"/>
            </a:rPr>
            <a:t>年度末で</a:t>
          </a:r>
          <a:r>
            <a:rPr kumimoji="1" lang="en-US" altLang="ja-JP" sz="1100" b="0" i="0" baseline="0">
              <a:solidFill>
                <a:schemeClr val="dk1"/>
              </a:solidFill>
              <a:effectLst/>
              <a:latin typeface="+mn-lt"/>
              <a:ea typeface="+mn-ea"/>
              <a:cs typeface="+mn-cs"/>
            </a:rPr>
            <a:t>9,197,483</a:t>
          </a:r>
          <a:r>
            <a:rPr kumimoji="1" lang="ja-JP" altLang="ja-JP" sz="1100" b="0" i="0" baseline="0">
              <a:solidFill>
                <a:schemeClr val="dk1"/>
              </a:solidFill>
              <a:effectLst/>
              <a:latin typeface="+mn-lt"/>
              <a:ea typeface="+mn-ea"/>
              <a:cs typeface="+mn-cs"/>
            </a:rPr>
            <a:t>千円であり、前年度に比べて</a:t>
          </a:r>
          <a:r>
            <a:rPr kumimoji="1" lang="en-US" altLang="ja-JP" sz="1100" b="0" i="0" baseline="0">
              <a:solidFill>
                <a:schemeClr val="dk1"/>
              </a:solidFill>
              <a:effectLst/>
              <a:latin typeface="+mn-lt"/>
              <a:ea typeface="+mn-ea"/>
              <a:cs typeface="+mn-cs"/>
            </a:rPr>
            <a:t>912,822</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9.0</a:t>
          </a:r>
          <a:r>
            <a:rPr kumimoji="1" lang="ja-JP" altLang="ja-JP" sz="1100" b="0" i="0" baseline="0">
              <a:solidFill>
                <a:schemeClr val="dk1"/>
              </a:solidFill>
              <a:effectLst/>
              <a:latin typeface="+mn-lt"/>
              <a:ea typeface="+mn-ea"/>
              <a:cs typeface="+mn-cs"/>
            </a:rPr>
            <a:t>％）減、公営企業債等繰入見込額は前年比</a:t>
          </a:r>
          <a:r>
            <a:rPr kumimoji="1" lang="en-US" altLang="ja-JP" sz="1100" b="0" i="0" baseline="0">
              <a:solidFill>
                <a:schemeClr val="dk1"/>
              </a:solidFill>
              <a:effectLst/>
              <a:latin typeface="+mn-lt"/>
              <a:ea typeface="+mn-ea"/>
              <a:cs typeface="+mn-cs"/>
            </a:rPr>
            <a:t>10,346</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2.5</a:t>
          </a:r>
          <a:r>
            <a:rPr kumimoji="1" lang="ja-JP" altLang="ja-JP" sz="1100" b="0" i="0" baseline="0">
              <a:solidFill>
                <a:schemeClr val="dk1"/>
              </a:solidFill>
              <a:effectLst/>
              <a:latin typeface="+mn-lt"/>
              <a:ea typeface="+mn-ea"/>
              <a:cs typeface="+mn-cs"/>
            </a:rPr>
            <a:t>％）減、退職手当負担見込額は前年比</a:t>
          </a:r>
          <a:r>
            <a:rPr kumimoji="1" lang="en-US" altLang="ja-JP" sz="1100" b="0" i="0" baseline="0">
              <a:solidFill>
                <a:schemeClr val="dk1"/>
              </a:solidFill>
              <a:effectLst/>
              <a:latin typeface="+mn-lt"/>
              <a:ea typeface="+mn-ea"/>
              <a:cs typeface="+mn-cs"/>
            </a:rPr>
            <a:t>48,185</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8.6</a:t>
          </a:r>
          <a:r>
            <a:rPr kumimoji="1" lang="ja-JP" altLang="ja-JP" sz="1100" b="0" i="0" baseline="0">
              <a:solidFill>
                <a:schemeClr val="dk1"/>
              </a:solidFill>
              <a:effectLst/>
              <a:latin typeface="+mn-lt"/>
              <a:ea typeface="+mn-ea"/>
              <a:cs typeface="+mn-cs"/>
            </a:rPr>
            <a:t>％）増となった。全体では</a:t>
          </a:r>
          <a:r>
            <a:rPr kumimoji="1" lang="en-US" altLang="ja-JP" sz="1100" b="0" i="0" baseline="0">
              <a:solidFill>
                <a:schemeClr val="dk1"/>
              </a:solidFill>
              <a:effectLst/>
              <a:latin typeface="+mn-lt"/>
              <a:ea typeface="+mn-ea"/>
              <a:cs typeface="+mn-cs"/>
            </a:rPr>
            <a:t>1,039,374</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7.3</a:t>
          </a:r>
          <a:r>
            <a:rPr kumimoji="1" lang="ja-JP" altLang="ja-JP" sz="1100" b="0" i="0" baseline="0">
              <a:solidFill>
                <a:schemeClr val="dk1"/>
              </a:solidFill>
              <a:effectLst/>
              <a:latin typeface="+mn-lt"/>
              <a:ea typeface="+mn-ea"/>
              <a:cs typeface="+mn-cs"/>
            </a:rPr>
            <a:t>％）減となった。</a:t>
          </a:r>
          <a:endParaRPr lang="ja-JP" altLang="ja-JP">
            <a:effectLst/>
          </a:endParaRPr>
        </a:p>
        <a:p>
          <a:pPr eaLnBrk="1" fontAlgn="auto" latinLnBrk="0" hangingPunct="1"/>
          <a:r>
            <a:rPr kumimoji="1" lang="ja-JP" altLang="ja-JP" sz="1100" b="0" i="0" baseline="0">
              <a:solidFill>
                <a:schemeClr val="dk1"/>
              </a:solidFill>
              <a:effectLst/>
              <a:latin typeface="+mn-lt"/>
              <a:ea typeface="+mn-ea"/>
              <a:cs typeface="+mn-cs"/>
            </a:rPr>
            <a:t>　充当可能財源等は、財政調整基金が前年度に比べ</a:t>
          </a:r>
          <a:r>
            <a:rPr kumimoji="1" lang="en-US" altLang="ja-JP" sz="1100" b="0" i="0" baseline="0">
              <a:solidFill>
                <a:schemeClr val="dk1"/>
              </a:solidFill>
              <a:effectLst/>
              <a:latin typeface="+mn-lt"/>
              <a:ea typeface="+mn-ea"/>
              <a:cs typeface="+mn-cs"/>
            </a:rPr>
            <a:t>500,592</a:t>
          </a:r>
          <a:r>
            <a:rPr kumimoji="1" lang="ja-JP" altLang="ja-JP" sz="1100" b="0" i="0" baseline="0">
              <a:solidFill>
                <a:schemeClr val="dk1"/>
              </a:solidFill>
              <a:effectLst/>
              <a:latin typeface="+mn-lt"/>
              <a:ea typeface="+mn-ea"/>
              <a:cs typeface="+mn-cs"/>
            </a:rPr>
            <a:t>千円減、減債基金が</a:t>
          </a:r>
          <a:r>
            <a:rPr kumimoji="1" lang="en-US" altLang="ja-JP" sz="1100" b="0" i="0" baseline="0">
              <a:solidFill>
                <a:schemeClr val="dk1"/>
              </a:solidFill>
              <a:effectLst/>
              <a:latin typeface="+mn-lt"/>
              <a:ea typeface="+mn-ea"/>
              <a:cs typeface="+mn-cs"/>
            </a:rPr>
            <a:t>15,745</a:t>
          </a:r>
          <a:r>
            <a:rPr kumimoji="1" lang="ja-JP" altLang="ja-JP" sz="1100" b="0" i="0" baseline="0">
              <a:solidFill>
                <a:schemeClr val="dk1"/>
              </a:solidFill>
              <a:effectLst/>
              <a:latin typeface="+mn-lt"/>
              <a:ea typeface="+mn-ea"/>
              <a:cs typeface="+mn-cs"/>
            </a:rPr>
            <a:t>千円増となっており、充当可能基金全体では</a:t>
          </a:r>
          <a:r>
            <a:rPr kumimoji="1" lang="en-US" altLang="ja-JP" sz="1100" b="0" i="0" baseline="0">
              <a:solidFill>
                <a:schemeClr val="dk1"/>
              </a:solidFill>
              <a:effectLst/>
              <a:latin typeface="+mn-lt"/>
              <a:ea typeface="+mn-ea"/>
              <a:cs typeface="+mn-cs"/>
            </a:rPr>
            <a:t>663,321</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13.5</a:t>
          </a:r>
          <a:r>
            <a:rPr kumimoji="1" lang="ja-JP" altLang="ja-JP" sz="1100" b="0" i="0" baseline="0">
              <a:solidFill>
                <a:schemeClr val="dk1"/>
              </a:solidFill>
              <a:effectLst/>
              <a:latin typeface="+mn-lt"/>
              <a:ea typeface="+mn-ea"/>
              <a:cs typeface="+mn-cs"/>
            </a:rPr>
            <a:t>％）減となった。基準財政需要額算入見込額は、前年度に比べ</a:t>
          </a:r>
          <a:r>
            <a:rPr kumimoji="1" lang="en-US" altLang="ja-JP" sz="1100" b="0" i="0" baseline="0">
              <a:solidFill>
                <a:schemeClr val="dk1"/>
              </a:solidFill>
              <a:effectLst/>
              <a:latin typeface="+mn-lt"/>
              <a:ea typeface="+mn-ea"/>
              <a:cs typeface="+mn-cs"/>
            </a:rPr>
            <a:t>910,710</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10.6</a:t>
          </a:r>
          <a:r>
            <a:rPr kumimoji="1" lang="ja-JP" altLang="ja-JP" sz="1100" b="0" i="0" baseline="0">
              <a:solidFill>
                <a:schemeClr val="dk1"/>
              </a:solidFill>
              <a:effectLst/>
              <a:latin typeface="+mn-lt"/>
              <a:ea typeface="+mn-ea"/>
              <a:cs typeface="+mn-cs"/>
            </a:rPr>
            <a:t>％）減となった。</a:t>
          </a:r>
          <a:endParaRPr lang="ja-JP" altLang="ja-JP">
            <a:effectLst/>
          </a:endParaRPr>
        </a:p>
        <a:p>
          <a:pPr eaLnBrk="1" fontAlgn="auto" latinLnBrk="0" hangingPunct="1"/>
          <a:r>
            <a:rPr kumimoji="1" lang="ja-JP" altLang="ja-JP" sz="1100" b="0" i="0" baseline="0">
              <a:solidFill>
                <a:schemeClr val="dk1"/>
              </a:solidFill>
              <a:effectLst/>
              <a:latin typeface="+mn-lt"/>
              <a:ea typeface="+mn-ea"/>
              <a:cs typeface="+mn-cs"/>
            </a:rPr>
            <a:t>　標準財政規模は、</a:t>
          </a:r>
          <a:r>
            <a:rPr kumimoji="1" lang="en-US" altLang="ja-JP" sz="1100" b="0" i="0" baseline="0">
              <a:solidFill>
                <a:schemeClr val="dk1"/>
              </a:solidFill>
              <a:effectLst/>
              <a:latin typeface="+mn-lt"/>
              <a:ea typeface="+mn-ea"/>
              <a:cs typeface="+mn-cs"/>
            </a:rPr>
            <a:t>6,917,363</a:t>
          </a:r>
          <a:r>
            <a:rPr kumimoji="1" lang="ja-JP" altLang="ja-JP" sz="1100" b="0" i="0" baseline="0">
              <a:solidFill>
                <a:schemeClr val="dk1"/>
              </a:solidFill>
              <a:effectLst/>
              <a:latin typeface="+mn-lt"/>
              <a:ea typeface="+mn-ea"/>
              <a:cs typeface="+mn-cs"/>
            </a:rPr>
            <a:t>千円で前年度に比べ</a:t>
          </a:r>
          <a:r>
            <a:rPr kumimoji="1" lang="en-US" altLang="ja-JP" sz="1100" b="0" i="0" baseline="0">
              <a:solidFill>
                <a:schemeClr val="dk1"/>
              </a:solidFill>
              <a:effectLst/>
              <a:latin typeface="+mn-lt"/>
              <a:ea typeface="+mn-ea"/>
              <a:cs typeface="+mn-cs"/>
            </a:rPr>
            <a:t>67,870</a:t>
          </a:r>
          <a:r>
            <a:rPr kumimoji="1" lang="ja-JP" altLang="ja-JP" sz="1100" b="0" i="0" baseline="0">
              <a:solidFill>
                <a:schemeClr val="dk1"/>
              </a:solidFill>
              <a:effectLst/>
              <a:latin typeface="+mn-lt"/>
              <a:ea typeface="+mn-ea"/>
              <a:cs typeface="+mn-cs"/>
            </a:rPr>
            <a:t>千円（</a:t>
          </a:r>
          <a:r>
            <a:rPr kumimoji="1" lang="en-US" altLang="ja-JP" sz="1100" b="0" i="0" baseline="0">
              <a:solidFill>
                <a:schemeClr val="dk1"/>
              </a:solidFill>
              <a:effectLst/>
              <a:latin typeface="+mn-lt"/>
              <a:ea typeface="+mn-ea"/>
              <a:cs typeface="+mn-cs"/>
            </a:rPr>
            <a:t>+1.0</a:t>
          </a:r>
          <a:r>
            <a:rPr kumimoji="1" lang="ja-JP" altLang="ja-JP" sz="1100" b="0" i="0" baseline="0">
              <a:solidFill>
                <a:schemeClr val="dk1"/>
              </a:solidFill>
              <a:effectLst/>
              <a:latin typeface="+mn-lt"/>
              <a:ea typeface="+mn-ea"/>
              <a:cs typeface="+mn-cs"/>
            </a:rPr>
            <a:t>％）増となった。</a:t>
          </a:r>
          <a:endParaRPr lang="ja-JP" altLang="ja-JP">
            <a:effectLst/>
          </a:endParaRPr>
        </a:p>
        <a:p>
          <a:pPr eaLnBrk="1" fontAlgn="auto" latinLnBrk="0" hangingPunct="1"/>
          <a:r>
            <a:rPr kumimoji="1" lang="ja-JP" altLang="ja-JP" sz="1100" b="0" i="0" baseline="0">
              <a:solidFill>
                <a:schemeClr val="dk1"/>
              </a:solidFill>
              <a:effectLst/>
              <a:latin typeface="+mn-lt"/>
              <a:ea typeface="+mn-ea"/>
              <a:cs typeface="+mn-cs"/>
            </a:rPr>
            <a:t>　将来負担額が充当可能財源等を上回ったため、将来負担比率</a:t>
          </a:r>
          <a:r>
            <a:rPr kumimoji="1" lang="ja-JP" altLang="en-US" sz="1100" b="0" i="0" baseline="0">
              <a:solidFill>
                <a:schemeClr val="dk1"/>
              </a:solidFill>
              <a:effectLst/>
              <a:latin typeface="+mn-lt"/>
              <a:ea typeface="+mn-ea"/>
              <a:cs typeface="+mn-cs"/>
            </a:rPr>
            <a:t>が</a:t>
          </a:r>
          <a:r>
            <a:rPr kumimoji="1" lang="en-US" altLang="ja-JP" sz="1100" b="0" i="0" baseline="0">
              <a:solidFill>
                <a:schemeClr val="dk1"/>
              </a:solidFill>
              <a:effectLst/>
              <a:latin typeface="+mn-lt"/>
              <a:ea typeface="+mn-ea"/>
              <a:cs typeface="+mn-cs"/>
            </a:rPr>
            <a:t>1.1</a:t>
          </a:r>
          <a:r>
            <a:rPr kumimoji="1" lang="ja-JP" altLang="ja-JP" sz="1100" b="0" i="0" baseline="0">
              <a:solidFill>
                <a:schemeClr val="dk1"/>
              </a:solidFill>
              <a:effectLst/>
              <a:latin typeface="+mn-lt"/>
              <a:ea typeface="+mn-ea"/>
              <a:cs typeface="+mn-cs"/>
            </a:rPr>
            <a:t>％となった。算式の分子において、基準財政需要額算入見込額の減により充当可能財源</a:t>
          </a:r>
          <a:r>
            <a:rPr kumimoji="1" lang="ja-JP" altLang="en-US" sz="1100" b="0" i="0" baseline="0">
              <a:solidFill>
                <a:schemeClr val="dk1"/>
              </a:solidFill>
              <a:effectLst/>
              <a:latin typeface="+mn-lt"/>
              <a:ea typeface="+mn-ea"/>
              <a:cs typeface="+mn-cs"/>
            </a:rPr>
            <a:t>が</a:t>
          </a:r>
          <a:r>
            <a:rPr kumimoji="1" lang="ja-JP" altLang="ja-JP" sz="1100" b="0" i="0" baseline="0">
              <a:solidFill>
                <a:schemeClr val="dk1"/>
              </a:solidFill>
              <a:effectLst/>
              <a:latin typeface="+mn-lt"/>
              <a:ea typeface="+mn-ea"/>
              <a:cs typeface="+mn-cs"/>
            </a:rPr>
            <a:t>減った</a:t>
          </a:r>
          <a:r>
            <a:rPr kumimoji="1" lang="ja-JP" altLang="en-US" sz="1100" b="0" i="0" baseline="0">
              <a:solidFill>
                <a:schemeClr val="dk1"/>
              </a:solidFill>
              <a:effectLst/>
              <a:latin typeface="+mn-lt"/>
              <a:ea typeface="+mn-ea"/>
              <a:cs typeface="+mn-cs"/>
            </a:rPr>
            <a:t>が</a:t>
          </a:r>
          <a:r>
            <a:rPr kumimoji="1" lang="ja-JP" altLang="ja-JP" sz="1100" b="0" i="0" baseline="0">
              <a:solidFill>
                <a:schemeClr val="dk1"/>
              </a:solidFill>
              <a:effectLst/>
              <a:latin typeface="+mn-lt"/>
              <a:ea typeface="+mn-ea"/>
              <a:cs typeface="+mn-cs"/>
            </a:rPr>
            <a:t>、地方債現在高の減、公営企業債等繰入見込額の減の幅が小さかった</a:t>
          </a:r>
          <a:r>
            <a:rPr kumimoji="1" lang="ja-JP" altLang="en-US" sz="1100" b="0" i="0" baseline="0">
              <a:solidFill>
                <a:schemeClr val="dk1"/>
              </a:solidFill>
              <a:effectLst/>
              <a:latin typeface="+mn-lt"/>
              <a:ea typeface="+mn-ea"/>
              <a:cs typeface="+mn-cs"/>
            </a:rPr>
            <a:t>もの</a:t>
          </a:r>
          <a:r>
            <a:rPr kumimoji="1" lang="ja-JP" altLang="ja-JP" sz="1100" b="0" i="0" baseline="0">
              <a:solidFill>
                <a:schemeClr val="dk1"/>
              </a:solidFill>
              <a:effectLst/>
              <a:latin typeface="+mn-lt"/>
              <a:ea typeface="+mn-ea"/>
              <a:cs typeface="+mn-cs"/>
            </a:rPr>
            <a:t>。</a:t>
          </a:r>
          <a:endParaRPr lang="ja-JP" altLang="ja-JP">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岩手県洋野町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mn-lt"/>
              <a:ea typeface="+mn-ea"/>
              <a:cs typeface="+mn-cs"/>
            </a:rPr>
            <a:t>（増減理由）</a:t>
          </a:r>
          <a:endParaRPr lang="ja-JP" altLang="ja-JP" sz="1300">
            <a:effectLst/>
          </a:endParaRPr>
        </a:p>
        <a:p>
          <a:r>
            <a:rPr kumimoji="1" lang="ja-JP" altLang="ja-JP" sz="1300">
              <a:solidFill>
                <a:schemeClr val="dk1"/>
              </a:solidFill>
              <a:effectLst/>
              <a:latin typeface="+mn-lt"/>
              <a:ea typeface="+mn-ea"/>
              <a:cs typeface="+mn-cs"/>
            </a:rPr>
            <a:t>　物価高騰の影響等を受け、財政調整基金</a:t>
          </a:r>
          <a:r>
            <a:rPr kumimoji="1" lang="en-US" altLang="ja-JP" sz="1300">
              <a:solidFill>
                <a:schemeClr val="dk1"/>
              </a:solidFill>
              <a:effectLst/>
              <a:latin typeface="+mn-lt"/>
              <a:ea typeface="+mn-ea"/>
              <a:cs typeface="+mn-cs"/>
            </a:rPr>
            <a:t>570,000</a:t>
          </a:r>
          <a:r>
            <a:rPr kumimoji="1" lang="ja-JP" altLang="ja-JP" sz="1300">
              <a:solidFill>
                <a:schemeClr val="dk1"/>
              </a:solidFill>
              <a:effectLst/>
              <a:latin typeface="+mn-lt"/>
              <a:ea typeface="+mn-ea"/>
              <a:cs typeface="+mn-cs"/>
            </a:rPr>
            <a:t>千円を取り崩した影響等により、令和</a:t>
          </a:r>
          <a:r>
            <a:rPr kumimoji="1" lang="ja-JP" altLang="en-US" sz="1300">
              <a:solidFill>
                <a:schemeClr val="dk1"/>
              </a:solidFill>
              <a:effectLst/>
              <a:latin typeface="+mn-lt"/>
              <a:ea typeface="+mn-ea"/>
              <a:cs typeface="+mn-cs"/>
            </a:rPr>
            <a:t>５</a:t>
          </a:r>
          <a:r>
            <a:rPr kumimoji="1" lang="ja-JP" altLang="ja-JP" sz="1300">
              <a:solidFill>
                <a:schemeClr val="dk1"/>
              </a:solidFill>
              <a:effectLst/>
              <a:latin typeface="+mn-lt"/>
              <a:ea typeface="+mn-ea"/>
              <a:cs typeface="+mn-cs"/>
            </a:rPr>
            <a:t>年度から令和</a:t>
          </a:r>
          <a:r>
            <a:rPr kumimoji="1" lang="ja-JP" altLang="en-US" sz="1300">
              <a:solidFill>
                <a:schemeClr val="dk1"/>
              </a:solidFill>
              <a:effectLst/>
              <a:latin typeface="+mn-lt"/>
              <a:ea typeface="+mn-ea"/>
              <a:cs typeface="+mn-cs"/>
            </a:rPr>
            <a:t>６</a:t>
          </a:r>
          <a:r>
            <a:rPr kumimoji="1" lang="ja-JP" altLang="ja-JP" sz="1300">
              <a:solidFill>
                <a:schemeClr val="dk1"/>
              </a:solidFill>
              <a:effectLst/>
              <a:latin typeface="+mn-lt"/>
              <a:ea typeface="+mn-ea"/>
              <a:cs typeface="+mn-cs"/>
            </a:rPr>
            <a:t>年度にかけては</a:t>
          </a:r>
          <a:r>
            <a:rPr kumimoji="1" lang="en-US" altLang="ja-JP" sz="1300">
              <a:solidFill>
                <a:schemeClr val="dk1"/>
              </a:solidFill>
              <a:effectLst/>
              <a:latin typeface="+mn-lt"/>
              <a:ea typeface="+mn-ea"/>
              <a:cs typeface="+mn-cs"/>
            </a:rPr>
            <a:t>500,592</a:t>
          </a:r>
          <a:r>
            <a:rPr kumimoji="1" lang="ja-JP" altLang="ja-JP" sz="1300">
              <a:solidFill>
                <a:schemeClr val="dk1"/>
              </a:solidFill>
              <a:effectLst/>
              <a:latin typeface="+mn-lt"/>
              <a:ea typeface="+mn-ea"/>
              <a:cs typeface="+mn-cs"/>
            </a:rPr>
            <a:t>千円減となった。</a:t>
          </a:r>
          <a:endParaRPr lang="ja-JP" altLang="ja-JP" sz="1300">
            <a:effectLst/>
          </a:endParaRPr>
        </a:p>
        <a:p>
          <a:r>
            <a:rPr kumimoji="1" lang="ja-JP" altLang="ja-JP" sz="1300">
              <a:solidFill>
                <a:schemeClr val="dk1"/>
              </a:solidFill>
              <a:effectLst/>
              <a:latin typeface="+mn-lt"/>
              <a:ea typeface="+mn-ea"/>
              <a:cs typeface="+mn-cs"/>
            </a:rPr>
            <a:t>　減債基金は</a:t>
          </a:r>
          <a:r>
            <a:rPr kumimoji="1" lang="en-US" altLang="ja-JP" sz="1300">
              <a:solidFill>
                <a:schemeClr val="dk1"/>
              </a:solidFill>
              <a:effectLst/>
              <a:latin typeface="+mn-lt"/>
              <a:ea typeface="+mn-ea"/>
              <a:cs typeface="+mn-cs"/>
            </a:rPr>
            <a:t>15,745</a:t>
          </a:r>
          <a:r>
            <a:rPr kumimoji="1" lang="ja-JP" altLang="ja-JP" sz="1300">
              <a:solidFill>
                <a:schemeClr val="dk1"/>
              </a:solidFill>
              <a:effectLst/>
              <a:latin typeface="+mn-lt"/>
              <a:ea typeface="+mn-ea"/>
              <a:cs typeface="+mn-cs"/>
            </a:rPr>
            <a:t>千円増となったが、</a:t>
          </a:r>
          <a:r>
            <a:rPr kumimoji="1" lang="ja-JP" altLang="en-US" sz="1300">
              <a:solidFill>
                <a:schemeClr val="dk1"/>
              </a:solidFill>
              <a:effectLst/>
              <a:latin typeface="+mn-lt"/>
              <a:ea typeface="+mn-ea"/>
              <a:cs typeface="+mn-cs"/>
            </a:rPr>
            <a:t>そ</a:t>
          </a:r>
          <a:r>
            <a:rPr kumimoji="1" lang="ja-JP" altLang="ja-JP" sz="1300">
              <a:solidFill>
                <a:schemeClr val="dk1"/>
              </a:solidFill>
              <a:effectLst/>
              <a:latin typeface="+mn-lt"/>
              <a:ea typeface="+mn-ea"/>
              <a:cs typeface="+mn-cs"/>
            </a:rPr>
            <a:t>の他の特定目的基金の福祉基金が</a:t>
          </a:r>
          <a:r>
            <a:rPr kumimoji="1" lang="en-US" altLang="ja-JP" sz="1300">
              <a:solidFill>
                <a:schemeClr val="dk1"/>
              </a:solidFill>
              <a:effectLst/>
              <a:latin typeface="+mn-lt"/>
              <a:ea typeface="+mn-ea"/>
              <a:cs typeface="+mn-cs"/>
            </a:rPr>
            <a:t>52,430</a:t>
          </a:r>
          <a:r>
            <a:rPr kumimoji="1" lang="ja-JP" altLang="ja-JP" sz="1300">
              <a:solidFill>
                <a:schemeClr val="dk1"/>
              </a:solidFill>
              <a:effectLst/>
              <a:latin typeface="+mn-lt"/>
              <a:ea typeface="+mn-ea"/>
              <a:cs typeface="+mn-cs"/>
            </a:rPr>
            <a:t>千円減、公共施設等整備基金が</a:t>
          </a:r>
          <a:r>
            <a:rPr kumimoji="1" lang="en-US" altLang="ja-JP" sz="1300">
              <a:solidFill>
                <a:schemeClr val="dk1"/>
              </a:solidFill>
              <a:effectLst/>
              <a:latin typeface="+mn-lt"/>
              <a:ea typeface="+mn-ea"/>
              <a:cs typeface="+mn-cs"/>
            </a:rPr>
            <a:t>183,500</a:t>
          </a:r>
          <a:r>
            <a:rPr kumimoji="1" lang="ja-JP" altLang="ja-JP" sz="1300">
              <a:solidFill>
                <a:schemeClr val="dk1"/>
              </a:solidFill>
              <a:effectLst/>
              <a:latin typeface="+mn-lt"/>
              <a:ea typeface="+mn-ea"/>
              <a:cs typeface="+mn-cs"/>
            </a:rPr>
            <a:t>千円減等となり、基金全体では減となったもの。</a:t>
          </a:r>
          <a:endParaRPr lang="ja-JP" altLang="ja-JP" sz="1300">
            <a:effectLst/>
          </a:endParaRPr>
        </a:p>
        <a:p>
          <a:r>
            <a:rPr kumimoji="1" lang="ja-JP" altLang="ja-JP" sz="1300">
              <a:solidFill>
                <a:schemeClr val="dk1"/>
              </a:solidFill>
              <a:effectLst/>
              <a:latin typeface="+mn-lt"/>
              <a:ea typeface="+mn-ea"/>
              <a:cs typeface="+mn-cs"/>
            </a:rPr>
            <a:t>（今後の方針）</a:t>
          </a:r>
          <a:endParaRPr lang="ja-JP" altLang="ja-JP" sz="1300">
            <a:effectLst/>
          </a:endParaRPr>
        </a:p>
        <a:p>
          <a:r>
            <a:rPr kumimoji="1" lang="ja-JP" altLang="ja-JP" sz="1300">
              <a:solidFill>
                <a:schemeClr val="dk1"/>
              </a:solidFill>
              <a:effectLst/>
              <a:latin typeface="+mn-lt"/>
              <a:ea typeface="+mn-ea"/>
              <a:cs typeface="+mn-cs"/>
            </a:rPr>
            <a:t>　歳入においては人口減少による税収や普通交付税の減少が見込まれ</a:t>
          </a:r>
          <a:r>
            <a:rPr kumimoji="1" lang="ja-JP" altLang="en-US" sz="1300">
              <a:solidFill>
                <a:schemeClr val="dk1"/>
              </a:solidFill>
              <a:effectLst/>
              <a:latin typeface="+mn-lt"/>
              <a:ea typeface="+mn-ea"/>
              <a:cs typeface="+mn-cs"/>
            </a:rPr>
            <a:t>るほか</a:t>
          </a:r>
          <a:r>
            <a:rPr kumimoji="1" lang="ja-JP" altLang="ja-JP" sz="1300">
              <a:solidFill>
                <a:schemeClr val="dk1"/>
              </a:solidFill>
              <a:effectLst/>
              <a:latin typeface="+mn-lt"/>
              <a:ea typeface="+mn-ea"/>
              <a:cs typeface="+mn-cs"/>
            </a:rPr>
            <a:t>、</a:t>
          </a:r>
          <a:r>
            <a:rPr kumimoji="1" lang="ja-JP" altLang="en-US" sz="1300">
              <a:solidFill>
                <a:schemeClr val="dk1"/>
              </a:solidFill>
              <a:effectLst/>
              <a:latin typeface="+mn-lt"/>
              <a:ea typeface="+mn-ea"/>
              <a:cs typeface="+mn-cs"/>
            </a:rPr>
            <a:t>物価高騰等による財源不足により、基金の取り崩しが大きくな</a:t>
          </a:r>
          <a:r>
            <a:rPr kumimoji="1" lang="ja-JP" altLang="ja-JP" sz="1300">
              <a:solidFill>
                <a:schemeClr val="dk1"/>
              </a:solidFill>
              <a:effectLst/>
              <a:latin typeface="+mn-lt"/>
              <a:ea typeface="+mn-ea"/>
              <a:cs typeface="+mn-cs"/>
            </a:rPr>
            <a:t>る見込みである</a:t>
          </a:r>
          <a:r>
            <a:rPr kumimoji="1" lang="ja-JP" altLang="en-US" sz="1300">
              <a:solidFill>
                <a:schemeClr val="dk1"/>
              </a:solidFill>
              <a:effectLst/>
              <a:latin typeface="+mn-lt"/>
              <a:ea typeface="+mn-ea"/>
              <a:cs typeface="+mn-cs"/>
            </a:rPr>
            <a:t>ことから、事業の実施にあたっては、可能な限り国県補助金等の財源確保に努める必要がある。</a:t>
          </a:r>
          <a:endParaRPr kumimoji="1" lang="en-US" altLang="ja-JP" sz="1300">
            <a:solidFill>
              <a:schemeClr val="dk1"/>
            </a:solidFill>
            <a:effectLst/>
            <a:latin typeface="+mn-lt"/>
            <a:ea typeface="+mn-ea"/>
            <a:cs typeface="+mn-cs"/>
          </a:endParaRPr>
        </a:p>
        <a:p>
          <a:r>
            <a:rPr kumimoji="1" lang="ja-JP" altLang="en-US" sz="1300">
              <a:solidFill>
                <a:schemeClr val="dk1"/>
              </a:solidFill>
              <a:effectLst/>
              <a:latin typeface="+mn-lt"/>
              <a:ea typeface="+mn-ea"/>
              <a:cs typeface="+mn-cs"/>
            </a:rPr>
            <a:t>　</a:t>
          </a:r>
          <a:r>
            <a:rPr kumimoji="1" lang="ja-JP" altLang="ja-JP" sz="1300">
              <a:solidFill>
                <a:schemeClr val="dk1"/>
              </a:solidFill>
              <a:effectLst/>
              <a:latin typeface="+mn-lt"/>
              <a:ea typeface="+mn-ea"/>
              <a:cs typeface="+mn-cs"/>
            </a:rPr>
            <a:t>歳出においては</a:t>
          </a:r>
          <a:r>
            <a:rPr kumimoji="1" lang="ja-JP" altLang="en-US" sz="1300">
              <a:solidFill>
                <a:schemeClr val="dk1"/>
              </a:solidFill>
              <a:effectLst/>
              <a:latin typeface="+mn-lt"/>
              <a:ea typeface="+mn-ea"/>
              <a:cs typeface="+mn-cs"/>
            </a:rPr>
            <a:t>大幅な事務事業の見直しや</a:t>
          </a:r>
          <a:r>
            <a:rPr kumimoji="1" lang="ja-JP" altLang="ja-JP" sz="1300">
              <a:solidFill>
                <a:schemeClr val="dk1"/>
              </a:solidFill>
              <a:effectLst/>
              <a:latin typeface="+mn-lt"/>
              <a:ea typeface="+mn-ea"/>
              <a:cs typeface="+mn-cs"/>
            </a:rPr>
            <a:t>公共施設の統合を含めた適正管理等により基金を確保し、行財政運営の維持にあたる必要がある。</a:t>
          </a:r>
          <a:endParaRPr lang="ja-JP" altLang="ja-JP" sz="13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200">
              <a:solidFill>
                <a:schemeClr val="dk1"/>
              </a:solidFill>
              <a:effectLst/>
              <a:latin typeface="+mn-lt"/>
              <a:ea typeface="+mn-ea"/>
              <a:cs typeface="+mn-cs"/>
            </a:rPr>
            <a:t>（基金の使途）</a:t>
          </a:r>
          <a:endParaRPr lang="ja-JP" altLang="ja-JP" sz="1200">
            <a:effectLst/>
          </a:endParaRPr>
        </a:p>
        <a:p>
          <a:r>
            <a:rPr kumimoji="1" lang="ja-JP" altLang="ja-JP" sz="1200">
              <a:solidFill>
                <a:schemeClr val="dk1"/>
              </a:solidFill>
              <a:effectLst/>
              <a:latin typeface="+mn-lt"/>
              <a:ea typeface="+mn-ea"/>
              <a:cs typeface="+mn-cs"/>
            </a:rPr>
            <a:t>　合併振興基金：合併に伴う地域の振興及び住民の一体感醸成。</a:t>
          </a:r>
          <a:endParaRPr lang="ja-JP" altLang="ja-JP" sz="1200">
            <a:effectLst/>
          </a:endParaRPr>
        </a:p>
        <a:p>
          <a:r>
            <a:rPr kumimoji="1" lang="ja-JP" altLang="ja-JP" sz="1200">
              <a:solidFill>
                <a:schemeClr val="dk1"/>
              </a:solidFill>
              <a:effectLst/>
              <a:latin typeface="+mn-lt"/>
              <a:ea typeface="+mn-ea"/>
              <a:cs typeface="+mn-cs"/>
            </a:rPr>
            <a:t>　福祉基金：町民の保健福祉の増進。</a:t>
          </a:r>
          <a:endParaRPr lang="ja-JP" altLang="ja-JP" sz="1200">
            <a:effectLst/>
          </a:endParaRPr>
        </a:p>
        <a:p>
          <a:r>
            <a:rPr kumimoji="1" lang="ja-JP" altLang="ja-JP" sz="1200">
              <a:solidFill>
                <a:schemeClr val="dk1"/>
              </a:solidFill>
              <a:effectLst/>
              <a:latin typeface="+mn-lt"/>
              <a:ea typeface="+mn-ea"/>
              <a:cs typeface="+mn-cs"/>
            </a:rPr>
            <a:t>　ふるさと創生基金：伝統、文化、産業等を活かした特色のある町づくり。</a:t>
          </a:r>
          <a:endParaRPr lang="ja-JP" altLang="ja-JP" sz="1200">
            <a:effectLst/>
          </a:endParaRPr>
        </a:p>
        <a:p>
          <a:r>
            <a:rPr kumimoji="1" lang="ja-JP" altLang="ja-JP" sz="1200">
              <a:solidFill>
                <a:schemeClr val="dk1"/>
              </a:solidFill>
              <a:effectLst/>
              <a:latin typeface="+mn-lt"/>
              <a:ea typeface="+mn-ea"/>
              <a:cs typeface="+mn-cs"/>
            </a:rPr>
            <a:t>　公共施設等整備基金：町が行う公共施設その他の施設の整備。</a:t>
          </a:r>
          <a:endParaRPr lang="ja-JP" altLang="ja-JP" sz="1200">
            <a:effectLst/>
          </a:endParaRPr>
        </a:p>
        <a:p>
          <a:r>
            <a:rPr kumimoji="1" lang="ja-JP" altLang="ja-JP" sz="1200">
              <a:solidFill>
                <a:schemeClr val="dk1"/>
              </a:solidFill>
              <a:effectLst/>
              <a:latin typeface="+mn-lt"/>
              <a:ea typeface="+mn-ea"/>
              <a:cs typeface="+mn-cs"/>
            </a:rPr>
            <a:t>　農山漁村地域活性化基金：農山漁村地域の活性化を図る。</a:t>
          </a:r>
          <a:endParaRPr lang="ja-JP" altLang="ja-JP" sz="1200">
            <a:effectLst/>
          </a:endParaRPr>
        </a:p>
        <a:p>
          <a:r>
            <a:rPr kumimoji="1" lang="ja-JP" altLang="ja-JP" sz="1200">
              <a:solidFill>
                <a:schemeClr val="dk1"/>
              </a:solidFill>
              <a:effectLst/>
              <a:latin typeface="+mn-lt"/>
              <a:ea typeface="+mn-ea"/>
              <a:cs typeface="+mn-cs"/>
            </a:rPr>
            <a:t>（増減理由）</a:t>
          </a:r>
          <a:endParaRPr lang="ja-JP" altLang="ja-JP" sz="1200">
            <a:effectLst/>
          </a:endParaRPr>
        </a:p>
        <a:p>
          <a:r>
            <a:rPr kumimoji="1" lang="ja-JP" altLang="ja-JP" sz="1200">
              <a:solidFill>
                <a:schemeClr val="dk1"/>
              </a:solidFill>
              <a:effectLst/>
              <a:latin typeface="+mn-lt"/>
              <a:ea typeface="+mn-ea"/>
              <a:cs typeface="+mn-cs"/>
            </a:rPr>
            <a:t>　福祉基金：積立額が</a:t>
          </a:r>
          <a:r>
            <a:rPr kumimoji="1" lang="en-US" altLang="ja-JP" sz="1200">
              <a:solidFill>
                <a:schemeClr val="dk1"/>
              </a:solidFill>
              <a:effectLst/>
              <a:latin typeface="+mn-lt"/>
              <a:ea typeface="+mn-ea"/>
              <a:cs typeface="+mn-cs"/>
            </a:rPr>
            <a:t>14,970</a:t>
          </a:r>
          <a:r>
            <a:rPr kumimoji="1" lang="ja-JP" altLang="ja-JP" sz="1200">
              <a:solidFill>
                <a:schemeClr val="dk1"/>
              </a:solidFill>
              <a:effectLst/>
              <a:latin typeface="+mn-lt"/>
              <a:ea typeface="+mn-ea"/>
              <a:cs typeface="+mn-cs"/>
            </a:rPr>
            <a:t>千円（ふるさと納税分）であったのに対し、各事業に充当するための取崩額が</a:t>
          </a:r>
          <a:r>
            <a:rPr kumimoji="1" lang="en-US" altLang="ja-JP" sz="1200">
              <a:solidFill>
                <a:schemeClr val="dk1"/>
              </a:solidFill>
              <a:effectLst/>
              <a:latin typeface="+mn-lt"/>
              <a:ea typeface="+mn-ea"/>
              <a:cs typeface="+mn-cs"/>
            </a:rPr>
            <a:t>67,400</a:t>
          </a:r>
          <a:r>
            <a:rPr kumimoji="1" lang="ja-JP" altLang="ja-JP" sz="1200">
              <a:solidFill>
                <a:schemeClr val="dk1"/>
              </a:solidFill>
              <a:effectLst/>
              <a:latin typeface="+mn-lt"/>
              <a:ea typeface="+mn-ea"/>
              <a:cs typeface="+mn-cs"/>
            </a:rPr>
            <a:t>千円であり</a:t>
          </a:r>
          <a:r>
            <a:rPr kumimoji="1" lang="ja-JP" altLang="en-US" sz="1200">
              <a:solidFill>
                <a:schemeClr val="dk1"/>
              </a:solidFill>
              <a:effectLst/>
              <a:latin typeface="+mn-lt"/>
              <a:ea typeface="+mn-ea"/>
              <a:cs typeface="+mn-cs"/>
            </a:rPr>
            <a:t>、</a:t>
          </a:r>
          <a:r>
            <a:rPr kumimoji="1" lang="en-US" altLang="ja-JP" sz="1200">
              <a:solidFill>
                <a:schemeClr val="dk1"/>
              </a:solidFill>
              <a:effectLst/>
              <a:latin typeface="+mn-lt"/>
              <a:ea typeface="+mn-ea"/>
              <a:cs typeface="+mn-cs"/>
            </a:rPr>
            <a:t>52,430</a:t>
          </a:r>
          <a:r>
            <a:rPr kumimoji="1" lang="ja-JP" altLang="ja-JP" sz="1200">
              <a:solidFill>
                <a:schemeClr val="dk1"/>
              </a:solidFill>
              <a:effectLst/>
              <a:latin typeface="+mn-lt"/>
              <a:ea typeface="+mn-ea"/>
              <a:cs typeface="+mn-cs"/>
            </a:rPr>
            <a:t>千円減となったもの。</a:t>
          </a:r>
          <a:endParaRPr lang="ja-JP" altLang="ja-JP" sz="1200">
            <a:effectLst/>
          </a:endParaRPr>
        </a:p>
        <a:p>
          <a:r>
            <a:rPr kumimoji="1" lang="ja-JP" altLang="ja-JP" sz="1200">
              <a:solidFill>
                <a:schemeClr val="dk1"/>
              </a:solidFill>
              <a:effectLst/>
              <a:latin typeface="+mn-lt"/>
              <a:ea typeface="+mn-ea"/>
              <a:cs typeface="+mn-cs"/>
            </a:rPr>
            <a:t>　公共施設等整備基金：積立額が</a:t>
          </a:r>
          <a:r>
            <a:rPr kumimoji="1" lang="en-US" altLang="ja-JP" sz="1200">
              <a:solidFill>
                <a:schemeClr val="dk1"/>
              </a:solidFill>
              <a:effectLst/>
              <a:latin typeface="+mn-lt"/>
              <a:ea typeface="+mn-ea"/>
              <a:cs typeface="+mn-cs"/>
            </a:rPr>
            <a:t>3,200</a:t>
          </a:r>
          <a:r>
            <a:rPr kumimoji="1" lang="ja-JP" altLang="ja-JP" sz="1200">
              <a:solidFill>
                <a:schemeClr val="dk1"/>
              </a:solidFill>
              <a:effectLst/>
              <a:latin typeface="+mn-lt"/>
              <a:ea typeface="+mn-ea"/>
              <a:cs typeface="+mn-cs"/>
            </a:rPr>
            <a:t>千円であったのに対し、</a:t>
          </a:r>
          <a:r>
            <a:rPr kumimoji="1" lang="ja-JP" altLang="en-US" sz="1200">
              <a:solidFill>
                <a:schemeClr val="dk1"/>
              </a:solidFill>
              <a:effectLst/>
              <a:latin typeface="+mn-lt"/>
              <a:ea typeface="+mn-ea"/>
              <a:cs typeface="+mn-cs"/>
            </a:rPr>
            <a:t>庁舎改修等</a:t>
          </a:r>
          <a:r>
            <a:rPr kumimoji="1" lang="ja-JP" altLang="ja-JP" sz="1200">
              <a:solidFill>
                <a:schemeClr val="dk1"/>
              </a:solidFill>
              <a:effectLst/>
              <a:latin typeface="+mn-lt"/>
              <a:ea typeface="+mn-ea"/>
              <a:cs typeface="+mn-cs"/>
            </a:rPr>
            <a:t>事業に充当するための取崩額が</a:t>
          </a:r>
          <a:r>
            <a:rPr kumimoji="1" lang="en-US" altLang="ja-JP" sz="1200">
              <a:solidFill>
                <a:schemeClr val="dk1"/>
              </a:solidFill>
              <a:effectLst/>
              <a:latin typeface="+mn-lt"/>
              <a:ea typeface="+mn-ea"/>
              <a:cs typeface="+mn-cs"/>
            </a:rPr>
            <a:t>186,700</a:t>
          </a:r>
          <a:r>
            <a:rPr kumimoji="1" lang="ja-JP" altLang="ja-JP" sz="1200">
              <a:solidFill>
                <a:schemeClr val="dk1"/>
              </a:solidFill>
              <a:effectLst/>
              <a:latin typeface="+mn-lt"/>
              <a:ea typeface="+mn-ea"/>
              <a:cs typeface="+mn-cs"/>
            </a:rPr>
            <a:t>千円であり、</a:t>
          </a:r>
          <a:r>
            <a:rPr kumimoji="1" lang="en-US" altLang="ja-JP" sz="1200">
              <a:solidFill>
                <a:schemeClr val="dk1"/>
              </a:solidFill>
              <a:effectLst/>
              <a:latin typeface="+mn-lt"/>
              <a:ea typeface="+mn-ea"/>
              <a:cs typeface="+mn-cs"/>
            </a:rPr>
            <a:t>183,500</a:t>
          </a:r>
          <a:r>
            <a:rPr kumimoji="1" lang="ja-JP" altLang="ja-JP" sz="1200">
              <a:solidFill>
                <a:schemeClr val="dk1"/>
              </a:solidFill>
              <a:effectLst/>
              <a:latin typeface="+mn-lt"/>
              <a:ea typeface="+mn-ea"/>
              <a:cs typeface="+mn-cs"/>
            </a:rPr>
            <a:t>千円減となったもの。</a:t>
          </a:r>
          <a:endParaRPr lang="ja-JP" altLang="ja-JP" sz="1200">
            <a:effectLst/>
          </a:endParaRPr>
        </a:p>
        <a:p>
          <a:r>
            <a:rPr kumimoji="1" lang="ja-JP" altLang="ja-JP" sz="1200">
              <a:solidFill>
                <a:schemeClr val="dk1"/>
              </a:solidFill>
              <a:effectLst/>
              <a:latin typeface="+mn-lt"/>
              <a:ea typeface="+mn-ea"/>
              <a:cs typeface="+mn-cs"/>
            </a:rPr>
            <a:t>　ふるさと創生基金：積立額が</a:t>
          </a:r>
          <a:r>
            <a:rPr kumimoji="1" lang="en-US" altLang="ja-JP" sz="1200">
              <a:solidFill>
                <a:schemeClr val="dk1"/>
              </a:solidFill>
              <a:effectLst/>
              <a:latin typeface="+mn-lt"/>
              <a:ea typeface="+mn-ea"/>
              <a:cs typeface="+mn-cs"/>
            </a:rPr>
            <a:t>7,838</a:t>
          </a:r>
          <a:r>
            <a:rPr kumimoji="1" lang="ja-JP" altLang="ja-JP" sz="1200">
              <a:solidFill>
                <a:schemeClr val="dk1"/>
              </a:solidFill>
              <a:effectLst/>
              <a:latin typeface="+mn-lt"/>
              <a:ea typeface="+mn-ea"/>
              <a:cs typeface="+mn-cs"/>
            </a:rPr>
            <a:t>千円（ふるさと納税）であったのに対し、各事業に充当するための取崩額が</a:t>
          </a:r>
          <a:r>
            <a:rPr kumimoji="1" lang="en-US" altLang="ja-JP" sz="1200">
              <a:solidFill>
                <a:schemeClr val="dk1"/>
              </a:solidFill>
              <a:effectLst/>
              <a:latin typeface="+mn-lt"/>
              <a:ea typeface="+mn-ea"/>
              <a:cs typeface="+mn-cs"/>
            </a:rPr>
            <a:t>49,750</a:t>
          </a:r>
          <a:r>
            <a:rPr kumimoji="1" lang="ja-JP" altLang="ja-JP" sz="1200">
              <a:solidFill>
                <a:schemeClr val="dk1"/>
              </a:solidFill>
              <a:effectLst/>
              <a:latin typeface="+mn-lt"/>
              <a:ea typeface="+mn-ea"/>
              <a:cs typeface="+mn-cs"/>
            </a:rPr>
            <a:t>千円であり、</a:t>
          </a:r>
          <a:r>
            <a:rPr kumimoji="1" lang="en-US" altLang="ja-JP" sz="1200">
              <a:solidFill>
                <a:schemeClr val="dk1"/>
              </a:solidFill>
              <a:effectLst/>
              <a:latin typeface="+mn-lt"/>
              <a:ea typeface="+mn-ea"/>
              <a:cs typeface="+mn-cs"/>
            </a:rPr>
            <a:t>41,912</a:t>
          </a:r>
          <a:r>
            <a:rPr kumimoji="1" lang="ja-JP" altLang="ja-JP" sz="1200">
              <a:solidFill>
                <a:schemeClr val="dk1"/>
              </a:solidFill>
              <a:effectLst/>
              <a:latin typeface="+mn-lt"/>
              <a:ea typeface="+mn-ea"/>
              <a:cs typeface="+mn-cs"/>
            </a:rPr>
            <a:t>千円減となったもの。</a:t>
          </a:r>
          <a:endParaRPr lang="ja-JP" altLang="ja-JP" sz="1200">
            <a:effectLst/>
          </a:endParaRPr>
        </a:p>
        <a:p>
          <a:r>
            <a:rPr kumimoji="1" lang="ja-JP" altLang="ja-JP" sz="1200">
              <a:solidFill>
                <a:schemeClr val="dk1"/>
              </a:solidFill>
              <a:effectLst/>
              <a:latin typeface="+mn-lt"/>
              <a:ea typeface="+mn-ea"/>
              <a:cs typeface="+mn-cs"/>
            </a:rPr>
            <a:t>（今後の方針）</a:t>
          </a:r>
          <a:endParaRPr lang="ja-JP" altLang="ja-JP" sz="1200">
            <a:effectLst/>
          </a:endParaRPr>
        </a:p>
        <a:p>
          <a:r>
            <a:rPr kumimoji="1" lang="ja-JP" altLang="ja-JP" sz="1200">
              <a:solidFill>
                <a:schemeClr val="dk1"/>
              </a:solidFill>
              <a:effectLst/>
              <a:latin typeface="+mn-lt"/>
              <a:ea typeface="+mn-ea"/>
              <a:cs typeface="+mn-cs"/>
            </a:rPr>
            <a:t>　福祉基金は、着実に増大している社会保障費に対し、町民サービスのレベルを維持していくため、取り崩しは避けられない。その他の特定目的金についても財源不足により継続的な活用が見込まれるものの、これ以上の基金残高の減は一般的な公共サービス低下を招く恐れもあるため、機構改革や公共施設の統合、行政サービスの電子化などを進め、人件費を含む全ての事業で事業の廃止を含む見直しを進めることにより取崩額の抑制を図る。積立については、ふるさと納税を含め積立額の確保に努める。</a:t>
          </a:r>
          <a:endParaRPr lang="ja-JP" altLang="ja-JP" sz="12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mn-lt"/>
              <a:ea typeface="+mn-ea"/>
              <a:cs typeface="+mn-cs"/>
            </a:rPr>
            <a:t>（増減理由）</a:t>
          </a:r>
          <a:endParaRPr lang="ja-JP" altLang="ja-JP" sz="1300">
            <a:effectLst/>
          </a:endParaRPr>
        </a:p>
        <a:p>
          <a:r>
            <a:rPr kumimoji="1" lang="ja-JP" altLang="ja-JP" sz="1300">
              <a:solidFill>
                <a:schemeClr val="dk1"/>
              </a:solidFill>
              <a:effectLst/>
              <a:latin typeface="+mn-lt"/>
              <a:ea typeface="+mn-ea"/>
              <a:cs typeface="+mn-cs"/>
            </a:rPr>
            <a:t>　決算剰余金及びふるさと納税分等</a:t>
          </a:r>
          <a:r>
            <a:rPr kumimoji="1" lang="en-US" altLang="ja-JP" sz="1300">
              <a:solidFill>
                <a:schemeClr val="dk1"/>
              </a:solidFill>
              <a:effectLst/>
              <a:latin typeface="+mn-lt"/>
              <a:ea typeface="+mn-ea"/>
              <a:cs typeface="+mn-cs"/>
            </a:rPr>
            <a:t>69,408</a:t>
          </a:r>
          <a:r>
            <a:rPr kumimoji="1" lang="ja-JP" altLang="ja-JP" sz="1300">
              <a:solidFill>
                <a:schemeClr val="dk1"/>
              </a:solidFill>
              <a:effectLst/>
              <a:latin typeface="+mn-lt"/>
              <a:ea typeface="+mn-ea"/>
              <a:cs typeface="+mn-cs"/>
            </a:rPr>
            <a:t>千円を積立てたが、</a:t>
          </a:r>
          <a:r>
            <a:rPr kumimoji="1" lang="en-US" altLang="ja-JP" sz="1300">
              <a:solidFill>
                <a:schemeClr val="dk1"/>
              </a:solidFill>
              <a:effectLst/>
              <a:latin typeface="+mn-lt"/>
              <a:ea typeface="+mn-ea"/>
              <a:cs typeface="+mn-cs"/>
            </a:rPr>
            <a:t>570,000</a:t>
          </a:r>
          <a:r>
            <a:rPr kumimoji="1" lang="ja-JP" altLang="ja-JP" sz="1300">
              <a:solidFill>
                <a:schemeClr val="dk1"/>
              </a:solidFill>
              <a:effectLst/>
              <a:latin typeface="+mn-lt"/>
              <a:ea typeface="+mn-ea"/>
              <a:cs typeface="+mn-cs"/>
            </a:rPr>
            <a:t>千円を取り崩したことにより減額となった。</a:t>
          </a:r>
          <a:endParaRPr lang="ja-JP" altLang="ja-JP" sz="1300">
            <a:effectLst/>
          </a:endParaRPr>
        </a:p>
        <a:p>
          <a:r>
            <a:rPr kumimoji="1" lang="ja-JP" altLang="ja-JP" sz="1300">
              <a:solidFill>
                <a:schemeClr val="dk1"/>
              </a:solidFill>
              <a:effectLst/>
              <a:latin typeface="+mn-lt"/>
              <a:ea typeface="+mn-ea"/>
              <a:cs typeface="+mn-cs"/>
            </a:rPr>
            <a:t>（今後の方針）</a:t>
          </a:r>
          <a:endParaRPr lang="ja-JP" altLang="ja-JP" sz="1300">
            <a:effectLst/>
          </a:endParaRPr>
        </a:p>
        <a:p>
          <a:r>
            <a:rPr kumimoji="1" lang="ja-JP" altLang="ja-JP" sz="1300">
              <a:solidFill>
                <a:schemeClr val="dk1"/>
              </a:solidFill>
              <a:effectLst/>
              <a:latin typeface="+mn-lt"/>
              <a:ea typeface="+mn-ea"/>
              <a:cs typeface="+mn-cs"/>
            </a:rPr>
            <a:t>　財政状況が厳しさを増す中、取り崩しが積み立てを上回る状況が続き残高は減少していく見込み。人口減少が続く町の規模に合わせた事業のダウンサイジングを徹底することで繰入れの抑制を図りつつ、町民サービスの質量の低下を招かないよう留意して適宜適切に積立額をコントロールし、有利な基金運用も含め基金の有効活用を図る必要がある。</a:t>
          </a: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dk1"/>
              </a:solidFill>
              <a:effectLst/>
              <a:latin typeface="+mn-lt"/>
              <a:ea typeface="+mn-ea"/>
              <a:cs typeface="+mn-cs"/>
            </a:rPr>
            <a:t>（増減理由）</a:t>
          </a:r>
          <a:endParaRPr lang="ja-JP" altLang="ja-JP" sz="1300">
            <a:effectLst/>
          </a:endParaRPr>
        </a:p>
        <a:p>
          <a:r>
            <a:rPr kumimoji="1" lang="ja-JP" altLang="ja-JP" sz="1300">
              <a:solidFill>
                <a:schemeClr val="dk1"/>
              </a:solidFill>
              <a:effectLst/>
              <a:latin typeface="+mn-lt"/>
              <a:ea typeface="+mn-ea"/>
              <a:cs typeface="+mn-cs"/>
            </a:rPr>
            <a:t>　臨時財政対策債償還基金費分</a:t>
          </a:r>
          <a:r>
            <a:rPr kumimoji="1" lang="en-US" altLang="ja-JP" sz="1300">
              <a:solidFill>
                <a:schemeClr val="dk1"/>
              </a:solidFill>
              <a:effectLst/>
              <a:latin typeface="+mn-lt"/>
              <a:ea typeface="+mn-ea"/>
              <a:cs typeface="+mn-cs"/>
            </a:rPr>
            <a:t>33,010</a:t>
          </a:r>
          <a:r>
            <a:rPr kumimoji="1" lang="ja-JP" altLang="ja-JP" sz="1300">
              <a:solidFill>
                <a:schemeClr val="dk1"/>
              </a:solidFill>
              <a:effectLst/>
              <a:latin typeface="+mn-lt"/>
              <a:ea typeface="+mn-ea"/>
              <a:cs typeface="+mn-cs"/>
            </a:rPr>
            <a:t>千円を積立て、公債費償還金増額相当分として</a:t>
          </a:r>
          <a:r>
            <a:rPr kumimoji="1" lang="en-US" altLang="ja-JP" sz="1300">
              <a:solidFill>
                <a:schemeClr val="dk1"/>
              </a:solidFill>
              <a:effectLst/>
              <a:latin typeface="+mn-lt"/>
              <a:ea typeface="+mn-ea"/>
              <a:cs typeface="+mn-cs"/>
            </a:rPr>
            <a:t>4,240</a:t>
          </a:r>
          <a:r>
            <a:rPr kumimoji="1" lang="ja-JP" altLang="ja-JP" sz="1300">
              <a:solidFill>
                <a:schemeClr val="dk1"/>
              </a:solidFill>
              <a:effectLst/>
              <a:latin typeface="+mn-lt"/>
              <a:ea typeface="+mn-ea"/>
              <a:cs typeface="+mn-cs"/>
            </a:rPr>
            <a:t>千円の繰入を行ったこと</a:t>
          </a:r>
          <a:r>
            <a:rPr kumimoji="1" lang="ja-JP" altLang="en-US" sz="1300">
              <a:solidFill>
                <a:schemeClr val="dk1"/>
              </a:solidFill>
              <a:effectLst/>
              <a:latin typeface="+mn-lt"/>
              <a:ea typeface="+mn-ea"/>
              <a:cs typeface="+mn-cs"/>
            </a:rPr>
            <a:t>等</a:t>
          </a:r>
          <a:r>
            <a:rPr kumimoji="1" lang="ja-JP" altLang="ja-JP" sz="1300">
              <a:solidFill>
                <a:schemeClr val="dk1"/>
              </a:solidFill>
              <a:effectLst/>
              <a:latin typeface="+mn-lt"/>
              <a:ea typeface="+mn-ea"/>
              <a:cs typeface="+mn-cs"/>
            </a:rPr>
            <a:t>により</a:t>
          </a:r>
          <a:r>
            <a:rPr kumimoji="1" lang="en-US" altLang="ja-JP" sz="1300">
              <a:solidFill>
                <a:schemeClr val="dk1"/>
              </a:solidFill>
              <a:effectLst/>
              <a:latin typeface="+mn-lt"/>
              <a:ea typeface="+mn-ea"/>
              <a:cs typeface="+mn-cs"/>
            </a:rPr>
            <a:t>15,745</a:t>
          </a:r>
          <a:r>
            <a:rPr kumimoji="1" lang="ja-JP" altLang="ja-JP" sz="1300">
              <a:solidFill>
                <a:schemeClr val="dk1"/>
              </a:solidFill>
              <a:effectLst/>
              <a:latin typeface="+mn-lt"/>
              <a:ea typeface="+mn-ea"/>
              <a:cs typeface="+mn-cs"/>
            </a:rPr>
            <a:t>千円増となった。</a:t>
          </a:r>
          <a:endParaRPr lang="ja-JP" altLang="ja-JP" sz="1300">
            <a:effectLst/>
          </a:endParaRPr>
        </a:p>
        <a:p>
          <a:r>
            <a:rPr kumimoji="1" lang="ja-JP" altLang="ja-JP" sz="1300">
              <a:solidFill>
                <a:schemeClr val="dk1"/>
              </a:solidFill>
              <a:effectLst/>
              <a:latin typeface="+mn-lt"/>
              <a:ea typeface="+mn-ea"/>
              <a:cs typeface="+mn-cs"/>
            </a:rPr>
            <a:t>（今後の方針）</a:t>
          </a:r>
          <a:endParaRPr lang="ja-JP" altLang="ja-JP" sz="1300">
            <a:effectLst/>
          </a:endParaRPr>
        </a:p>
        <a:p>
          <a:r>
            <a:rPr kumimoji="1" lang="ja-JP" altLang="ja-JP" sz="1300">
              <a:solidFill>
                <a:schemeClr val="dk1"/>
              </a:solidFill>
              <a:effectLst/>
              <a:latin typeface="+mn-lt"/>
              <a:ea typeface="+mn-ea"/>
              <a:cs typeface="+mn-cs"/>
            </a:rPr>
            <a:t>　健康福祉総合センターや大野小学校改築事業等の大型事業が今後見込まれることから、減債基金の残高も減少していくことが見込まれ、今後も残高を維持するため計画的な起債発行を図る。</a:t>
          </a:r>
          <a:endParaRPr lang="ja-JP" altLang="ja-JP" sz="1300">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11546655</v>
      </c>
      <c r="BO4" s="358"/>
      <c r="BP4" s="358"/>
      <c r="BQ4" s="358"/>
      <c r="BR4" s="358"/>
      <c r="BS4" s="358"/>
      <c r="BT4" s="358"/>
      <c r="BU4" s="359"/>
      <c r="BV4" s="357">
        <v>11090332</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1.8</v>
      </c>
      <c r="CU4" s="364"/>
      <c r="CV4" s="364"/>
      <c r="CW4" s="364"/>
      <c r="CX4" s="364"/>
      <c r="CY4" s="364"/>
      <c r="CZ4" s="364"/>
      <c r="DA4" s="365"/>
      <c r="DB4" s="363">
        <v>0.5</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11414400</v>
      </c>
      <c r="BO5" s="395"/>
      <c r="BP5" s="395"/>
      <c r="BQ5" s="395"/>
      <c r="BR5" s="395"/>
      <c r="BS5" s="395"/>
      <c r="BT5" s="395"/>
      <c r="BU5" s="396"/>
      <c r="BV5" s="394">
        <v>11051149</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94.5</v>
      </c>
      <c r="CU5" s="392"/>
      <c r="CV5" s="392"/>
      <c r="CW5" s="392"/>
      <c r="CX5" s="392"/>
      <c r="CY5" s="392"/>
      <c r="CZ5" s="392"/>
      <c r="DA5" s="393"/>
      <c r="DB5" s="391">
        <v>91.3</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132255</v>
      </c>
      <c r="BO6" s="395"/>
      <c r="BP6" s="395"/>
      <c r="BQ6" s="395"/>
      <c r="BR6" s="395"/>
      <c r="BS6" s="395"/>
      <c r="BT6" s="395"/>
      <c r="BU6" s="396"/>
      <c r="BV6" s="394">
        <v>39183</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94.7</v>
      </c>
      <c r="CU6" s="432"/>
      <c r="CV6" s="432"/>
      <c r="CW6" s="432"/>
      <c r="CX6" s="432"/>
      <c r="CY6" s="432"/>
      <c r="CZ6" s="432"/>
      <c r="DA6" s="433"/>
      <c r="DB6" s="431">
        <v>91.7</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10896</v>
      </c>
      <c r="BO7" s="395"/>
      <c r="BP7" s="395"/>
      <c r="BQ7" s="395"/>
      <c r="BR7" s="395"/>
      <c r="BS7" s="395"/>
      <c r="BT7" s="395"/>
      <c r="BU7" s="396"/>
      <c r="BV7" s="394">
        <v>7501</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6917363</v>
      </c>
      <c r="CU7" s="395"/>
      <c r="CV7" s="395"/>
      <c r="CW7" s="395"/>
      <c r="CX7" s="395"/>
      <c r="CY7" s="395"/>
      <c r="CZ7" s="395"/>
      <c r="DA7" s="396"/>
      <c r="DB7" s="394">
        <v>6849493</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121359</v>
      </c>
      <c r="BO8" s="395"/>
      <c r="BP8" s="395"/>
      <c r="BQ8" s="395"/>
      <c r="BR8" s="395"/>
      <c r="BS8" s="395"/>
      <c r="BT8" s="395"/>
      <c r="BU8" s="396"/>
      <c r="BV8" s="394">
        <v>31682</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0.26</v>
      </c>
      <c r="CU8" s="435"/>
      <c r="CV8" s="435"/>
      <c r="CW8" s="435"/>
      <c r="CX8" s="435"/>
      <c r="CY8" s="435"/>
      <c r="CZ8" s="435"/>
      <c r="DA8" s="436"/>
      <c r="DB8" s="434">
        <v>0.26</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15091</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89677</v>
      </c>
      <c r="BO9" s="395"/>
      <c r="BP9" s="395"/>
      <c r="BQ9" s="395"/>
      <c r="BR9" s="395"/>
      <c r="BS9" s="395"/>
      <c r="BT9" s="395"/>
      <c r="BU9" s="396"/>
      <c r="BV9" s="394">
        <v>-37593</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16.100000000000001</v>
      </c>
      <c r="CU9" s="392"/>
      <c r="CV9" s="392"/>
      <c r="CW9" s="392"/>
      <c r="CX9" s="392"/>
      <c r="CY9" s="392"/>
      <c r="CZ9" s="392"/>
      <c r="DA9" s="393"/>
      <c r="DB9" s="391">
        <v>17.2</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16693</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49408</v>
      </c>
      <c r="BO10" s="395"/>
      <c r="BP10" s="395"/>
      <c r="BQ10" s="395"/>
      <c r="BR10" s="395"/>
      <c r="BS10" s="395"/>
      <c r="BT10" s="395"/>
      <c r="BU10" s="396"/>
      <c r="BV10" s="394">
        <v>67087</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14739</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550000</v>
      </c>
      <c r="BO12" s="395"/>
      <c r="BP12" s="395"/>
      <c r="BQ12" s="395"/>
      <c r="BR12" s="395"/>
      <c r="BS12" s="395"/>
      <c r="BT12" s="395"/>
      <c r="BU12" s="396"/>
      <c r="BV12" s="394">
        <v>250000</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14656</v>
      </c>
      <c r="S13" s="479"/>
      <c r="T13" s="479"/>
      <c r="U13" s="479"/>
      <c r="V13" s="480"/>
      <c r="W13" s="410" t="s">
        <v>131</v>
      </c>
      <c r="X13" s="411"/>
      <c r="Y13" s="411"/>
      <c r="Z13" s="411"/>
      <c r="AA13" s="411"/>
      <c r="AB13" s="401"/>
      <c r="AC13" s="445">
        <v>1399</v>
      </c>
      <c r="AD13" s="446"/>
      <c r="AE13" s="446"/>
      <c r="AF13" s="446"/>
      <c r="AG13" s="488"/>
      <c r="AH13" s="445">
        <v>1566</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-410915</v>
      </c>
      <c r="BO13" s="395"/>
      <c r="BP13" s="395"/>
      <c r="BQ13" s="395"/>
      <c r="BR13" s="395"/>
      <c r="BS13" s="395"/>
      <c r="BT13" s="395"/>
      <c r="BU13" s="396"/>
      <c r="BV13" s="394">
        <v>-220506</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11.4</v>
      </c>
      <c r="CU13" s="392"/>
      <c r="CV13" s="392"/>
      <c r="CW13" s="392"/>
      <c r="CX13" s="392"/>
      <c r="CY13" s="392"/>
      <c r="CZ13" s="392"/>
      <c r="DA13" s="393"/>
      <c r="DB13" s="391">
        <v>11.5</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15051</v>
      </c>
      <c r="S14" s="479"/>
      <c r="T14" s="479"/>
      <c r="U14" s="479"/>
      <c r="V14" s="480"/>
      <c r="W14" s="384"/>
      <c r="X14" s="385"/>
      <c r="Y14" s="385"/>
      <c r="Z14" s="385"/>
      <c r="AA14" s="385"/>
      <c r="AB14" s="374"/>
      <c r="AC14" s="481">
        <v>19.3</v>
      </c>
      <c r="AD14" s="482"/>
      <c r="AE14" s="482"/>
      <c r="AF14" s="482"/>
      <c r="AG14" s="483"/>
      <c r="AH14" s="481">
        <v>20.100000000000001</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1.1000000000000001</v>
      </c>
      <c r="CU14" s="493"/>
      <c r="CV14" s="493"/>
      <c r="CW14" s="493"/>
      <c r="CX14" s="493"/>
      <c r="CY14" s="493"/>
      <c r="CZ14" s="493"/>
      <c r="DA14" s="494"/>
      <c r="DB14" s="492" t="s">
        <v>122</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14975</v>
      </c>
      <c r="S15" s="479"/>
      <c r="T15" s="479"/>
      <c r="U15" s="479"/>
      <c r="V15" s="480"/>
      <c r="W15" s="410" t="s">
        <v>137</v>
      </c>
      <c r="X15" s="411"/>
      <c r="Y15" s="411"/>
      <c r="Z15" s="411"/>
      <c r="AA15" s="411"/>
      <c r="AB15" s="401"/>
      <c r="AC15" s="445">
        <v>2137</v>
      </c>
      <c r="AD15" s="446"/>
      <c r="AE15" s="446"/>
      <c r="AF15" s="446"/>
      <c r="AG15" s="488"/>
      <c r="AH15" s="445">
        <v>2348</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1710833</v>
      </c>
      <c r="BO15" s="358"/>
      <c r="BP15" s="358"/>
      <c r="BQ15" s="358"/>
      <c r="BR15" s="358"/>
      <c r="BS15" s="358"/>
      <c r="BT15" s="358"/>
      <c r="BU15" s="359"/>
      <c r="BV15" s="357">
        <v>1740516</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29.5</v>
      </c>
      <c r="AD16" s="482"/>
      <c r="AE16" s="482"/>
      <c r="AF16" s="482"/>
      <c r="AG16" s="483"/>
      <c r="AH16" s="481">
        <v>30.2</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6503474</v>
      </c>
      <c r="BO16" s="395"/>
      <c r="BP16" s="395"/>
      <c r="BQ16" s="395"/>
      <c r="BR16" s="395"/>
      <c r="BS16" s="395"/>
      <c r="BT16" s="395"/>
      <c r="BU16" s="396"/>
      <c r="BV16" s="394">
        <v>6407049</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141</v>
      </c>
      <c r="S17" s="501"/>
      <c r="T17" s="501"/>
      <c r="U17" s="501"/>
      <c r="V17" s="502"/>
      <c r="W17" s="410" t="s">
        <v>144</v>
      </c>
      <c r="X17" s="411"/>
      <c r="Y17" s="411"/>
      <c r="Z17" s="411"/>
      <c r="AA17" s="411"/>
      <c r="AB17" s="401"/>
      <c r="AC17" s="445">
        <v>3700</v>
      </c>
      <c r="AD17" s="446"/>
      <c r="AE17" s="446"/>
      <c r="AF17" s="446"/>
      <c r="AG17" s="488"/>
      <c r="AH17" s="445">
        <v>3860</v>
      </c>
      <c r="AI17" s="446"/>
      <c r="AJ17" s="446"/>
      <c r="AK17" s="446"/>
      <c r="AL17" s="447"/>
      <c r="AM17" s="423"/>
      <c r="AN17" s="424"/>
      <c r="AO17" s="424"/>
      <c r="AP17" s="424"/>
      <c r="AQ17" s="424"/>
      <c r="AR17" s="424"/>
      <c r="AS17" s="424"/>
      <c r="AT17" s="425"/>
      <c r="AU17" s="426"/>
      <c r="AV17" s="427"/>
      <c r="AW17" s="427"/>
      <c r="AX17" s="427"/>
      <c r="AY17" s="428" t="s">
        <v>145</v>
      </c>
      <c r="AZ17" s="429"/>
      <c r="BA17" s="429"/>
      <c r="BB17" s="429"/>
      <c r="BC17" s="429"/>
      <c r="BD17" s="429"/>
      <c r="BE17" s="429"/>
      <c r="BF17" s="429"/>
      <c r="BG17" s="429"/>
      <c r="BH17" s="429"/>
      <c r="BI17" s="429"/>
      <c r="BJ17" s="429"/>
      <c r="BK17" s="429"/>
      <c r="BL17" s="429"/>
      <c r="BM17" s="430"/>
      <c r="BN17" s="394">
        <v>2110183</v>
      </c>
      <c r="BO17" s="395"/>
      <c r="BP17" s="395"/>
      <c r="BQ17" s="395"/>
      <c r="BR17" s="395"/>
      <c r="BS17" s="395"/>
      <c r="BT17" s="395"/>
      <c r="BU17" s="396"/>
      <c r="BV17" s="394">
        <v>2153234</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146</v>
      </c>
      <c r="C18" s="437"/>
      <c r="D18" s="437"/>
      <c r="E18" s="517"/>
      <c r="F18" s="517"/>
      <c r="G18" s="517"/>
      <c r="H18" s="517"/>
      <c r="I18" s="517"/>
      <c r="J18" s="517"/>
      <c r="K18" s="517"/>
      <c r="L18" s="518">
        <v>302.92</v>
      </c>
      <c r="M18" s="518"/>
      <c r="N18" s="518"/>
      <c r="O18" s="518"/>
      <c r="P18" s="518"/>
      <c r="Q18" s="518"/>
      <c r="R18" s="519"/>
      <c r="S18" s="519"/>
      <c r="T18" s="519"/>
      <c r="U18" s="519"/>
      <c r="V18" s="520"/>
      <c r="W18" s="412"/>
      <c r="X18" s="413"/>
      <c r="Y18" s="413"/>
      <c r="Z18" s="413"/>
      <c r="AA18" s="413"/>
      <c r="AB18" s="404"/>
      <c r="AC18" s="521">
        <v>51.1</v>
      </c>
      <c r="AD18" s="522"/>
      <c r="AE18" s="522"/>
      <c r="AF18" s="522"/>
      <c r="AG18" s="523"/>
      <c r="AH18" s="521">
        <v>49.7</v>
      </c>
      <c r="AI18" s="522"/>
      <c r="AJ18" s="522"/>
      <c r="AK18" s="522"/>
      <c r="AL18" s="524"/>
      <c r="AM18" s="423"/>
      <c r="AN18" s="424"/>
      <c r="AO18" s="424"/>
      <c r="AP18" s="424"/>
      <c r="AQ18" s="424"/>
      <c r="AR18" s="424"/>
      <c r="AS18" s="424"/>
      <c r="AT18" s="425"/>
      <c r="AU18" s="426"/>
      <c r="AV18" s="427"/>
      <c r="AW18" s="427"/>
      <c r="AX18" s="427"/>
      <c r="AY18" s="428" t="s">
        <v>147</v>
      </c>
      <c r="AZ18" s="429"/>
      <c r="BA18" s="429"/>
      <c r="BB18" s="429"/>
      <c r="BC18" s="429"/>
      <c r="BD18" s="429"/>
      <c r="BE18" s="429"/>
      <c r="BF18" s="429"/>
      <c r="BG18" s="429"/>
      <c r="BH18" s="429"/>
      <c r="BI18" s="429"/>
      <c r="BJ18" s="429"/>
      <c r="BK18" s="429"/>
      <c r="BL18" s="429"/>
      <c r="BM18" s="430"/>
      <c r="BN18" s="394">
        <v>6514760</v>
      </c>
      <c r="BO18" s="395"/>
      <c r="BP18" s="395"/>
      <c r="BQ18" s="395"/>
      <c r="BR18" s="395"/>
      <c r="BS18" s="395"/>
      <c r="BT18" s="395"/>
      <c r="BU18" s="396"/>
      <c r="BV18" s="394">
        <v>6142607</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148</v>
      </c>
      <c r="C19" s="437"/>
      <c r="D19" s="437"/>
      <c r="E19" s="517"/>
      <c r="F19" s="517"/>
      <c r="G19" s="517"/>
      <c r="H19" s="517"/>
      <c r="I19" s="517"/>
      <c r="J19" s="517"/>
      <c r="K19" s="517"/>
      <c r="L19" s="525">
        <v>50</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149</v>
      </c>
      <c r="AZ19" s="429"/>
      <c r="BA19" s="429"/>
      <c r="BB19" s="429"/>
      <c r="BC19" s="429"/>
      <c r="BD19" s="429"/>
      <c r="BE19" s="429"/>
      <c r="BF19" s="429"/>
      <c r="BG19" s="429"/>
      <c r="BH19" s="429"/>
      <c r="BI19" s="429"/>
      <c r="BJ19" s="429"/>
      <c r="BK19" s="429"/>
      <c r="BL19" s="429"/>
      <c r="BM19" s="430"/>
      <c r="BN19" s="394">
        <v>8463718</v>
      </c>
      <c r="BO19" s="395"/>
      <c r="BP19" s="395"/>
      <c r="BQ19" s="395"/>
      <c r="BR19" s="395"/>
      <c r="BS19" s="395"/>
      <c r="BT19" s="395"/>
      <c r="BU19" s="396"/>
      <c r="BV19" s="394">
        <v>8326469</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150</v>
      </c>
      <c r="C20" s="437"/>
      <c r="D20" s="437"/>
      <c r="E20" s="517"/>
      <c r="F20" s="517"/>
      <c r="G20" s="517"/>
      <c r="H20" s="517"/>
      <c r="I20" s="517"/>
      <c r="J20" s="517"/>
      <c r="K20" s="517"/>
      <c r="L20" s="525">
        <v>5793</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151</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152</v>
      </c>
      <c r="C22" s="538"/>
      <c r="D22" s="539"/>
      <c r="E22" s="406" t="s">
        <v>1</v>
      </c>
      <c r="F22" s="411"/>
      <c r="G22" s="411"/>
      <c r="H22" s="411"/>
      <c r="I22" s="411"/>
      <c r="J22" s="411"/>
      <c r="K22" s="401"/>
      <c r="L22" s="406" t="s">
        <v>153</v>
      </c>
      <c r="M22" s="411"/>
      <c r="N22" s="411"/>
      <c r="O22" s="411"/>
      <c r="P22" s="401"/>
      <c r="Q22" s="569" t="s">
        <v>154</v>
      </c>
      <c r="R22" s="570"/>
      <c r="S22" s="570"/>
      <c r="T22" s="570"/>
      <c r="U22" s="570"/>
      <c r="V22" s="571"/>
      <c r="W22" s="537" t="s">
        <v>155</v>
      </c>
      <c r="X22" s="538"/>
      <c r="Y22" s="539"/>
      <c r="Z22" s="406" t="s">
        <v>1</v>
      </c>
      <c r="AA22" s="411"/>
      <c r="AB22" s="411"/>
      <c r="AC22" s="411"/>
      <c r="AD22" s="411"/>
      <c r="AE22" s="411"/>
      <c r="AF22" s="411"/>
      <c r="AG22" s="401"/>
      <c r="AH22" s="575" t="s">
        <v>156</v>
      </c>
      <c r="AI22" s="411"/>
      <c r="AJ22" s="411"/>
      <c r="AK22" s="411"/>
      <c r="AL22" s="401"/>
      <c r="AM22" s="575" t="s">
        <v>157</v>
      </c>
      <c r="AN22" s="576"/>
      <c r="AO22" s="576"/>
      <c r="AP22" s="576"/>
      <c r="AQ22" s="576"/>
      <c r="AR22" s="577"/>
      <c r="AS22" s="569" t="s">
        <v>154</v>
      </c>
      <c r="AT22" s="570"/>
      <c r="AU22" s="570"/>
      <c r="AV22" s="570"/>
      <c r="AW22" s="570"/>
      <c r="AX22" s="581"/>
      <c r="AY22" s="354" t="s">
        <v>158</v>
      </c>
      <c r="AZ22" s="355"/>
      <c r="BA22" s="355"/>
      <c r="BB22" s="355"/>
      <c r="BC22" s="355"/>
      <c r="BD22" s="355"/>
      <c r="BE22" s="355"/>
      <c r="BF22" s="355"/>
      <c r="BG22" s="355"/>
      <c r="BH22" s="355"/>
      <c r="BI22" s="355"/>
      <c r="BJ22" s="355"/>
      <c r="BK22" s="355"/>
      <c r="BL22" s="355"/>
      <c r="BM22" s="356"/>
      <c r="BN22" s="357">
        <v>9197483</v>
      </c>
      <c r="BO22" s="358"/>
      <c r="BP22" s="358"/>
      <c r="BQ22" s="358"/>
      <c r="BR22" s="358"/>
      <c r="BS22" s="358"/>
      <c r="BT22" s="358"/>
      <c r="BU22" s="359"/>
      <c r="BV22" s="357">
        <v>10110305</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159</v>
      </c>
      <c r="AZ23" s="429"/>
      <c r="BA23" s="429"/>
      <c r="BB23" s="429"/>
      <c r="BC23" s="429"/>
      <c r="BD23" s="429"/>
      <c r="BE23" s="429"/>
      <c r="BF23" s="429"/>
      <c r="BG23" s="429"/>
      <c r="BH23" s="429"/>
      <c r="BI23" s="429"/>
      <c r="BJ23" s="429"/>
      <c r="BK23" s="429"/>
      <c r="BL23" s="429"/>
      <c r="BM23" s="430"/>
      <c r="BN23" s="394">
        <v>7964273</v>
      </c>
      <c r="BO23" s="395"/>
      <c r="BP23" s="395"/>
      <c r="BQ23" s="395"/>
      <c r="BR23" s="395"/>
      <c r="BS23" s="395"/>
      <c r="BT23" s="395"/>
      <c r="BU23" s="396"/>
      <c r="BV23" s="394">
        <v>8728376</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160</v>
      </c>
      <c r="F24" s="424"/>
      <c r="G24" s="424"/>
      <c r="H24" s="424"/>
      <c r="I24" s="424"/>
      <c r="J24" s="424"/>
      <c r="K24" s="425"/>
      <c r="L24" s="445">
        <v>1</v>
      </c>
      <c r="M24" s="446"/>
      <c r="N24" s="446"/>
      <c r="O24" s="446"/>
      <c r="P24" s="488"/>
      <c r="Q24" s="445">
        <v>6480</v>
      </c>
      <c r="R24" s="446"/>
      <c r="S24" s="446"/>
      <c r="T24" s="446"/>
      <c r="U24" s="446"/>
      <c r="V24" s="488"/>
      <c r="W24" s="540"/>
      <c r="X24" s="541"/>
      <c r="Y24" s="542"/>
      <c r="Z24" s="444" t="s">
        <v>161</v>
      </c>
      <c r="AA24" s="424"/>
      <c r="AB24" s="424"/>
      <c r="AC24" s="424"/>
      <c r="AD24" s="424"/>
      <c r="AE24" s="424"/>
      <c r="AF24" s="424"/>
      <c r="AG24" s="425"/>
      <c r="AH24" s="445">
        <v>198</v>
      </c>
      <c r="AI24" s="446"/>
      <c r="AJ24" s="446"/>
      <c r="AK24" s="446"/>
      <c r="AL24" s="488"/>
      <c r="AM24" s="445">
        <v>598950</v>
      </c>
      <c r="AN24" s="446"/>
      <c r="AO24" s="446"/>
      <c r="AP24" s="446"/>
      <c r="AQ24" s="446"/>
      <c r="AR24" s="488"/>
      <c r="AS24" s="445">
        <v>3025</v>
      </c>
      <c r="AT24" s="446"/>
      <c r="AU24" s="446"/>
      <c r="AV24" s="446"/>
      <c r="AW24" s="446"/>
      <c r="AX24" s="447"/>
      <c r="AY24" s="510" t="s">
        <v>162</v>
      </c>
      <c r="AZ24" s="511"/>
      <c r="BA24" s="511"/>
      <c r="BB24" s="511"/>
      <c r="BC24" s="511"/>
      <c r="BD24" s="511"/>
      <c r="BE24" s="511"/>
      <c r="BF24" s="511"/>
      <c r="BG24" s="511"/>
      <c r="BH24" s="511"/>
      <c r="BI24" s="511"/>
      <c r="BJ24" s="511"/>
      <c r="BK24" s="511"/>
      <c r="BL24" s="511"/>
      <c r="BM24" s="512"/>
      <c r="BN24" s="394">
        <v>6418899</v>
      </c>
      <c r="BO24" s="395"/>
      <c r="BP24" s="395"/>
      <c r="BQ24" s="395"/>
      <c r="BR24" s="395"/>
      <c r="BS24" s="395"/>
      <c r="BT24" s="395"/>
      <c r="BU24" s="396"/>
      <c r="BV24" s="394">
        <v>6998903</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163</v>
      </c>
      <c r="F25" s="424"/>
      <c r="G25" s="424"/>
      <c r="H25" s="424"/>
      <c r="I25" s="424"/>
      <c r="J25" s="424"/>
      <c r="K25" s="425"/>
      <c r="L25" s="445">
        <v>1</v>
      </c>
      <c r="M25" s="446"/>
      <c r="N25" s="446"/>
      <c r="O25" s="446"/>
      <c r="P25" s="488"/>
      <c r="Q25" s="445">
        <v>5610</v>
      </c>
      <c r="R25" s="446"/>
      <c r="S25" s="446"/>
      <c r="T25" s="446"/>
      <c r="U25" s="446"/>
      <c r="V25" s="488"/>
      <c r="W25" s="540"/>
      <c r="X25" s="541"/>
      <c r="Y25" s="542"/>
      <c r="Z25" s="444" t="s">
        <v>164</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165</v>
      </c>
      <c r="AZ25" s="355"/>
      <c r="BA25" s="355"/>
      <c r="BB25" s="355"/>
      <c r="BC25" s="355"/>
      <c r="BD25" s="355"/>
      <c r="BE25" s="355"/>
      <c r="BF25" s="355"/>
      <c r="BG25" s="355"/>
      <c r="BH25" s="355"/>
      <c r="BI25" s="355"/>
      <c r="BJ25" s="355"/>
      <c r="BK25" s="355"/>
      <c r="BL25" s="355"/>
      <c r="BM25" s="356"/>
      <c r="BN25" s="357">
        <v>25158</v>
      </c>
      <c r="BO25" s="358"/>
      <c r="BP25" s="358"/>
      <c r="BQ25" s="358"/>
      <c r="BR25" s="358"/>
      <c r="BS25" s="358"/>
      <c r="BT25" s="358"/>
      <c r="BU25" s="359"/>
      <c r="BV25" s="357">
        <v>9414</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166</v>
      </c>
      <c r="F26" s="424"/>
      <c r="G26" s="424"/>
      <c r="H26" s="424"/>
      <c r="I26" s="424"/>
      <c r="J26" s="424"/>
      <c r="K26" s="425"/>
      <c r="L26" s="445">
        <v>1</v>
      </c>
      <c r="M26" s="446"/>
      <c r="N26" s="446"/>
      <c r="O26" s="446"/>
      <c r="P26" s="488"/>
      <c r="Q26" s="445">
        <v>5130</v>
      </c>
      <c r="R26" s="446"/>
      <c r="S26" s="446"/>
      <c r="T26" s="446"/>
      <c r="U26" s="446"/>
      <c r="V26" s="488"/>
      <c r="W26" s="540"/>
      <c r="X26" s="541"/>
      <c r="Y26" s="542"/>
      <c r="Z26" s="444" t="s">
        <v>167</v>
      </c>
      <c r="AA26" s="546"/>
      <c r="AB26" s="546"/>
      <c r="AC26" s="546"/>
      <c r="AD26" s="546"/>
      <c r="AE26" s="546"/>
      <c r="AF26" s="546"/>
      <c r="AG26" s="547"/>
      <c r="AH26" s="445">
        <v>4</v>
      </c>
      <c r="AI26" s="446"/>
      <c r="AJ26" s="446"/>
      <c r="AK26" s="446"/>
      <c r="AL26" s="488"/>
      <c r="AM26" s="445">
        <v>11612</v>
      </c>
      <c r="AN26" s="446"/>
      <c r="AO26" s="446"/>
      <c r="AP26" s="446"/>
      <c r="AQ26" s="446"/>
      <c r="AR26" s="488"/>
      <c r="AS26" s="445">
        <v>2903</v>
      </c>
      <c r="AT26" s="446"/>
      <c r="AU26" s="446"/>
      <c r="AV26" s="446"/>
      <c r="AW26" s="446"/>
      <c r="AX26" s="447"/>
      <c r="AY26" s="397" t="s">
        <v>168</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169</v>
      </c>
      <c r="F27" s="424"/>
      <c r="G27" s="424"/>
      <c r="H27" s="424"/>
      <c r="I27" s="424"/>
      <c r="J27" s="424"/>
      <c r="K27" s="425"/>
      <c r="L27" s="445">
        <v>1</v>
      </c>
      <c r="M27" s="446"/>
      <c r="N27" s="446"/>
      <c r="O27" s="446"/>
      <c r="P27" s="488"/>
      <c r="Q27" s="445">
        <v>2730</v>
      </c>
      <c r="R27" s="446"/>
      <c r="S27" s="446"/>
      <c r="T27" s="446"/>
      <c r="U27" s="446"/>
      <c r="V27" s="488"/>
      <c r="W27" s="540"/>
      <c r="X27" s="541"/>
      <c r="Y27" s="542"/>
      <c r="Z27" s="444" t="s">
        <v>170</v>
      </c>
      <c r="AA27" s="424"/>
      <c r="AB27" s="424"/>
      <c r="AC27" s="424"/>
      <c r="AD27" s="424"/>
      <c r="AE27" s="424"/>
      <c r="AF27" s="424"/>
      <c r="AG27" s="425"/>
      <c r="AH27" s="445">
        <v>1</v>
      </c>
      <c r="AI27" s="446"/>
      <c r="AJ27" s="446"/>
      <c r="AK27" s="446"/>
      <c r="AL27" s="488"/>
      <c r="AM27" s="445" t="s">
        <v>171</v>
      </c>
      <c r="AN27" s="446"/>
      <c r="AO27" s="446"/>
      <c r="AP27" s="446"/>
      <c r="AQ27" s="446"/>
      <c r="AR27" s="488"/>
      <c r="AS27" s="445" t="s">
        <v>171</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303117</v>
      </c>
      <c r="BO27" s="514"/>
      <c r="BP27" s="514"/>
      <c r="BQ27" s="514"/>
      <c r="BR27" s="514"/>
      <c r="BS27" s="514"/>
      <c r="BT27" s="514"/>
      <c r="BU27" s="515"/>
      <c r="BV27" s="513">
        <v>303117</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2290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2131865</v>
      </c>
      <c r="BO28" s="358"/>
      <c r="BP28" s="358"/>
      <c r="BQ28" s="358"/>
      <c r="BR28" s="358"/>
      <c r="BS28" s="358"/>
      <c r="BT28" s="358"/>
      <c r="BU28" s="359"/>
      <c r="BV28" s="357">
        <v>2632457</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14</v>
      </c>
      <c r="M29" s="446"/>
      <c r="N29" s="446"/>
      <c r="O29" s="446"/>
      <c r="P29" s="488"/>
      <c r="Q29" s="445">
        <v>2110</v>
      </c>
      <c r="R29" s="446"/>
      <c r="S29" s="446"/>
      <c r="T29" s="446"/>
      <c r="U29" s="446"/>
      <c r="V29" s="488"/>
      <c r="W29" s="543"/>
      <c r="X29" s="544"/>
      <c r="Y29" s="545"/>
      <c r="Z29" s="444" t="s">
        <v>177</v>
      </c>
      <c r="AA29" s="424"/>
      <c r="AB29" s="424"/>
      <c r="AC29" s="424"/>
      <c r="AD29" s="424"/>
      <c r="AE29" s="424"/>
      <c r="AF29" s="424"/>
      <c r="AG29" s="425"/>
      <c r="AH29" s="445">
        <v>199</v>
      </c>
      <c r="AI29" s="446"/>
      <c r="AJ29" s="446"/>
      <c r="AK29" s="446"/>
      <c r="AL29" s="488"/>
      <c r="AM29" s="445">
        <v>602187</v>
      </c>
      <c r="AN29" s="446"/>
      <c r="AO29" s="446"/>
      <c r="AP29" s="446"/>
      <c r="AQ29" s="446"/>
      <c r="AR29" s="488"/>
      <c r="AS29" s="445">
        <v>3026</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625067</v>
      </c>
      <c r="BO29" s="395"/>
      <c r="BP29" s="395"/>
      <c r="BQ29" s="395"/>
      <c r="BR29" s="395"/>
      <c r="BS29" s="395"/>
      <c r="BT29" s="395"/>
      <c r="BU29" s="396"/>
      <c r="BV29" s="394">
        <v>609322</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92.6</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2186178</v>
      </c>
      <c r="BO30" s="514"/>
      <c r="BP30" s="514"/>
      <c r="BQ30" s="514"/>
      <c r="BR30" s="514"/>
      <c r="BS30" s="514"/>
      <c r="BT30" s="514"/>
      <c r="BU30" s="515"/>
      <c r="BV30" s="513">
        <v>2462007</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国民健康保険特別会計</v>
      </c>
      <c r="X34" s="585"/>
      <c r="Y34" s="585"/>
      <c r="Z34" s="585"/>
      <c r="AA34" s="585"/>
      <c r="AB34" s="585"/>
      <c r="AC34" s="585"/>
      <c r="AD34" s="585"/>
      <c r="AE34" s="585"/>
      <c r="AF34" s="585"/>
      <c r="AG34" s="585"/>
      <c r="AH34" s="585"/>
      <c r="AI34" s="585"/>
      <c r="AJ34" s="585"/>
      <c r="AK34" s="585"/>
      <c r="AL34" s="163"/>
      <c r="AM34" s="584">
        <f>IF(AO34="","",MAX(C34:D43,U34:V43)+1)</f>
        <v>5</v>
      </c>
      <c r="AN34" s="584"/>
      <c r="AO34" s="585" t="str">
        <f>IF('各会計、関係団体の財政状況及び健全化判断比率'!B31="","",'各会計、関係団体の財政状況及び健全化判断比率'!B31)</f>
        <v>国民健康保険種市病院事業会計</v>
      </c>
      <c r="AP34" s="585"/>
      <c r="AQ34" s="585"/>
      <c r="AR34" s="585"/>
      <c r="AS34" s="585"/>
      <c r="AT34" s="585"/>
      <c r="AU34" s="585"/>
      <c r="AV34" s="585"/>
      <c r="AW34" s="585"/>
      <c r="AX34" s="585"/>
      <c r="AY34" s="585"/>
      <c r="AZ34" s="585"/>
      <c r="BA34" s="585"/>
      <c r="BB34" s="585"/>
      <c r="BC34" s="585"/>
      <c r="BD34" s="163"/>
      <c r="BE34" s="584">
        <f>IF(BG34="","",MAX(C34:D43,U34:V43,AM34:AN43)+1)</f>
        <v>9</v>
      </c>
      <c r="BF34" s="584"/>
      <c r="BG34" s="585" t="str">
        <f>IF('各会計、関係団体の財政状況及び健全化判断比率'!B35="","",'各会計、関係団体の財政状況及び健全化判断比率'!B35)</f>
        <v>魚市場事業特別会計</v>
      </c>
      <c r="BH34" s="585"/>
      <c r="BI34" s="585"/>
      <c r="BJ34" s="585"/>
      <c r="BK34" s="585"/>
      <c r="BL34" s="585"/>
      <c r="BM34" s="585"/>
      <c r="BN34" s="585"/>
      <c r="BO34" s="585"/>
      <c r="BP34" s="585"/>
      <c r="BQ34" s="585"/>
      <c r="BR34" s="585"/>
      <c r="BS34" s="585"/>
      <c r="BT34" s="585"/>
      <c r="BU34" s="585"/>
      <c r="BV34" s="163"/>
      <c r="BW34" s="584">
        <f>IF(BY34="","",MAX(C34:D43,U34:V43,AM34:AN43,BE34:BF43)+1)</f>
        <v>11</v>
      </c>
      <c r="BX34" s="584"/>
      <c r="BY34" s="585" t="str">
        <f>IF('各会計、関係団体の財政状況及び健全化判断比率'!B68="","",'各会計、関係団体の財政状況及び健全化判断比率'!B68)</f>
        <v>久慈広域連合（一般会計）</v>
      </c>
      <c r="BZ34" s="585"/>
      <c r="CA34" s="585"/>
      <c r="CB34" s="585"/>
      <c r="CC34" s="585"/>
      <c r="CD34" s="585"/>
      <c r="CE34" s="585"/>
      <c r="CF34" s="585"/>
      <c r="CG34" s="585"/>
      <c r="CH34" s="585"/>
      <c r="CI34" s="585"/>
      <c r="CJ34" s="585"/>
      <c r="CK34" s="585"/>
      <c r="CL34" s="585"/>
      <c r="CM34" s="585"/>
      <c r="CN34" s="163"/>
      <c r="CO34" s="584">
        <f>IF(CQ34="","",MAX(C34:D43,U34:V43,AM34:AN43,BE34:BF43,BW34:BX43)+1)</f>
        <v>17</v>
      </c>
      <c r="CP34" s="584"/>
      <c r="CQ34" s="585" t="str">
        <f>IF('各会計、関係団体の財政状況及び健全化判断比率'!BS7="","",'各会計、関係団体の財政状況及び健全化判断比率'!BS7)</f>
        <v>一般社団法人　大野畜産公社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国民健康保険診療施設特別会計</v>
      </c>
      <c r="X35" s="585"/>
      <c r="Y35" s="585"/>
      <c r="Z35" s="585"/>
      <c r="AA35" s="585"/>
      <c r="AB35" s="585"/>
      <c r="AC35" s="585"/>
      <c r="AD35" s="585"/>
      <c r="AE35" s="585"/>
      <c r="AF35" s="585"/>
      <c r="AG35" s="585"/>
      <c r="AH35" s="585"/>
      <c r="AI35" s="585"/>
      <c r="AJ35" s="585"/>
      <c r="AK35" s="585"/>
      <c r="AL35" s="163"/>
      <c r="AM35" s="584">
        <f t="shared" ref="AM35:AM43" si="0">IF(AO35="","",AM34+1)</f>
        <v>6</v>
      </c>
      <c r="AN35" s="584"/>
      <c r="AO35" s="585" t="str">
        <f>IF('各会計、関係団体の財政状況及び健全化判断比率'!B32="","",'各会計、関係団体の財政状況及び健全化判断比率'!B32)</f>
        <v>水道事業会計</v>
      </c>
      <c r="AP35" s="585"/>
      <c r="AQ35" s="585"/>
      <c r="AR35" s="585"/>
      <c r="AS35" s="585"/>
      <c r="AT35" s="585"/>
      <c r="AU35" s="585"/>
      <c r="AV35" s="585"/>
      <c r="AW35" s="585"/>
      <c r="AX35" s="585"/>
      <c r="AY35" s="585"/>
      <c r="AZ35" s="585"/>
      <c r="BA35" s="585"/>
      <c r="BB35" s="585"/>
      <c r="BC35" s="585"/>
      <c r="BD35" s="163"/>
      <c r="BE35" s="584">
        <f t="shared" ref="BE35:BE43" si="1">IF(BG35="","",BE34+1)</f>
        <v>10</v>
      </c>
      <c r="BF35" s="584"/>
      <c r="BG35" s="585" t="str">
        <f>IF('各会計、関係団体の財政状況及び健全化判断比率'!B36="","",'各会計、関係団体の財政状況及び健全化判断比率'!B36)</f>
        <v>生活排水処理事業特別会計</v>
      </c>
      <c r="BH35" s="585"/>
      <c r="BI35" s="585"/>
      <c r="BJ35" s="585"/>
      <c r="BK35" s="585"/>
      <c r="BL35" s="585"/>
      <c r="BM35" s="585"/>
      <c r="BN35" s="585"/>
      <c r="BO35" s="585"/>
      <c r="BP35" s="585"/>
      <c r="BQ35" s="585"/>
      <c r="BR35" s="585"/>
      <c r="BS35" s="585"/>
      <c r="BT35" s="585"/>
      <c r="BU35" s="585"/>
      <c r="BV35" s="163"/>
      <c r="BW35" s="584">
        <f t="shared" ref="BW35:BW43" si="2">IF(BY35="","",BW34+1)</f>
        <v>12</v>
      </c>
      <c r="BX35" s="584"/>
      <c r="BY35" s="585" t="str">
        <f>IF('各会計、関係団体の財政状況及び健全化判断比率'!B69="","",'各会計、関係団体の財政状況及び健全化判断比率'!B69)</f>
        <v>久慈広域連合（特別会計）</v>
      </c>
      <c r="BZ35" s="585"/>
      <c r="CA35" s="585"/>
      <c r="CB35" s="585"/>
      <c r="CC35" s="585"/>
      <c r="CD35" s="585"/>
      <c r="CE35" s="585"/>
      <c r="CF35" s="585"/>
      <c r="CG35" s="585"/>
      <c r="CH35" s="585"/>
      <c r="CI35" s="585"/>
      <c r="CJ35" s="585"/>
      <c r="CK35" s="585"/>
      <c r="CL35" s="585"/>
      <c r="CM35" s="585"/>
      <c r="CN35" s="163"/>
      <c r="CO35" s="584">
        <f t="shared" ref="CO35:CO43" si="3">IF(CQ35="","",CO34+1)</f>
        <v>18</v>
      </c>
      <c r="CP35" s="584"/>
      <c r="CQ35" s="585" t="str">
        <f>IF('各会計、関係団体の財政状況及び健全化判断比率'!BS8="","",'各会計、関係団体の財政状況及び健全化判断比率'!BS8)</f>
        <v>一般社団法人　大野ふるさと公社</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後期高齢者医療特別会計</v>
      </c>
      <c r="X36" s="585"/>
      <c r="Y36" s="585"/>
      <c r="Z36" s="585"/>
      <c r="AA36" s="585"/>
      <c r="AB36" s="585"/>
      <c r="AC36" s="585"/>
      <c r="AD36" s="585"/>
      <c r="AE36" s="585"/>
      <c r="AF36" s="585"/>
      <c r="AG36" s="585"/>
      <c r="AH36" s="585"/>
      <c r="AI36" s="585"/>
      <c r="AJ36" s="585"/>
      <c r="AK36" s="585"/>
      <c r="AL36" s="163"/>
      <c r="AM36" s="584">
        <f t="shared" si="0"/>
        <v>7</v>
      </c>
      <c r="AN36" s="584"/>
      <c r="AO36" s="585" t="str">
        <f>IF('各会計、関係団体の財政状況及び健全化判断比率'!B33="","",'各会計、関係団体の財政状況及び健全化判断比率'!B33)</f>
        <v>公共下水道事業特別会計</v>
      </c>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13</v>
      </c>
      <c r="BX36" s="584"/>
      <c r="BY36" s="585" t="str">
        <f>IF('各会計、関係団体の財政状況及び健全化判断比率'!B70="","",'各会計、関係団体の財政状況及び健全化判断比率'!B70)</f>
        <v>岩手県市町村総合事務組合（一般会計）</v>
      </c>
      <c r="BZ36" s="585"/>
      <c r="CA36" s="585"/>
      <c r="CB36" s="585"/>
      <c r="CC36" s="585"/>
      <c r="CD36" s="585"/>
      <c r="CE36" s="585"/>
      <c r="CF36" s="585"/>
      <c r="CG36" s="585"/>
      <c r="CH36" s="585"/>
      <c r="CI36" s="585"/>
      <c r="CJ36" s="585"/>
      <c r="CK36" s="585"/>
      <c r="CL36" s="585"/>
      <c r="CM36" s="585"/>
      <c r="CN36" s="163"/>
      <c r="CO36" s="584" t="str">
        <f t="shared" si="3"/>
        <v/>
      </c>
      <c r="CP36" s="584"/>
      <c r="CQ36" s="585" t="str">
        <f>IF('各会計、関係団体の財政状況及び健全化判断比率'!BS9="","",'各会計、関係団体の財政状況及び健全化判断比率'!BS9)</f>
        <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t="str">
        <f t="shared" si="4"/>
        <v/>
      </c>
      <c r="V37" s="584"/>
      <c r="W37" s="585"/>
      <c r="X37" s="585"/>
      <c r="Y37" s="585"/>
      <c r="Z37" s="585"/>
      <c r="AA37" s="585"/>
      <c r="AB37" s="585"/>
      <c r="AC37" s="585"/>
      <c r="AD37" s="585"/>
      <c r="AE37" s="585"/>
      <c r="AF37" s="585"/>
      <c r="AG37" s="585"/>
      <c r="AH37" s="585"/>
      <c r="AI37" s="585"/>
      <c r="AJ37" s="585"/>
      <c r="AK37" s="585"/>
      <c r="AL37" s="163"/>
      <c r="AM37" s="584">
        <f t="shared" si="0"/>
        <v>8</v>
      </c>
      <c r="AN37" s="584"/>
      <c r="AO37" s="585" t="str">
        <f>IF('各会計、関係団体の財政状況及び健全化判断比率'!B34="","",'各会計、関係団体の財政状況及び健全化判断比率'!B34)</f>
        <v>農業集落排水事業特別会計</v>
      </c>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14</v>
      </c>
      <c r="BX37" s="584"/>
      <c r="BY37" s="585" t="str">
        <f>IF('各会計、関係団体の財政状況及び健全化判断比率'!B71="","",'各会計、関係団体の財政状況及び健全化判断比率'!B71)</f>
        <v>岩手県市町村総合事務組合（特別会計）</v>
      </c>
      <c r="BZ37" s="585"/>
      <c r="CA37" s="585"/>
      <c r="CB37" s="585"/>
      <c r="CC37" s="585"/>
      <c r="CD37" s="585"/>
      <c r="CE37" s="585"/>
      <c r="CF37" s="585"/>
      <c r="CG37" s="585"/>
      <c r="CH37" s="585"/>
      <c r="CI37" s="585"/>
      <c r="CJ37" s="585"/>
      <c r="CK37" s="585"/>
      <c r="CL37" s="585"/>
      <c r="CM37" s="585"/>
      <c r="CN37" s="163"/>
      <c r="CO37" s="584" t="str">
        <f t="shared" si="3"/>
        <v/>
      </c>
      <c r="CP37" s="584"/>
      <c r="CQ37" s="585" t="str">
        <f>IF('各会計、関係団体の財政状況及び健全化判断比率'!BS10="","",'各会計、関係団体の財政状況及び健全化判断比率'!BS10)</f>
        <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15</v>
      </c>
      <c r="BX38" s="584"/>
      <c r="BY38" s="585" t="str">
        <f>IF('各会計、関係団体の財政状況及び健全化判断比率'!B72="","",'各会計、関係団体の財政状況及び健全化判断比率'!B72)</f>
        <v>岩手県後期高齢者医療広域連合（一般会計）</v>
      </c>
      <c r="BZ38" s="585"/>
      <c r="CA38" s="585"/>
      <c r="CB38" s="585"/>
      <c r="CC38" s="585"/>
      <c r="CD38" s="585"/>
      <c r="CE38" s="585"/>
      <c r="CF38" s="585"/>
      <c r="CG38" s="585"/>
      <c r="CH38" s="585"/>
      <c r="CI38" s="585"/>
      <c r="CJ38" s="585"/>
      <c r="CK38" s="585"/>
      <c r="CL38" s="585"/>
      <c r="CM38" s="585"/>
      <c r="CN38" s="163"/>
      <c r="CO38" s="584" t="str">
        <f t="shared" si="3"/>
        <v/>
      </c>
      <c r="CP38" s="584"/>
      <c r="CQ38" s="585" t="str">
        <f>IF('各会計、関係団体の財政状況及び健全化判断比率'!BS11="","",'各会計、関係団体の財政状況及び健全化判断比率'!BS11)</f>
        <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16</v>
      </c>
      <c r="BX39" s="584"/>
      <c r="BY39" s="585" t="str">
        <f>IF('各会計、関係団体の財政状況及び健全化判断比率'!B73="","",'各会計、関係団体の財政状況及び健全化判断比率'!B73)</f>
        <v>岩手県後期高齢者医療広域連合（特別会計）</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lP0WTP6Tv2nNutj/dNSPsepnELMDICGL/RAXgatjXLizuB2ZkDiUSSyZ9ae4u3ZZOaEFL9RhZPqHM+/9UZdTjA==" saltValue="GI1i+TRyP+cvQ0m/NtLuMQ=="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8" scale="80"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topLeftCell="O1"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1398697</v>
      </c>
      <c r="S5" s="600"/>
      <c r="T5" s="600"/>
      <c r="U5" s="600"/>
      <c r="V5" s="600"/>
      <c r="W5" s="600"/>
      <c r="X5" s="600"/>
      <c r="Y5" s="601"/>
      <c r="Z5" s="602">
        <v>12.1</v>
      </c>
      <c r="AA5" s="602"/>
      <c r="AB5" s="602"/>
      <c r="AC5" s="602"/>
      <c r="AD5" s="603">
        <v>1398697</v>
      </c>
      <c r="AE5" s="603"/>
      <c r="AF5" s="603"/>
      <c r="AG5" s="603"/>
      <c r="AH5" s="603"/>
      <c r="AI5" s="603"/>
      <c r="AJ5" s="603"/>
      <c r="AK5" s="603"/>
      <c r="AL5" s="604">
        <v>20.3</v>
      </c>
      <c r="AM5" s="605"/>
      <c r="AN5" s="605"/>
      <c r="AO5" s="606"/>
      <c r="AP5" s="596" t="s">
        <v>216</v>
      </c>
      <c r="AQ5" s="597"/>
      <c r="AR5" s="597"/>
      <c r="AS5" s="597"/>
      <c r="AT5" s="597"/>
      <c r="AU5" s="597"/>
      <c r="AV5" s="597"/>
      <c r="AW5" s="597"/>
      <c r="AX5" s="597"/>
      <c r="AY5" s="597"/>
      <c r="AZ5" s="597"/>
      <c r="BA5" s="597"/>
      <c r="BB5" s="597"/>
      <c r="BC5" s="597"/>
      <c r="BD5" s="597"/>
      <c r="BE5" s="597"/>
      <c r="BF5" s="598"/>
      <c r="BG5" s="610">
        <v>1398697</v>
      </c>
      <c r="BH5" s="611"/>
      <c r="BI5" s="611"/>
      <c r="BJ5" s="611"/>
      <c r="BK5" s="611"/>
      <c r="BL5" s="611"/>
      <c r="BM5" s="611"/>
      <c r="BN5" s="612"/>
      <c r="BO5" s="613">
        <v>100</v>
      </c>
      <c r="BP5" s="613"/>
      <c r="BQ5" s="613"/>
      <c r="BR5" s="613"/>
      <c r="BS5" s="614" t="s">
        <v>122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172158</v>
      </c>
      <c r="S6" s="611"/>
      <c r="T6" s="611"/>
      <c r="U6" s="611"/>
      <c r="V6" s="611"/>
      <c r="W6" s="611"/>
      <c r="X6" s="611"/>
      <c r="Y6" s="612"/>
      <c r="Z6" s="613">
        <v>1.5</v>
      </c>
      <c r="AA6" s="613"/>
      <c r="AB6" s="613"/>
      <c r="AC6" s="613"/>
      <c r="AD6" s="614">
        <v>172158</v>
      </c>
      <c r="AE6" s="614"/>
      <c r="AF6" s="614"/>
      <c r="AG6" s="614"/>
      <c r="AH6" s="614"/>
      <c r="AI6" s="614"/>
      <c r="AJ6" s="614"/>
      <c r="AK6" s="614"/>
      <c r="AL6" s="615">
        <v>2.5</v>
      </c>
      <c r="AM6" s="616"/>
      <c r="AN6" s="616"/>
      <c r="AO6" s="617"/>
      <c r="AP6" s="607" t="s">
        <v>221</v>
      </c>
      <c r="AQ6" s="608"/>
      <c r="AR6" s="608"/>
      <c r="AS6" s="608"/>
      <c r="AT6" s="608"/>
      <c r="AU6" s="608"/>
      <c r="AV6" s="608"/>
      <c r="AW6" s="608"/>
      <c r="AX6" s="608"/>
      <c r="AY6" s="608"/>
      <c r="AZ6" s="608"/>
      <c r="BA6" s="608"/>
      <c r="BB6" s="608"/>
      <c r="BC6" s="608"/>
      <c r="BD6" s="608"/>
      <c r="BE6" s="608"/>
      <c r="BF6" s="609"/>
      <c r="BG6" s="610">
        <v>1398697</v>
      </c>
      <c r="BH6" s="611"/>
      <c r="BI6" s="611"/>
      <c r="BJ6" s="611"/>
      <c r="BK6" s="611"/>
      <c r="BL6" s="611"/>
      <c r="BM6" s="611"/>
      <c r="BN6" s="612"/>
      <c r="BO6" s="613">
        <v>100</v>
      </c>
      <c r="BP6" s="613"/>
      <c r="BQ6" s="613"/>
      <c r="BR6" s="613"/>
      <c r="BS6" s="614" t="s">
        <v>122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113849</v>
      </c>
      <c r="CS6" s="611"/>
      <c r="CT6" s="611"/>
      <c r="CU6" s="611"/>
      <c r="CV6" s="611"/>
      <c r="CW6" s="611"/>
      <c r="CX6" s="611"/>
      <c r="CY6" s="612"/>
      <c r="CZ6" s="604">
        <v>1</v>
      </c>
      <c r="DA6" s="605"/>
      <c r="DB6" s="605"/>
      <c r="DC6" s="621"/>
      <c r="DD6" s="619">
        <v>1238</v>
      </c>
      <c r="DE6" s="611"/>
      <c r="DF6" s="611"/>
      <c r="DG6" s="611"/>
      <c r="DH6" s="611"/>
      <c r="DI6" s="611"/>
      <c r="DJ6" s="611"/>
      <c r="DK6" s="611"/>
      <c r="DL6" s="611"/>
      <c r="DM6" s="611"/>
      <c r="DN6" s="611"/>
      <c r="DO6" s="611"/>
      <c r="DP6" s="612"/>
      <c r="DQ6" s="619">
        <v>113849</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423</v>
      </c>
      <c r="S7" s="611"/>
      <c r="T7" s="611"/>
      <c r="U7" s="611"/>
      <c r="V7" s="611"/>
      <c r="W7" s="611"/>
      <c r="X7" s="611"/>
      <c r="Y7" s="612"/>
      <c r="Z7" s="613">
        <v>0</v>
      </c>
      <c r="AA7" s="613"/>
      <c r="AB7" s="613"/>
      <c r="AC7" s="613"/>
      <c r="AD7" s="614">
        <v>423</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495406</v>
      </c>
      <c r="BH7" s="611"/>
      <c r="BI7" s="611"/>
      <c r="BJ7" s="611"/>
      <c r="BK7" s="611"/>
      <c r="BL7" s="611"/>
      <c r="BM7" s="611"/>
      <c r="BN7" s="612"/>
      <c r="BO7" s="613">
        <v>35.4</v>
      </c>
      <c r="BP7" s="613"/>
      <c r="BQ7" s="613"/>
      <c r="BR7" s="613"/>
      <c r="BS7" s="614" t="s">
        <v>122</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1554830</v>
      </c>
      <c r="CS7" s="611"/>
      <c r="CT7" s="611"/>
      <c r="CU7" s="611"/>
      <c r="CV7" s="611"/>
      <c r="CW7" s="611"/>
      <c r="CX7" s="611"/>
      <c r="CY7" s="612"/>
      <c r="CZ7" s="613">
        <v>13.6</v>
      </c>
      <c r="DA7" s="613"/>
      <c r="DB7" s="613"/>
      <c r="DC7" s="613"/>
      <c r="DD7" s="619">
        <v>306816</v>
      </c>
      <c r="DE7" s="611"/>
      <c r="DF7" s="611"/>
      <c r="DG7" s="611"/>
      <c r="DH7" s="611"/>
      <c r="DI7" s="611"/>
      <c r="DJ7" s="611"/>
      <c r="DK7" s="611"/>
      <c r="DL7" s="611"/>
      <c r="DM7" s="611"/>
      <c r="DN7" s="611"/>
      <c r="DO7" s="611"/>
      <c r="DP7" s="612"/>
      <c r="DQ7" s="619">
        <v>1058901</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5069</v>
      </c>
      <c r="S8" s="611"/>
      <c r="T8" s="611"/>
      <c r="U8" s="611"/>
      <c r="V8" s="611"/>
      <c r="W8" s="611"/>
      <c r="X8" s="611"/>
      <c r="Y8" s="612"/>
      <c r="Z8" s="613">
        <v>0</v>
      </c>
      <c r="AA8" s="613"/>
      <c r="AB8" s="613"/>
      <c r="AC8" s="613"/>
      <c r="AD8" s="614">
        <v>5069</v>
      </c>
      <c r="AE8" s="614"/>
      <c r="AF8" s="614"/>
      <c r="AG8" s="614"/>
      <c r="AH8" s="614"/>
      <c r="AI8" s="614"/>
      <c r="AJ8" s="614"/>
      <c r="AK8" s="614"/>
      <c r="AL8" s="615">
        <v>0.1</v>
      </c>
      <c r="AM8" s="616"/>
      <c r="AN8" s="616"/>
      <c r="AO8" s="617"/>
      <c r="AP8" s="607" t="s">
        <v>227</v>
      </c>
      <c r="AQ8" s="608"/>
      <c r="AR8" s="608"/>
      <c r="AS8" s="608"/>
      <c r="AT8" s="608"/>
      <c r="AU8" s="608"/>
      <c r="AV8" s="608"/>
      <c r="AW8" s="608"/>
      <c r="AX8" s="608"/>
      <c r="AY8" s="608"/>
      <c r="AZ8" s="608"/>
      <c r="BA8" s="608"/>
      <c r="BB8" s="608"/>
      <c r="BC8" s="608"/>
      <c r="BD8" s="608"/>
      <c r="BE8" s="608"/>
      <c r="BF8" s="609"/>
      <c r="BG8" s="610">
        <v>20644</v>
      </c>
      <c r="BH8" s="611"/>
      <c r="BI8" s="611"/>
      <c r="BJ8" s="611"/>
      <c r="BK8" s="611"/>
      <c r="BL8" s="611"/>
      <c r="BM8" s="611"/>
      <c r="BN8" s="612"/>
      <c r="BO8" s="613">
        <v>1.5</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3226831</v>
      </c>
      <c r="CS8" s="611"/>
      <c r="CT8" s="611"/>
      <c r="CU8" s="611"/>
      <c r="CV8" s="611"/>
      <c r="CW8" s="611"/>
      <c r="CX8" s="611"/>
      <c r="CY8" s="612"/>
      <c r="CZ8" s="613">
        <v>28.3</v>
      </c>
      <c r="DA8" s="613"/>
      <c r="DB8" s="613"/>
      <c r="DC8" s="613"/>
      <c r="DD8" s="619">
        <v>23148</v>
      </c>
      <c r="DE8" s="611"/>
      <c r="DF8" s="611"/>
      <c r="DG8" s="611"/>
      <c r="DH8" s="611"/>
      <c r="DI8" s="611"/>
      <c r="DJ8" s="611"/>
      <c r="DK8" s="611"/>
      <c r="DL8" s="611"/>
      <c r="DM8" s="611"/>
      <c r="DN8" s="611"/>
      <c r="DO8" s="611"/>
      <c r="DP8" s="612"/>
      <c r="DQ8" s="619">
        <v>1797572</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6953</v>
      </c>
      <c r="S9" s="611"/>
      <c r="T9" s="611"/>
      <c r="U9" s="611"/>
      <c r="V9" s="611"/>
      <c r="W9" s="611"/>
      <c r="X9" s="611"/>
      <c r="Y9" s="612"/>
      <c r="Z9" s="613">
        <v>0.1</v>
      </c>
      <c r="AA9" s="613"/>
      <c r="AB9" s="613"/>
      <c r="AC9" s="613"/>
      <c r="AD9" s="614">
        <v>6953</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428188</v>
      </c>
      <c r="BH9" s="611"/>
      <c r="BI9" s="611"/>
      <c r="BJ9" s="611"/>
      <c r="BK9" s="611"/>
      <c r="BL9" s="611"/>
      <c r="BM9" s="611"/>
      <c r="BN9" s="612"/>
      <c r="BO9" s="613">
        <v>30.6</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1083903</v>
      </c>
      <c r="CS9" s="611"/>
      <c r="CT9" s="611"/>
      <c r="CU9" s="611"/>
      <c r="CV9" s="611"/>
      <c r="CW9" s="611"/>
      <c r="CX9" s="611"/>
      <c r="CY9" s="612"/>
      <c r="CZ9" s="613">
        <v>9.5</v>
      </c>
      <c r="DA9" s="613"/>
      <c r="DB9" s="613"/>
      <c r="DC9" s="613"/>
      <c r="DD9" s="619">
        <v>18</v>
      </c>
      <c r="DE9" s="611"/>
      <c r="DF9" s="611"/>
      <c r="DG9" s="611"/>
      <c r="DH9" s="611"/>
      <c r="DI9" s="611"/>
      <c r="DJ9" s="611"/>
      <c r="DK9" s="611"/>
      <c r="DL9" s="611"/>
      <c r="DM9" s="611"/>
      <c r="DN9" s="611"/>
      <c r="DO9" s="611"/>
      <c r="DP9" s="612"/>
      <c r="DQ9" s="619">
        <v>1015820</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28011</v>
      </c>
      <c r="BH10" s="611"/>
      <c r="BI10" s="611"/>
      <c r="BJ10" s="611"/>
      <c r="BK10" s="611"/>
      <c r="BL10" s="611"/>
      <c r="BM10" s="611"/>
      <c r="BN10" s="612"/>
      <c r="BO10" s="613">
        <v>2</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7288</v>
      </c>
      <c r="CS10" s="611"/>
      <c r="CT10" s="611"/>
      <c r="CU10" s="611"/>
      <c r="CV10" s="611"/>
      <c r="CW10" s="611"/>
      <c r="CX10" s="611"/>
      <c r="CY10" s="612"/>
      <c r="CZ10" s="613">
        <v>0.1</v>
      </c>
      <c r="DA10" s="613"/>
      <c r="DB10" s="613"/>
      <c r="DC10" s="613"/>
      <c r="DD10" s="619" t="s">
        <v>122</v>
      </c>
      <c r="DE10" s="611"/>
      <c r="DF10" s="611"/>
      <c r="DG10" s="611"/>
      <c r="DH10" s="611"/>
      <c r="DI10" s="611"/>
      <c r="DJ10" s="611"/>
      <c r="DK10" s="611"/>
      <c r="DL10" s="611"/>
      <c r="DM10" s="611"/>
      <c r="DN10" s="611"/>
      <c r="DO10" s="611"/>
      <c r="DP10" s="612"/>
      <c r="DQ10" s="619">
        <v>6371</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367113</v>
      </c>
      <c r="S11" s="611"/>
      <c r="T11" s="611"/>
      <c r="U11" s="611"/>
      <c r="V11" s="611"/>
      <c r="W11" s="611"/>
      <c r="X11" s="611"/>
      <c r="Y11" s="612"/>
      <c r="Z11" s="615">
        <v>3.2</v>
      </c>
      <c r="AA11" s="616"/>
      <c r="AB11" s="616"/>
      <c r="AC11" s="622"/>
      <c r="AD11" s="619">
        <v>367113</v>
      </c>
      <c r="AE11" s="611"/>
      <c r="AF11" s="611"/>
      <c r="AG11" s="611"/>
      <c r="AH11" s="611"/>
      <c r="AI11" s="611"/>
      <c r="AJ11" s="611"/>
      <c r="AK11" s="612"/>
      <c r="AL11" s="615">
        <v>5.3</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18563</v>
      </c>
      <c r="BH11" s="611"/>
      <c r="BI11" s="611"/>
      <c r="BJ11" s="611"/>
      <c r="BK11" s="611"/>
      <c r="BL11" s="611"/>
      <c r="BM11" s="611"/>
      <c r="BN11" s="612"/>
      <c r="BO11" s="613">
        <v>1.3</v>
      </c>
      <c r="BP11" s="613"/>
      <c r="BQ11" s="613"/>
      <c r="BR11" s="613"/>
      <c r="BS11" s="614" t="s">
        <v>122</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803633</v>
      </c>
      <c r="CS11" s="611"/>
      <c r="CT11" s="611"/>
      <c r="CU11" s="611"/>
      <c r="CV11" s="611"/>
      <c r="CW11" s="611"/>
      <c r="CX11" s="611"/>
      <c r="CY11" s="612"/>
      <c r="CZ11" s="613">
        <v>7</v>
      </c>
      <c r="DA11" s="613"/>
      <c r="DB11" s="613"/>
      <c r="DC11" s="613"/>
      <c r="DD11" s="619">
        <v>248347</v>
      </c>
      <c r="DE11" s="611"/>
      <c r="DF11" s="611"/>
      <c r="DG11" s="611"/>
      <c r="DH11" s="611"/>
      <c r="DI11" s="611"/>
      <c r="DJ11" s="611"/>
      <c r="DK11" s="611"/>
      <c r="DL11" s="611"/>
      <c r="DM11" s="611"/>
      <c r="DN11" s="611"/>
      <c r="DO11" s="611"/>
      <c r="DP11" s="612"/>
      <c r="DQ11" s="619">
        <v>395270</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t="s">
        <v>122</v>
      </c>
      <c r="S12" s="611"/>
      <c r="T12" s="611"/>
      <c r="U12" s="611"/>
      <c r="V12" s="611"/>
      <c r="W12" s="611"/>
      <c r="X12" s="611"/>
      <c r="Y12" s="612"/>
      <c r="Z12" s="613" t="s">
        <v>122</v>
      </c>
      <c r="AA12" s="613"/>
      <c r="AB12" s="613"/>
      <c r="AC12" s="613"/>
      <c r="AD12" s="614" t="s">
        <v>122</v>
      </c>
      <c r="AE12" s="614"/>
      <c r="AF12" s="614"/>
      <c r="AG12" s="614"/>
      <c r="AH12" s="614"/>
      <c r="AI12" s="614"/>
      <c r="AJ12" s="614"/>
      <c r="AK12" s="614"/>
      <c r="AL12" s="615" t="s">
        <v>122</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764031</v>
      </c>
      <c r="BH12" s="611"/>
      <c r="BI12" s="611"/>
      <c r="BJ12" s="611"/>
      <c r="BK12" s="611"/>
      <c r="BL12" s="611"/>
      <c r="BM12" s="611"/>
      <c r="BN12" s="612"/>
      <c r="BO12" s="613">
        <v>54.6</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436898</v>
      </c>
      <c r="CS12" s="611"/>
      <c r="CT12" s="611"/>
      <c r="CU12" s="611"/>
      <c r="CV12" s="611"/>
      <c r="CW12" s="611"/>
      <c r="CX12" s="611"/>
      <c r="CY12" s="612"/>
      <c r="CZ12" s="613">
        <v>3.8</v>
      </c>
      <c r="DA12" s="613"/>
      <c r="DB12" s="613"/>
      <c r="DC12" s="613"/>
      <c r="DD12" s="619">
        <v>63294</v>
      </c>
      <c r="DE12" s="611"/>
      <c r="DF12" s="611"/>
      <c r="DG12" s="611"/>
      <c r="DH12" s="611"/>
      <c r="DI12" s="611"/>
      <c r="DJ12" s="611"/>
      <c r="DK12" s="611"/>
      <c r="DL12" s="611"/>
      <c r="DM12" s="611"/>
      <c r="DN12" s="611"/>
      <c r="DO12" s="611"/>
      <c r="DP12" s="612"/>
      <c r="DQ12" s="619">
        <v>342042</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763309</v>
      </c>
      <c r="BH13" s="611"/>
      <c r="BI13" s="611"/>
      <c r="BJ13" s="611"/>
      <c r="BK13" s="611"/>
      <c r="BL13" s="611"/>
      <c r="BM13" s="611"/>
      <c r="BN13" s="612"/>
      <c r="BO13" s="613">
        <v>54.6</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881513</v>
      </c>
      <c r="CS13" s="611"/>
      <c r="CT13" s="611"/>
      <c r="CU13" s="611"/>
      <c r="CV13" s="611"/>
      <c r="CW13" s="611"/>
      <c r="CX13" s="611"/>
      <c r="CY13" s="612"/>
      <c r="CZ13" s="613">
        <v>7.7</v>
      </c>
      <c r="DA13" s="613"/>
      <c r="DB13" s="613"/>
      <c r="DC13" s="613"/>
      <c r="DD13" s="619">
        <v>190156</v>
      </c>
      <c r="DE13" s="611"/>
      <c r="DF13" s="611"/>
      <c r="DG13" s="611"/>
      <c r="DH13" s="611"/>
      <c r="DI13" s="611"/>
      <c r="DJ13" s="611"/>
      <c r="DK13" s="611"/>
      <c r="DL13" s="611"/>
      <c r="DM13" s="611"/>
      <c r="DN13" s="611"/>
      <c r="DO13" s="611"/>
      <c r="DP13" s="612"/>
      <c r="DQ13" s="619">
        <v>729199</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63355</v>
      </c>
      <c r="BH14" s="611"/>
      <c r="BI14" s="611"/>
      <c r="BJ14" s="611"/>
      <c r="BK14" s="611"/>
      <c r="BL14" s="611"/>
      <c r="BM14" s="611"/>
      <c r="BN14" s="612"/>
      <c r="BO14" s="613">
        <v>4.5</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617596</v>
      </c>
      <c r="CS14" s="611"/>
      <c r="CT14" s="611"/>
      <c r="CU14" s="611"/>
      <c r="CV14" s="611"/>
      <c r="CW14" s="611"/>
      <c r="CX14" s="611"/>
      <c r="CY14" s="612"/>
      <c r="CZ14" s="613">
        <v>5.4</v>
      </c>
      <c r="DA14" s="613"/>
      <c r="DB14" s="613"/>
      <c r="DC14" s="613"/>
      <c r="DD14" s="619">
        <v>119555</v>
      </c>
      <c r="DE14" s="611"/>
      <c r="DF14" s="611"/>
      <c r="DG14" s="611"/>
      <c r="DH14" s="611"/>
      <c r="DI14" s="611"/>
      <c r="DJ14" s="611"/>
      <c r="DK14" s="611"/>
      <c r="DL14" s="611"/>
      <c r="DM14" s="611"/>
      <c r="DN14" s="611"/>
      <c r="DO14" s="611"/>
      <c r="DP14" s="612"/>
      <c r="DQ14" s="619">
        <v>518280</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7773</v>
      </c>
      <c r="S15" s="611"/>
      <c r="T15" s="611"/>
      <c r="U15" s="611"/>
      <c r="V15" s="611"/>
      <c r="W15" s="611"/>
      <c r="X15" s="611"/>
      <c r="Y15" s="612"/>
      <c r="Z15" s="613">
        <v>0.1</v>
      </c>
      <c r="AA15" s="613"/>
      <c r="AB15" s="613"/>
      <c r="AC15" s="613"/>
      <c r="AD15" s="614">
        <v>7773</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75905</v>
      </c>
      <c r="BH15" s="611"/>
      <c r="BI15" s="611"/>
      <c r="BJ15" s="611"/>
      <c r="BK15" s="611"/>
      <c r="BL15" s="611"/>
      <c r="BM15" s="611"/>
      <c r="BN15" s="612"/>
      <c r="BO15" s="613">
        <v>5.4</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1127903</v>
      </c>
      <c r="CS15" s="611"/>
      <c r="CT15" s="611"/>
      <c r="CU15" s="611"/>
      <c r="CV15" s="611"/>
      <c r="CW15" s="611"/>
      <c r="CX15" s="611"/>
      <c r="CY15" s="612"/>
      <c r="CZ15" s="613">
        <v>9.9</v>
      </c>
      <c r="DA15" s="613"/>
      <c r="DB15" s="613"/>
      <c r="DC15" s="613"/>
      <c r="DD15" s="619">
        <v>96698</v>
      </c>
      <c r="DE15" s="611"/>
      <c r="DF15" s="611"/>
      <c r="DG15" s="611"/>
      <c r="DH15" s="611"/>
      <c r="DI15" s="611"/>
      <c r="DJ15" s="611"/>
      <c r="DK15" s="611"/>
      <c r="DL15" s="611"/>
      <c r="DM15" s="611"/>
      <c r="DN15" s="611"/>
      <c r="DO15" s="611"/>
      <c r="DP15" s="612"/>
      <c r="DQ15" s="619">
        <v>962058</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17554</v>
      </c>
      <c r="S16" s="611"/>
      <c r="T16" s="611"/>
      <c r="U16" s="611"/>
      <c r="V16" s="611"/>
      <c r="W16" s="611"/>
      <c r="X16" s="611"/>
      <c r="Y16" s="612"/>
      <c r="Z16" s="613">
        <v>0.2</v>
      </c>
      <c r="AA16" s="613"/>
      <c r="AB16" s="613"/>
      <c r="AC16" s="613"/>
      <c r="AD16" s="614">
        <v>17554</v>
      </c>
      <c r="AE16" s="614"/>
      <c r="AF16" s="614"/>
      <c r="AG16" s="614"/>
      <c r="AH16" s="614"/>
      <c r="AI16" s="614"/>
      <c r="AJ16" s="614"/>
      <c r="AK16" s="614"/>
      <c r="AL16" s="615">
        <v>0.3</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121900</v>
      </c>
      <c r="CS16" s="611"/>
      <c r="CT16" s="611"/>
      <c r="CU16" s="611"/>
      <c r="CV16" s="611"/>
      <c r="CW16" s="611"/>
      <c r="CX16" s="611"/>
      <c r="CY16" s="612"/>
      <c r="CZ16" s="613">
        <v>1.1000000000000001</v>
      </c>
      <c r="DA16" s="613"/>
      <c r="DB16" s="613"/>
      <c r="DC16" s="613"/>
      <c r="DD16" s="619" t="s">
        <v>122</v>
      </c>
      <c r="DE16" s="611"/>
      <c r="DF16" s="611"/>
      <c r="DG16" s="611"/>
      <c r="DH16" s="611"/>
      <c r="DI16" s="611"/>
      <c r="DJ16" s="611"/>
      <c r="DK16" s="611"/>
      <c r="DL16" s="611"/>
      <c r="DM16" s="611"/>
      <c r="DN16" s="611"/>
      <c r="DO16" s="611"/>
      <c r="DP16" s="612"/>
      <c r="DQ16" s="619">
        <v>28087</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76065</v>
      </c>
      <c r="S17" s="611"/>
      <c r="T17" s="611"/>
      <c r="U17" s="611"/>
      <c r="V17" s="611"/>
      <c r="W17" s="611"/>
      <c r="X17" s="611"/>
      <c r="Y17" s="612"/>
      <c r="Z17" s="613">
        <v>0.7</v>
      </c>
      <c r="AA17" s="613"/>
      <c r="AB17" s="613"/>
      <c r="AC17" s="613"/>
      <c r="AD17" s="614">
        <v>76065</v>
      </c>
      <c r="AE17" s="614"/>
      <c r="AF17" s="614"/>
      <c r="AG17" s="614"/>
      <c r="AH17" s="614"/>
      <c r="AI17" s="614"/>
      <c r="AJ17" s="614"/>
      <c r="AK17" s="614"/>
      <c r="AL17" s="615">
        <v>1.1000000000000001</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1438256</v>
      </c>
      <c r="CS17" s="611"/>
      <c r="CT17" s="611"/>
      <c r="CU17" s="611"/>
      <c r="CV17" s="611"/>
      <c r="CW17" s="611"/>
      <c r="CX17" s="611"/>
      <c r="CY17" s="612"/>
      <c r="CZ17" s="613">
        <v>12.6</v>
      </c>
      <c r="DA17" s="613"/>
      <c r="DB17" s="613"/>
      <c r="DC17" s="613"/>
      <c r="DD17" s="619" t="s">
        <v>122</v>
      </c>
      <c r="DE17" s="611"/>
      <c r="DF17" s="611"/>
      <c r="DG17" s="611"/>
      <c r="DH17" s="611"/>
      <c r="DI17" s="611"/>
      <c r="DJ17" s="611"/>
      <c r="DK17" s="611"/>
      <c r="DL17" s="611"/>
      <c r="DM17" s="611"/>
      <c r="DN17" s="611"/>
      <c r="DO17" s="611"/>
      <c r="DP17" s="612"/>
      <c r="DQ17" s="619">
        <v>1364014</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5920</v>
      </c>
      <c r="S18" s="611"/>
      <c r="T18" s="611"/>
      <c r="U18" s="611"/>
      <c r="V18" s="611"/>
      <c r="W18" s="611"/>
      <c r="X18" s="611"/>
      <c r="Y18" s="612"/>
      <c r="Z18" s="613">
        <v>0.1</v>
      </c>
      <c r="AA18" s="613"/>
      <c r="AB18" s="613"/>
      <c r="AC18" s="613"/>
      <c r="AD18" s="614">
        <v>5920</v>
      </c>
      <c r="AE18" s="614"/>
      <c r="AF18" s="614"/>
      <c r="AG18" s="614"/>
      <c r="AH18" s="614"/>
      <c r="AI18" s="614"/>
      <c r="AJ18" s="614"/>
      <c r="AK18" s="614"/>
      <c r="AL18" s="615">
        <v>0.1</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52649</v>
      </c>
      <c r="S19" s="611"/>
      <c r="T19" s="611"/>
      <c r="U19" s="611"/>
      <c r="V19" s="611"/>
      <c r="W19" s="611"/>
      <c r="X19" s="611"/>
      <c r="Y19" s="612"/>
      <c r="Z19" s="613">
        <v>0.5</v>
      </c>
      <c r="AA19" s="613"/>
      <c r="AB19" s="613"/>
      <c r="AC19" s="613"/>
      <c r="AD19" s="614">
        <v>52649</v>
      </c>
      <c r="AE19" s="614"/>
      <c r="AF19" s="614"/>
      <c r="AG19" s="614"/>
      <c r="AH19" s="614"/>
      <c r="AI19" s="614"/>
      <c r="AJ19" s="614"/>
      <c r="AK19" s="614"/>
      <c r="AL19" s="615">
        <v>0.8</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t="s">
        <v>122</v>
      </c>
      <c r="BH19" s="611"/>
      <c r="BI19" s="611"/>
      <c r="BJ19" s="611"/>
      <c r="BK19" s="611"/>
      <c r="BL19" s="611"/>
      <c r="BM19" s="611"/>
      <c r="BN19" s="612"/>
      <c r="BO19" s="613" t="s">
        <v>122</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17496</v>
      </c>
      <c r="S20" s="611"/>
      <c r="T20" s="611"/>
      <c r="U20" s="611"/>
      <c r="V20" s="611"/>
      <c r="W20" s="611"/>
      <c r="X20" s="611"/>
      <c r="Y20" s="612"/>
      <c r="Z20" s="613">
        <v>0.2</v>
      </c>
      <c r="AA20" s="613"/>
      <c r="AB20" s="613"/>
      <c r="AC20" s="613"/>
      <c r="AD20" s="614">
        <v>17496</v>
      </c>
      <c r="AE20" s="614"/>
      <c r="AF20" s="614"/>
      <c r="AG20" s="614"/>
      <c r="AH20" s="614"/>
      <c r="AI20" s="614"/>
      <c r="AJ20" s="614"/>
      <c r="AK20" s="614"/>
      <c r="AL20" s="615">
        <v>0.3</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t="s">
        <v>122</v>
      </c>
      <c r="BH20" s="611"/>
      <c r="BI20" s="611"/>
      <c r="BJ20" s="611"/>
      <c r="BK20" s="611"/>
      <c r="BL20" s="611"/>
      <c r="BM20" s="611"/>
      <c r="BN20" s="612"/>
      <c r="BO20" s="613" t="s">
        <v>122</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11414400</v>
      </c>
      <c r="CS20" s="611"/>
      <c r="CT20" s="611"/>
      <c r="CU20" s="611"/>
      <c r="CV20" s="611"/>
      <c r="CW20" s="611"/>
      <c r="CX20" s="611"/>
      <c r="CY20" s="612"/>
      <c r="CZ20" s="613">
        <v>100</v>
      </c>
      <c r="DA20" s="613"/>
      <c r="DB20" s="613"/>
      <c r="DC20" s="613"/>
      <c r="DD20" s="619">
        <v>1049270</v>
      </c>
      <c r="DE20" s="611"/>
      <c r="DF20" s="611"/>
      <c r="DG20" s="611"/>
      <c r="DH20" s="611"/>
      <c r="DI20" s="611"/>
      <c r="DJ20" s="611"/>
      <c r="DK20" s="611"/>
      <c r="DL20" s="611"/>
      <c r="DM20" s="611"/>
      <c r="DN20" s="611"/>
      <c r="DO20" s="611"/>
      <c r="DP20" s="612"/>
      <c r="DQ20" s="619">
        <v>8331463</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5555543</v>
      </c>
      <c r="S21" s="611"/>
      <c r="T21" s="611"/>
      <c r="U21" s="611"/>
      <c r="V21" s="611"/>
      <c r="W21" s="611"/>
      <c r="X21" s="611"/>
      <c r="Y21" s="612"/>
      <c r="Z21" s="613">
        <v>48.1</v>
      </c>
      <c r="AA21" s="613"/>
      <c r="AB21" s="613"/>
      <c r="AC21" s="613"/>
      <c r="AD21" s="614">
        <v>4792641</v>
      </c>
      <c r="AE21" s="614"/>
      <c r="AF21" s="614"/>
      <c r="AG21" s="614"/>
      <c r="AH21" s="614"/>
      <c r="AI21" s="614"/>
      <c r="AJ21" s="614"/>
      <c r="AK21" s="614"/>
      <c r="AL21" s="615">
        <v>69.7</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t="s">
        <v>122</v>
      </c>
      <c r="BH21" s="611"/>
      <c r="BI21" s="611"/>
      <c r="BJ21" s="611"/>
      <c r="BK21" s="611"/>
      <c r="BL21" s="611"/>
      <c r="BM21" s="611"/>
      <c r="BN21" s="612"/>
      <c r="BO21" s="613" t="s">
        <v>122</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4792641</v>
      </c>
      <c r="S22" s="611"/>
      <c r="T22" s="611"/>
      <c r="U22" s="611"/>
      <c r="V22" s="611"/>
      <c r="W22" s="611"/>
      <c r="X22" s="611"/>
      <c r="Y22" s="612"/>
      <c r="Z22" s="613">
        <v>41.5</v>
      </c>
      <c r="AA22" s="613"/>
      <c r="AB22" s="613"/>
      <c r="AC22" s="613"/>
      <c r="AD22" s="614">
        <v>4792641</v>
      </c>
      <c r="AE22" s="614"/>
      <c r="AF22" s="614"/>
      <c r="AG22" s="614"/>
      <c r="AH22" s="614"/>
      <c r="AI22" s="614"/>
      <c r="AJ22" s="614"/>
      <c r="AK22" s="614"/>
      <c r="AL22" s="615">
        <v>69.7</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652715</v>
      </c>
      <c r="S23" s="611"/>
      <c r="T23" s="611"/>
      <c r="U23" s="611"/>
      <c r="V23" s="611"/>
      <c r="W23" s="611"/>
      <c r="X23" s="611"/>
      <c r="Y23" s="612"/>
      <c r="Z23" s="613">
        <v>5.7</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110187</v>
      </c>
      <c r="S24" s="611"/>
      <c r="T24" s="611"/>
      <c r="U24" s="611"/>
      <c r="V24" s="611"/>
      <c r="W24" s="611"/>
      <c r="X24" s="611"/>
      <c r="Y24" s="612"/>
      <c r="Z24" s="613">
        <v>1</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4842750</v>
      </c>
      <c r="CS24" s="600"/>
      <c r="CT24" s="600"/>
      <c r="CU24" s="600"/>
      <c r="CV24" s="600"/>
      <c r="CW24" s="600"/>
      <c r="CX24" s="600"/>
      <c r="CY24" s="601"/>
      <c r="CZ24" s="604">
        <v>42.4</v>
      </c>
      <c r="DA24" s="605"/>
      <c r="DB24" s="605"/>
      <c r="DC24" s="621"/>
      <c r="DD24" s="645">
        <v>3668778</v>
      </c>
      <c r="DE24" s="600"/>
      <c r="DF24" s="600"/>
      <c r="DG24" s="600"/>
      <c r="DH24" s="600"/>
      <c r="DI24" s="600"/>
      <c r="DJ24" s="600"/>
      <c r="DK24" s="601"/>
      <c r="DL24" s="645">
        <v>3322028</v>
      </c>
      <c r="DM24" s="600"/>
      <c r="DN24" s="600"/>
      <c r="DO24" s="600"/>
      <c r="DP24" s="600"/>
      <c r="DQ24" s="600"/>
      <c r="DR24" s="600"/>
      <c r="DS24" s="600"/>
      <c r="DT24" s="600"/>
      <c r="DU24" s="600"/>
      <c r="DV24" s="601"/>
      <c r="DW24" s="604">
        <v>48.2</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7607348</v>
      </c>
      <c r="S25" s="611"/>
      <c r="T25" s="611"/>
      <c r="U25" s="611"/>
      <c r="V25" s="611"/>
      <c r="W25" s="611"/>
      <c r="X25" s="611"/>
      <c r="Y25" s="612"/>
      <c r="Z25" s="613">
        <v>65.900000000000006</v>
      </c>
      <c r="AA25" s="613"/>
      <c r="AB25" s="613"/>
      <c r="AC25" s="613"/>
      <c r="AD25" s="614">
        <v>6844446</v>
      </c>
      <c r="AE25" s="614"/>
      <c r="AF25" s="614"/>
      <c r="AG25" s="614"/>
      <c r="AH25" s="614"/>
      <c r="AI25" s="614"/>
      <c r="AJ25" s="614"/>
      <c r="AK25" s="614"/>
      <c r="AL25" s="615">
        <v>99.5</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2097994</v>
      </c>
      <c r="CS25" s="642"/>
      <c r="CT25" s="642"/>
      <c r="CU25" s="642"/>
      <c r="CV25" s="642"/>
      <c r="CW25" s="642"/>
      <c r="CX25" s="642"/>
      <c r="CY25" s="643"/>
      <c r="CZ25" s="615">
        <v>18.399999999999999</v>
      </c>
      <c r="DA25" s="640"/>
      <c r="DB25" s="640"/>
      <c r="DC25" s="644"/>
      <c r="DD25" s="619">
        <v>1914638</v>
      </c>
      <c r="DE25" s="642"/>
      <c r="DF25" s="642"/>
      <c r="DG25" s="642"/>
      <c r="DH25" s="642"/>
      <c r="DI25" s="642"/>
      <c r="DJ25" s="642"/>
      <c r="DK25" s="643"/>
      <c r="DL25" s="619">
        <v>1582645</v>
      </c>
      <c r="DM25" s="642"/>
      <c r="DN25" s="642"/>
      <c r="DO25" s="642"/>
      <c r="DP25" s="642"/>
      <c r="DQ25" s="642"/>
      <c r="DR25" s="642"/>
      <c r="DS25" s="642"/>
      <c r="DT25" s="642"/>
      <c r="DU25" s="642"/>
      <c r="DV25" s="643"/>
      <c r="DW25" s="615">
        <v>23</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1301</v>
      </c>
      <c r="S26" s="611"/>
      <c r="T26" s="611"/>
      <c r="U26" s="611"/>
      <c r="V26" s="611"/>
      <c r="W26" s="611"/>
      <c r="X26" s="611"/>
      <c r="Y26" s="612"/>
      <c r="Z26" s="613">
        <v>0</v>
      </c>
      <c r="AA26" s="613"/>
      <c r="AB26" s="613"/>
      <c r="AC26" s="613"/>
      <c r="AD26" s="614">
        <v>1301</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1341801</v>
      </c>
      <c r="CS26" s="611"/>
      <c r="CT26" s="611"/>
      <c r="CU26" s="611"/>
      <c r="CV26" s="611"/>
      <c r="CW26" s="611"/>
      <c r="CX26" s="611"/>
      <c r="CY26" s="612"/>
      <c r="CZ26" s="615">
        <v>11.8</v>
      </c>
      <c r="DA26" s="640"/>
      <c r="DB26" s="640"/>
      <c r="DC26" s="644"/>
      <c r="DD26" s="619">
        <v>1256191</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6152</v>
      </c>
      <c r="S27" s="611"/>
      <c r="T27" s="611"/>
      <c r="U27" s="611"/>
      <c r="V27" s="611"/>
      <c r="W27" s="611"/>
      <c r="X27" s="611"/>
      <c r="Y27" s="612"/>
      <c r="Z27" s="613">
        <v>0.1</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1398697</v>
      </c>
      <c r="BH27" s="611"/>
      <c r="BI27" s="611"/>
      <c r="BJ27" s="611"/>
      <c r="BK27" s="611"/>
      <c r="BL27" s="611"/>
      <c r="BM27" s="611"/>
      <c r="BN27" s="612"/>
      <c r="BO27" s="613">
        <v>100</v>
      </c>
      <c r="BP27" s="613"/>
      <c r="BQ27" s="613"/>
      <c r="BR27" s="613"/>
      <c r="BS27" s="614" t="s">
        <v>122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1306500</v>
      </c>
      <c r="CS27" s="642"/>
      <c r="CT27" s="642"/>
      <c r="CU27" s="642"/>
      <c r="CV27" s="642"/>
      <c r="CW27" s="642"/>
      <c r="CX27" s="642"/>
      <c r="CY27" s="643"/>
      <c r="CZ27" s="615">
        <v>11.4</v>
      </c>
      <c r="DA27" s="640"/>
      <c r="DB27" s="640"/>
      <c r="DC27" s="644"/>
      <c r="DD27" s="619">
        <v>390126</v>
      </c>
      <c r="DE27" s="642"/>
      <c r="DF27" s="642"/>
      <c r="DG27" s="642"/>
      <c r="DH27" s="642"/>
      <c r="DI27" s="642"/>
      <c r="DJ27" s="642"/>
      <c r="DK27" s="643"/>
      <c r="DL27" s="619">
        <v>375369</v>
      </c>
      <c r="DM27" s="642"/>
      <c r="DN27" s="642"/>
      <c r="DO27" s="642"/>
      <c r="DP27" s="642"/>
      <c r="DQ27" s="642"/>
      <c r="DR27" s="642"/>
      <c r="DS27" s="642"/>
      <c r="DT27" s="642"/>
      <c r="DU27" s="642"/>
      <c r="DV27" s="643"/>
      <c r="DW27" s="615">
        <v>5.4</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69114</v>
      </c>
      <c r="S28" s="611"/>
      <c r="T28" s="611"/>
      <c r="U28" s="611"/>
      <c r="V28" s="611"/>
      <c r="W28" s="611"/>
      <c r="X28" s="611"/>
      <c r="Y28" s="612"/>
      <c r="Z28" s="613">
        <v>0.6</v>
      </c>
      <c r="AA28" s="613"/>
      <c r="AB28" s="613"/>
      <c r="AC28" s="613"/>
      <c r="AD28" s="614">
        <v>19007</v>
      </c>
      <c r="AE28" s="614"/>
      <c r="AF28" s="614"/>
      <c r="AG28" s="614"/>
      <c r="AH28" s="614"/>
      <c r="AI28" s="614"/>
      <c r="AJ28" s="614"/>
      <c r="AK28" s="614"/>
      <c r="AL28" s="615">
        <v>0.3</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1438256</v>
      </c>
      <c r="CS28" s="611"/>
      <c r="CT28" s="611"/>
      <c r="CU28" s="611"/>
      <c r="CV28" s="611"/>
      <c r="CW28" s="611"/>
      <c r="CX28" s="611"/>
      <c r="CY28" s="612"/>
      <c r="CZ28" s="615">
        <v>12.6</v>
      </c>
      <c r="DA28" s="640"/>
      <c r="DB28" s="640"/>
      <c r="DC28" s="644"/>
      <c r="DD28" s="619">
        <v>1364014</v>
      </c>
      <c r="DE28" s="611"/>
      <c r="DF28" s="611"/>
      <c r="DG28" s="611"/>
      <c r="DH28" s="611"/>
      <c r="DI28" s="611"/>
      <c r="DJ28" s="611"/>
      <c r="DK28" s="612"/>
      <c r="DL28" s="619">
        <v>1364014</v>
      </c>
      <c r="DM28" s="611"/>
      <c r="DN28" s="611"/>
      <c r="DO28" s="611"/>
      <c r="DP28" s="611"/>
      <c r="DQ28" s="611"/>
      <c r="DR28" s="611"/>
      <c r="DS28" s="611"/>
      <c r="DT28" s="611"/>
      <c r="DU28" s="611"/>
      <c r="DV28" s="612"/>
      <c r="DW28" s="615">
        <v>19.8</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6411</v>
      </c>
      <c r="S29" s="611"/>
      <c r="T29" s="611"/>
      <c r="U29" s="611"/>
      <c r="V29" s="611"/>
      <c r="W29" s="611"/>
      <c r="X29" s="611"/>
      <c r="Y29" s="612"/>
      <c r="Z29" s="613">
        <v>0.1</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1438256</v>
      </c>
      <c r="CS29" s="642"/>
      <c r="CT29" s="642"/>
      <c r="CU29" s="642"/>
      <c r="CV29" s="642"/>
      <c r="CW29" s="642"/>
      <c r="CX29" s="642"/>
      <c r="CY29" s="643"/>
      <c r="CZ29" s="615">
        <v>12.6</v>
      </c>
      <c r="DA29" s="640"/>
      <c r="DB29" s="640"/>
      <c r="DC29" s="644"/>
      <c r="DD29" s="619">
        <v>1364014</v>
      </c>
      <c r="DE29" s="642"/>
      <c r="DF29" s="642"/>
      <c r="DG29" s="642"/>
      <c r="DH29" s="642"/>
      <c r="DI29" s="642"/>
      <c r="DJ29" s="642"/>
      <c r="DK29" s="643"/>
      <c r="DL29" s="619">
        <v>1364014</v>
      </c>
      <c r="DM29" s="642"/>
      <c r="DN29" s="642"/>
      <c r="DO29" s="642"/>
      <c r="DP29" s="642"/>
      <c r="DQ29" s="642"/>
      <c r="DR29" s="642"/>
      <c r="DS29" s="642"/>
      <c r="DT29" s="642"/>
      <c r="DU29" s="642"/>
      <c r="DV29" s="643"/>
      <c r="DW29" s="615">
        <v>19.8</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1186930</v>
      </c>
      <c r="S30" s="611"/>
      <c r="T30" s="611"/>
      <c r="U30" s="611"/>
      <c r="V30" s="611"/>
      <c r="W30" s="611"/>
      <c r="X30" s="611"/>
      <c r="Y30" s="612"/>
      <c r="Z30" s="613">
        <v>10.3</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1411722</v>
      </c>
      <c r="CS30" s="611"/>
      <c r="CT30" s="611"/>
      <c r="CU30" s="611"/>
      <c r="CV30" s="611"/>
      <c r="CW30" s="611"/>
      <c r="CX30" s="611"/>
      <c r="CY30" s="612"/>
      <c r="CZ30" s="615">
        <v>12.4</v>
      </c>
      <c r="DA30" s="640"/>
      <c r="DB30" s="640"/>
      <c r="DC30" s="644"/>
      <c r="DD30" s="619">
        <v>1338925</v>
      </c>
      <c r="DE30" s="611"/>
      <c r="DF30" s="611"/>
      <c r="DG30" s="611"/>
      <c r="DH30" s="611"/>
      <c r="DI30" s="611"/>
      <c r="DJ30" s="611"/>
      <c r="DK30" s="612"/>
      <c r="DL30" s="619">
        <v>1338925</v>
      </c>
      <c r="DM30" s="611"/>
      <c r="DN30" s="611"/>
      <c r="DO30" s="611"/>
      <c r="DP30" s="611"/>
      <c r="DQ30" s="611"/>
      <c r="DR30" s="611"/>
      <c r="DS30" s="611"/>
      <c r="DT30" s="611"/>
      <c r="DU30" s="611"/>
      <c r="DV30" s="612"/>
      <c r="DW30" s="615">
        <v>19.399999999999999</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99</v>
      </c>
      <c r="BH31" s="654"/>
      <c r="BI31" s="654"/>
      <c r="BJ31" s="654"/>
      <c r="BK31" s="654"/>
      <c r="BL31" s="654"/>
      <c r="BM31" s="605">
        <v>95</v>
      </c>
      <c r="BN31" s="654"/>
      <c r="BO31" s="654"/>
      <c r="BP31" s="654"/>
      <c r="BQ31" s="655"/>
      <c r="BR31" s="666">
        <v>98.9</v>
      </c>
      <c r="BS31" s="654"/>
      <c r="BT31" s="654"/>
      <c r="BU31" s="654"/>
      <c r="BV31" s="654"/>
      <c r="BW31" s="654"/>
      <c r="BX31" s="605">
        <v>94.8</v>
      </c>
      <c r="BY31" s="654"/>
      <c r="BZ31" s="654"/>
      <c r="CA31" s="654"/>
      <c r="CB31" s="655"/>
      <c r="CD31" s="648"/>
      <c r="CE31" s="649"/>
      <c r="CF31" s="607" t="s">
        <v>300</v>
      </c>
      <c r="CG31" s="608"/>
      <c r="CH31" s="608"/>
      <c r="CI31" s="608"/>
      <c r="CJ31" s="608"/>
      <c r="CK31" s="608"/>
      <c r="CL31" s="608"/>
      <c r="CM31" s="608"/>
      <c r="CN31" s="608"/>
      <c r="CO31" s="608"/>
      <c r="CP31" s="608"/>
      <c r="CQ31" s="609"/>
      <c r="CR31" s="610">
        <v>26534</v>
      </c>
      <c r="CS31" s="642"/>
      <c r="CT31" s="642"/>
      <c r="CU31" s="642"/>
      <c r="CV31" s="642"/>
      <c r="CW31" s="642"/>
      <c r="CX31" s="642"/>
      <c r="CY31" s="643"/>
      <c r="CZ31" s="615">
        <v>0.2</v>
      </c>
      <c r="DA31" s="640"/>
      <c r="DB31" s="640"/>
      <c r="DC31" s="644"/>
      <c r="DD31" s="619">
        <v>25089</v>
      </c>
      <c r="DE31" s="642"/>
      <c r="DF31" s="642"/>
      <c r="DG31" s="642"/>
      <c r="DH31" s="642"/>
      <c r="DI31" s="642"/>
      <c r="DJ31" s="642"/>
      <c r="DK31" s="643"/>
      <c r="DL31" s="619">
        <v>25089</v>
      </c>
      <c r="DM31" s="642"/>
      <c r="DN31" s="642"/>
      <c r="DO31" s="642"/>
      <c r="DP31" s="642"/>
      <c r="DQ31" s="642"/>
      <c r="DR31" s="642"/>
      <c r="DS31" s="642"/>
      <c r="DT31" s="642"/>
      <c r="DU31" s="642"/>
      <c r="DV31" s="643"/>
      <c r="DW31" s="615">
        <v>0.4</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685694</v>
      </c>
      <c r="S32" s="611"/>
      <c r="T32" s="611"/>
      <c r="U32" s="611"/>
      <c r="V32" s="611"/>
      <c r="W32" s="611"/>
      <c r="X32" s="611"/>
      <c r="Y32" s="612"/>
      <c r="Z32" s="613">
        <v>5.9</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99</v>
      </c>
      <c r="BH32" s="642"/>
      <c r="BI32" s="642"/>
      <c r="BJ32" s="642"/>
      <c r="BK32" s="642"/>
      <c r="BL32" s="642"/>
      <c r="BM32" s="616">
        <v>94.1</v>
      </c>
      <c r="BN32" s="642"/>
      <c r="BO32" s="642"/>
      <c r="BP32" s="642"/>
      <c r="BQ32" s="665"/>
      <c r="BR32" s="667">
        <v>98.9</v>
      </c>
      <c r="BS32" s="642"/>
      <c r="BT32" s="642"/>
      <c r="BU32" s="642"/>
      <c r="BV32" s="642"/>
      <c r="BW32" s="642"/>
      <c r="BX32" s="616">
        <v>93.8</v>
      </c>
      <c r="BY32" s="642"/>
      <c r="BZ32" s="642"/>
      <c r="CA32" s="642"/>
      <c r="CB32" s="665"/>
      <c r="CD32" s="650"/>
      <c r="CE32" s="651"/>
      <c r="CF32" s="607" t="s">
        <v>304</v>
      </c>
      <c r="CG32" s="608"/>
      <c r="CH32" s="608"/>
      <c r="CI32" s="608"/>
      <c r="CJ32" s="608"/>
      <c r="CK32" s="608"/>
      <c r="CL32" s="608"/>
      <c r="CM32" s="608"/>
      <c r="CN32" s="608"/>
      <c r="CO32" s="608"/>
      <c r="CP32" s="608"/>
      <c r="CQ32" s="609"/>
      <c r="CR32" s="610" t="s">
        <v>122</v>
      </c>
      <c r="CS32" s="611"/>
      <c r="CT32" s="611"/>
      <c r="CU32" s="611"/>
      <c r="CV32" s="611"/>
      <c r="CW32" s="611"/>
      <c r="CX32" s="611"/>
      <c r="CY32" s="612"/>
      <c r="CZ32" s="615" t="s">
        <v>122</v>
      </c>
      <c r="DA32" s="640"/>
      <c r="DB32" s="640"/>
      <c r="DC32" s="644"/>
      <c r="DD32" s="619" t="s">
        <v>122</v>
      </c>
      <c r="DE32" s="611"/>
      <c r="DF32" s="611"/>
      <c r="DG32" s="611"/>
      <c r="DH32" s="611"/>
      <c r="DI32" s="611"/>
      <c r="DJ32" s="611"/>
      <c r="DK32" s="612"/>
      <c r="DL32" s="619" t="s">
        <v>122</v>
      </c>
      <c r="DM32" s="611"/>
      <c r="DN32" s="611"/>
      <c r="DO32" s="611"/>
      <c r="DP32" s="611"/>
      <c r="DQ32" s="611"/>
      <c r="DR32" s="611"/>
      <c r="DS32" s="611"/>
      <c r="DT32" s="611"/>
      <c r="DU32" s="611"/>
      <c r="DV32" s="612"/>
      <c r="DW32" s="615" t="s">
        <v>122</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53076</v>
      </c>
      <c r="S33" s="611"/>
      <c r="T33" s="611"/>
      <c r="U33" s="611"/>
      <c r="V33" s="611"/>
      <c r="W33" s="611"/>
      <c r="X33" s="611"/>
      <c r="Y33" s="612"/>
      <c r="Z33" s="613">
        <v>0.5</v>
      </c>
      <c r="AA33" s="613"/>
      <c r="AB33" s="613"/>
      <c r="AC33" s="613"/>
      <c r="AD33" s="614">
        <v>5568</v>
      </c>
      <c r="AE33" s="614"/>
      <c r="AF33" s="614"/>
      <c r="AG33" s="614"/>
      <c r="AH33" s="614"/>
      <c r="AI33" s="614"/>
      <c r="AJ33" s="614"/>
      <c r="AK33" s="614"/>
      <c r="AL33" s="615">
        <v>0.1</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99</v>
      </c>
      <c r="BH33" s="669"/>
      <c r="BI33" s="669"/>
      <c r="BJ33" s="669"/>
      <c r="BK33" s="669"/>
      <c r="BL33" s="669"/>
      <c r="BM33" s="670">
        <v>95.1</v>
      </c>
      <c r="BN33" s="669"/>
      <c r="BO33" s="669"/>
      <c r="BP33" s="669"/>
      <c r="BQ33" s="671"/>
      <c r="BR33" s="668">
        <v>98.8</v>
      </c>
      <c r="BS33" s="669"/>
      <c r="BT33" s="669"/>
      <c r="BU33" s="669"/>
      <c r="BV33" s="669"/>
      <c r="BW33" s="669"/>
      <c r="BX33" s="670">
        <v>95.1</v>
      </c>
      <c r="BY33" s="669"/>
      <c r="BZ33" s="669"/>
      <c r="CA33" s="669"/>
      <c r="CB33" s="671"/>
      <c r="CD33" s="607" t="s">
        <v>307</v>
      </c>
      <c r="CE33" s="608"/>
      <c r="CF33" s="608"/>
      <c r="CG33" s="608"/>
      <c r="CH33" s="608"/>
      <c r="CI33" s="608"/>
      <c r="CJ33" s="608"/>
      <c r="CK33" s="608"/>
      <c r="CL33" s="608"/>
      <c r="CM33" s="608"/>
      <c r="CN33" s="608"/>
      <c r="CO33" s="608"/>
      <c r="CP33" s="608"/>
      <c r="CQ33" s="609"/>
      <c r="CR33" s="610">
        <v>5400480</v>
      </c>
      <c r="CS33" s="642"/>
      <c r="CT33" s="642"/>
      <c r="CU33" s="642"/>
      <c r="CV33" s="642"/>
      <c r="CW33" s="642"/>
      <c r="CX33" s="642"/>
      <c r="CY33" s="643"/>
      <c r="CZ33" s="615">
        <v>47.3</v>
      </c>
      <c r="DA33" s="640"/>
      <c r="DB33" s="640"/>
      <c r="DC33" s="644"/>
      <c r="DD33" s="619">
        <v>4377316</v>
      </c>
      <c r="DE33" s="642"/>
      <c r="DF33" s="642"/>
      <c r="DG33" s="642"/>
      <c r="DH33" s="642"/>
      <c r="DI33" s="642"/>
      <c r="DJ33" s="642"/>
      <c r="DK33" s="643"/>
      <c r="DL33" s="619">
        <v>3192732</v>
      </c>
      <c r="DM33" s="642"/>
      <c r="DN33" s="642"/>
      <c r="DO33" s="642"/>
      <c r="DP33" s="642"/>
      <c r="DQ33" s="642"/>
      <c r="DR33" s="642"/>
      <c r="DS33" s="642"/>
      <c r="DT33" s="642"/>
      <c r="DU33" s="642"/>
      <c r="DV33" s="643"/>
      <c r="DW33" s="615">
        <v>46.3</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86430</v>
      </c>
      <c r="S34" s="611"/>
      <c r="T34" s="611"/>
      <c r="U34" s="611"/>
      <c r="V34" s="611"/>
      <c r="W34" s="611"/>
      <c r="X34" s="611"/>
      <c r="Y34" s="612"/>
      <c r="Z34" s="613">
        <v>0.7</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1605156</v>
      </c>
      <c r="CS34" s="611"/>
      <c r="CT34" s="611"/>
      <c r="CU34" s="611"/>
      <c r="CV34" s="611"/>
      <c r="CW34" s="611"/>
      <c r="CX34" s="611"/>
      <c r="CY34" s="612"/>
      <c r="CZ34" s="615">
        <v>14.1</v>
      </c>
      <c r="DA34" s="640"/>
      <c r="DB34" s="640"/>
      <c r="DC34" s="644"/>
      <c r="DD34" s="619">
        <v>1225400</v>
      </c>
      <c r="DE34" s="611"/>
      <c r="DF34" s="611"/>
      <c r="DG34" s="611"/>
      <c r="DH34" s="611"/>
      <c r="DI34" s="611"/>
      <c r="DJ34" s="611"/>
      <c r="DK34" s="612"/>
      <c r="DL34" s="619">
        <v>1013201</v>
      </c>
      <c r="DM34" s="611"/>
      <c r="DN34" s="611"/>
      <c r="DO34" s="611"/>
      <c r="DP34" s="611"/>
      <c r="DQ34" s="611"/>
      <c r="DR34" s="611"/>
      <c r="DS34" s="611"/>
      <c r="DT34" s="611"/>
      <c r="DU34" s="611"/>
      <c r="DV34" s="612"/>
      <c r="DW34" s="615">
        <v>14.7</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980915</v>
      </c>
      <c r="S35" s="611"/>
      <c r="T35" s="611"/>
      <c r="U35" s="611"/>
      <c r="V35" s="611"/>
      <c r="W35" s="611"/>
      <c r="X35" s="611"/>
      <c r="Y35" s="612"/>
      <c r="Z35" s="613">
        <v>8.5</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278364</v>
      </c>
      <c r="CS35" s="642"/>
      <c r="CT35" s="642"/>
      <c r="CU35" s="642"/>
      <c r="CV35" s="642"/>
      <c r="CW35" s="642"/>
      <c r="CX35" s="642"/>
      <c r="CY35" s="643"/>
      <c r="CZ35" s="615">
        <v>2.4</v>
      </c>
      <c r="DA35" s="640"/>
      <c r="DB35" s="640"/>
      <c r="DC35" s="644"/>
      <c r="DD35" s="619">
        <v>257574</v>
      </c>
      <c r="DE35" s="642"/>
      <c r="DF35" s="642"/>
      <c r="DG35" s="642"/>
      <c r="DH35" s="642"/>
      <c r="DI35" s="642"/>
      <c r="DJ35" s="642"/>
      <c r="DK35" s="643"/>
      <c r="DL35" s="619">
        <v>203462</v>
      </c>
      <c r="DM35" s="642"/>
      <c r="DN35" s="642"/>
      <c r="DO35" s="642"/>
      <c r="DP35" s="642"/>
      <c r="DQ35" s="642"/>
      <c r="DR35" s="642"/>
      <c r="DS35" s="642"/>
      <c r="DT35" s="642"/>
      <c r="DU35" s="642"/>
      <c r="DV35" s="643"/>
      <c r="DW35" s="615">
        <v>3</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39183</v>
      </c>
      <c r="S36" s="611"/>
      <c r="T36" s="611"/>
      <c r="U36" s="611"/>
      <c r="V36" s="611"/>
      <c r="W36" s="611"/>
      <c r="X36" s="611"/>
      <c r="Y36" s="612"/>
      <c r="Z36" s="613">
        <v>0.3</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1543381</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112113</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2494375</v>
      </c>
      <c r="CS36" s="611"/>
      <c r="CT36" s="611"/>
      <c r="CU36" s="611"/>
      <c r="CV36" s="611"/>
      <c r="CW36" s="611"/>
      <c r="CX36" s="611"/>
      <c r="CY36" s="612"/>
      <c r="CZ36" s="615">
        <v>21.9</v>
      </c>
      <c r="DA36" s="640"/>
      <c r="DB36" s="640"/>
      <c r="DC36" s="644"/>
      <c r="DD36" s="619">
        <v>2145200</v>
      </c>
      <c r="DE36" s="611"/>
      <c r="DF36" s="611"/>
      <c r="DG36" s="611"/>
      <c r="DH36" s="611"/>
      <c r="DI36" s="611"/>
      <c r="DJ36" s="611"/>
      <c r="DK36" s="612"/>
      <c r="DL36" s="619">
        <v>1430901</v>
      </c>
      <c r="DM36" s="611"/>
      <c r="DN36" s="611"/>
      <c r="DO36" s="611"/>
      <c r="DP36" s="611"/>
      <c r="DQ36" s="611"/>
      <c r="DR36" s="611"/>
      <c r="DS36" s="611"/>
      <c r="DT36" s="611"/>
      <c r="DU36" s="611"/>
      <c r="DV36" s="612"/>
      <c r="DW36" s="615">
        <v>20.8</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325201</v>
      </c>
      <c r="S37" s="611"/>
      <c r="T37" s="611"/>
      <c r="U37" s="611"/>
      <c r="V37" s="611"/>
      <c r="W37" s="611"/>
      <c r="X37" s="611"/>
      <c r="Y37" s="612"/>
      <c r="Z37" s="613">
        <v>2.8</v>
      </c>
      <c r="AA37" s="613"/>
      <c r="AB37" s="613"/>
      <c r="AC37" s="613"/>
      <c r="AD37" s="614">
        <v>9631</v>
      </c>
      <c r="AE37" s="614"/>
      <c r="AF37" s="614"/>
      <c r="AG37" s="614"/>
      <c r="AH37" s="614"/>
      <c r="AI37" s="614"/>
      <c r="AJ37" s="614"/>
      <c r="AK37" s="614"/>
      <c r="AL37" s="615">
        <v>0.1</v>
      </c>
      <c r="AM37" s="616"/>
      <c r="AN37" s="616"/>
      <c r="AO37" s="617"/>
      <c r="AQ37" s="673" t="s">
        <v>319</v>
      </c>
      <c r="AR37" s="674"/>
      <c r="AS37" s="674"/>
      <c r="AT37" s="674"/>
      <c r="AU37" s="674"/>
      <c r="AV37" s="674"/>
      <c r="AW37" s="674"/>
      <c r="AX37" s="674"/>
      <c r="AY37" s="675"/>
      <c r="AZ37" s="610">
        <v>345881</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112205</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700587</v>
      </c>
      <c r="CS37" s="642"/>
      <c r="CT37" s="642"/>
      <c r="CU37" s="642"/>
      <c r="CV37" s="642"/>
      <c r="CW37" s="642"/>
      <c r="CX37" s="642"/>
      <c r="CY37" s="643"/>
      <c r="CZ37" s="615">
        <v>6.1</v>
      </c>
      <c r="DA37" s="640"/>
      <c r="DB37" s="640"/>
      <c r="DC37" s="644"/>
      <c r="DD37" s="619">
        <v>691087</v>
      </c>
      <c r="DE37" s="642"/>
      <c r="DF37" s="642"/>
      <c r="DG37" s="642"/>
      <c r="DH37" s="642"/>
      <c r="DI37" s="642"/>
      <c r="DJ37" s="642"/>
      <c r="DK37" s="643"/>
      <c r="DL37" s="619">
        <v>687193</v>
      </c>
      <c r="DM37" s="642"/>
      <c r="DN37" s="642"/>
      <c r="DO37" s="642"/>
      <c r="DP37" s="642"/>
      <c r="DQ37" s="642"/>
      <c r="DR37" s="642"/>
      <c r="DS37" s="642"/>
      <c r="DT37" s="642"/>
      <c r="DU37" s="642"/>
      <c r="DV37" s="643"/>
      <c r="DW37" s="615">
        <v>10</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498900</v>
      </c>
      <c r="S38" s="611"/>
      <c r="T38" s="611"/>
      <c r="U38" s="611"/>
      <c r="V38" s="611"/>
      <c r="W38" s="611"/>
      <c r="X38" s="611"/>
      <c r="Y38" s="612"/>
      <c r="Z38" s="613">
        <v>4.3</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279440</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2518</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717888</v>
      </c>
      <c r="CS38" s="611"/>
      <c r="CT38" s="611"/>
      <c r="CU38" s="611"/>
      <c r="CV38" s="611"/>
      <c r="CW38" s="611"/>
      <c r="CX38" s="611"/>
      <c r="CY38" s="612"/>
      <c r="CZ38" s="615">
        <v>6.3</v>
      </c>
      <c r="DA38" s="640"/>
      <c r="DB38" s="640"/>
      <c r="DC38" s="644"/>
      <c r="DD38" s="619">
        <v>586798</v>
      </c>
      <c r="DE38" s="611"/>
      <c r="DF38" s="611"/>
      <c r="DG38" s="611"/>
      <c r="DH38" s="611"/>
      <c r="DI38" s="611"/>
      <c r="DJ38" s="611"/>
      <c r="DK38" s="612"/>
      <c r="DL38" s="619">
        <v>542968</v>
      </c>
      <c r="DM38" s="611"/>
      <c r="DN38" s="611"/>
      <c r="DO38" s="611"/>
      <c r="DP38" s="611"/>
      <c r="DQ38" s="611"/>
      <c r="DR38" s="611"/>
      <c r="DS38" s="611"/>
      <c r="DT38" s="611"/>
      <c r="DU38" s="611"/>
      <c r="DV38" s="612"/>
      <c r="DW38" s="615">
        <v>7.9</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v>210262</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3735</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220239</v>
      </c>
      <c r="CS39" s="642"/>
      <c r="CT39" s="642"/>
      <c r="CU39" s="642"/>
      <c r="CV39" s="642"/>
      <c r="CW39" s="642"/>
      <c r="CX39" s="642"/>
      <c r="CY39" s="643"/>
      <c r="CZ39" s="615">
        <v>1.9</v>
      </c>
      <c r="DA39" s="640"/>
      <c r="DB39" s="640"/>
      <c r="DC39" s="644"/>
      <c r="DD39" s="619">
        <v>113890</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14500</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v>560</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86</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84458</v>
      </c>
      <c r="CS40" s="611"/>
      <c r="CT40" s="611"/>
      <c r="CU40" s="611"/>
      <c r="CV40" s="611"/>
      <c r="CW40" s="611"/>
      <c r="CX40" s="611"/>
      <c r="CY40" s="612"/>
      <c r="CZ40" s="615">
        <v>0.7</v>
      </c>
      <c r="DA40" s="640"/>
      <c r="DB40" s="640"/>
      <c r="DC40" s="644"/>
      <c r="DD40" s="619">
        <v>48454</v>
      </c>
      <c r="DE40" s="611"/>
      <c r="DF40" s="611"/>
      <c r="DG40" s="611"/>
      <c r="DH40" s="611"/>
      <c r="DI40" s="611"/>
      <c r="DJ40" s="611"/>
      <c r="DK40" s="612"/>
      <c r="DL40" s="619">
        <v>2200</v>
      </c>
      <c r="DM40" s="611"/>
      <c r="DN40" s="611"/>
      <c r="DO40" s="611"/>
      <c r="DP40" s="611"/>
      <c r="DQ40" s="611"/>
      <c r="DR40" s="611"/>
      <c r="DS40" s="611"/>
      <c r="DT40" s="611"/>
      <c r="DU40" s="611"/>
      <c r="DV40" s="612"/>
      <c r="DW40" s="615">
        <v>0</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11546655</v>
      </c>
      <c r="S41" s="683"/>
      <c r="T41" s="683"/>
      <c r="U41" s="683"/>
      <c r="V41" s="683"/>
      <c r="W41" s="683"/>
      <c r="X41" s="683"/>
      <c r="Y41" s="687"/>
      <c r="Z41" s="688">
        <v>100</v>
      </c>
      <c r="AA41" s="688"/>
      <c r="AB41" s="688"/>
      <c r="AC41" s="688"/>
      <c r="AD41" s="689">
        <v>6879953</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262999</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444239</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384</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1171170</v>
      </c>
      <c r="CS42" s="642"/>
      <c r="CT42" s="642"/>
      <c r="CU42" s="642"/>
      <c r="CV42" s="642"/>
      <c r="CW42" s="642"/>
      <c r="CX42" s="642"/>
      <c r="CY42" s="643"/>
      <c r="CZ42" s="615">
        <v>10.3</v>
      </c>
      <c r="DA42" s="640"/>
      <c r="DB42" s="640"/>
      <c r="DC42" s="644"/>
      <c r="DD42" s="619">
        <v>285369</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23697</v>
      </c>
      <c r="CS43" s="642"/>
      <c r="CT43" s="642"/>
      <c r="CU43" s="642"/>
      <c r="CV43" s="642"/>
      <c r="CW43" s="642"/>
      <c r="CX43" s="642"/>
      <c r="CY43" s="643"/>
      <c r="CZ43" s="615">
        <v>0.2</v>
      </c>
      <c r="DA43" s="640"/>
      <c r="DB43" s="640"/>
      <c r="DC43" s="644"/>
      <c r="DD43" s="619">
        <v>23697</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1049270</v>
      </c>
      <c r="CS44" s="611"/>
      <c r="CT44" s="611"/>
      <c r="CU44" s="611"/>
      <c r="CV44" s="611"/>
      <c r="CW44" s="611"/>
      <c r="CX44" s="611"/>
      <c r="CY44" s="612"/>
      <c r="CZ44" s="615">
        <v>9.1999999999999993</v>
      </c>
      <c r="DA44" s="616"/>
      <c r="DB44" s="616"/>
      <c r="DC44" s="622"/>
      <c r="DD44" s="619">
        <v>257282</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469399</v>
      </c>
      <c r="CS45" s="642"/>
      <c r="CT45" s="642"/>
      <c r="CU45" s="642"/>
      <c r="CV45" s="642"/>
      <c r="CW45" s="642"/>
      <c r="CX45" s="642"/>
      <c r="CY45" s="643"/>
      <c r="CZ45" s="615">
        <v>4.0999999999999996</v>
      </c>
      <c r="DA45" s="640"/>
      <c r="DB45" s="640"/>
      <c r="DC45" s="644"/>
      <c r="DD45" s="619">
        <v>90411</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573261</v>
      </c>
      <c r="CS46" s="611"/>
      <c r="CT46" s="611"/>
      <c r="CU46" s="611"/>
      <c r="CV46" s="611"/>
      <c r="CW46" s="611"/>
      <c r="CX46" s="611"/>
      <c r="CY46" s="612"/>
      <c r="CZ46" s="615">
        <v>5</v>
      </c>
      <c r="DA46" s="616"/>
      <c r="DB46" s="616"/>
      <c r="DC46" s="622"/>
      <c r="DD46" s="619">
        <v>166326</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121900</v>
      </c>
      <c r="CS47" s="642"/>
      <c r="CT47" s="642"/>
      <c r="CU47" s="642"/>
      <c r="CV47" s="642"/>
      <c r="CW47" s="642"/>
      <c r="CX47" s="642"/>
      <c r="CY47" s="643"/>
      <c r="CZ47" s="615">
        <v>1.1000000000000001</v>
      </c>
      <c r="DA47" s="640"/>
      <c r="DB47" s="640"/>
      <c r="DC47" s="644"/>
      <c r="DD47" s="619">
        <v>28087</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11414400</v>
      </c>
      <c r="CS49" s="669"/>
      <c r="CT49" s="669"/>
      <c r="CU49" s="669"/>
      <c r="CV49" s="669"/>
      <c r="CW49" s="669"/>
      <c r="CX49" s="669"/>
      <c r="CY49" s="698"/>
      <c r="CZ49" s="690">
        <v>100</v>
      </c>
      <c r="DA49" s="699"/>
      <c r="DB49" s="699"/>
      <c r="DC49" s="700"/>
      <c r="DD49" s="701">
        <v>8331463</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3tUtSCSEbr9Mj9cqxBbYhcqG6qeAXD7dsWXC9h/LGJepvfE2W5kWGggT9nnXXFI6vcmju7TyTsUs994UHJygrQ==" saltValue="A0SL4JfRqiN1vLVDGpcUug=="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8" scale="91"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M58" zoomScale="85" zoomScaleNormal="85" zoomScaleSheetLayoutView="70" workbookViewId="0">
      <selection activeCell="C111" sqref="C111"/>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552</v>
      </c>
      <c r="C7" s="737"/>
      <c r="D7" s="737"/>
      <c r="E7" s="737"/>
      <c r="F7" s="737"/>
      <c r="G7" s="737"/>
      <c r="H7" s="737"/>
      <c r="I7" s="737"/>
      <c r="J7" s="737"/>
      <c r="K7" s="737"/>
      <c r="L7" s="737"/>
      <c r="M7" s="737"/>
      <c r="N7" s="737"/>
      <c r="O7" s="737"/>
      <c r="P7" s="738"/>
      <c r="Q7" s="739">
        <v>11547</v>
      </c>
      <c r="R7" s="740"/>
      <c r="S7" s="740"/>
      <c r="T7" s="740"/>
      <c r="U7" s="740"/>
      <c r="V7" s="740">
        <v>11414</v>
      </c>
      <c r="W7" s="740"/>
      <c r="X7" s="740"/>
      <c r="Y7" s="740"/>
      <c r="Z7" s="740"/>
      <c r="AA7" s="740">
        <v>132</v>
      </c>
      <c r="AB7" s="740"/>
      <c r="AC7" s="740"/>
      <c r="AD7" s="740"/>
      <c r="AE7" s="741"/>
      <c r="AF7" s="742">
        <v>121</v>
      </c>
      <c r="AG7" s="743"/>
      <c r="AH7" s="743"/>
      <c r="AI7" s="743"/>
      <c r="AJ7" s="744"/>
      <c r="AK7" s="745">
        <v>981</v>
      </c>
      <c r="AL7" s="746"/>
      <c r="AM7" s="746"/>
      <c r="AN7" s="746"/>
      <c r="AO7" s="746"/>
      <c r="AP7" s="746">
        <v>9197</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560</v>
      </c>
      <c r="BT7" s="734"/>
      <c r="BU7" s="734"/>
      <c r="BV7" s="734"/>
      <c r="BW7" s="734"/>
      <c r="BX7" s="734"/>
      <c r="BY7" s="734"/>
      <c r="BZ7" s="734"/>
      <c r="CA7" s="734"/>
      <c r="CB7" s="734"/>
      <c r="CC7" s="734"/>
      <c r="CD7" s="734"/>
      <c r="CE7" s="734"/>
      <c r="CF7" s="734"/>
      <c r="CG7" s="749"/>
      <c r="CH7" s="730">
        <v>1</v>
      </c>
      <c r="CI7" s="731"/>
      <c r="CJ7" s="731"/>
      <c r="CK7" s="731"/>
      <c r="CL7" s="732"/>
      <c r="CM7" s="730">
        <v>149</v>
      </c>
      <c r="CN7" s="731"/>
      <c r="CO7" s="731"/>
      <c r="CP7" s="731"/>
      <c r="CQ7" s="732"/>
      <c r="CR7" s="730">
        <v>30</v>
      </c>
      <c r="CS7" s="731"/>
      <c r="CT7" s="731"/>
      <c r="CU7" s="731"/>
      <c r="CV7" s="732"/>
      <c r="CW7" s="730" t="s">
        <v>562</v>
      </c>
      <c r="CX7" s="731"/>
      <c r="CY7" s="731"/>
      <c r="CZ7" s="731"/>
      <c r="DA7" s="732"/>
      <c r="DB7" s="730" t="s">
        <v>491</v>
      </c>
      <c r="DC7" s="731"/>
      <c r="DD7" s="731"/>
      <c r="DE7" s="731"/>
      <c r="DF7" s="732"/>
      <c r="DG7" s="730" t="s">
        <v>491</v>
      </c>
      <c r="DH7" s="731"/>
      <c r="DI7" s="731"/>
      <c r="DJ7" s="731"/>
      <c r="DK7" s="732"/>
      <c r="DL7" s="730" t="s">
        <v>491</v>
      </c>
      <c r="DM7" s="731"/>
      <c r="DN7" s="731"/>
      <c r="DO7" s="731"/>
      <c r="DP7" s="732"/>
      <c r="DQ7" s="730" t="s">
        <v>491</v>
      </c>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561</v>
      </c>
      <c r="BT8" s="761"/>
      <c r="BU8" s="761"/>
      <c r="BV8" s="761"/>
      <c r="BW8" s="761"/>
      <c r="BX8" s="761"/>
      <c r="BY8" s="761"/>
      <c r="BZ8" s="761"/>
      <c r="CA8" s="761"/>
      <c r="CB8" s="761"/>
      <c r="CC8" s="761"/>
      <c r="CD8" s="761"/>
      <c r="CE8" s="761"/>
      <c r="CF8" s="761"/>
      <c r="CG8" s="762"/>
      <c r="CH8" s="763">
        <v>11</v>
      </c>
      <c r="CI8" s="764"/>
      <c r="CJ8" s="764"/>
      <c r="CK8" s="764"/>
      <c r="CL8" s="765"/>
      <c r="CM8" s="763">
        <v>128</v>
      </c>
      <c r="CN8" s="764"/>
      <c r="CO8" s="764"/>
      <c r="CP8" s="764"/>
      <c r="CQ8" s="765"/>
      <c r="CR8" s="763">
        <v>45</v>
      </c>
      <c r="CS8" s="764"/>
      <c r="CT8" s="764"/>
      <c r="CU8" s="764"/>
      <c r="CV8" s="765"/>
      <c r="CW8" s="763">
        <v>33</v>
      </c>
      <c r="CX8" s="764"/>
      <c r="CY8" s="764"/>
      <c r="CZ8" s="764"/>
      <c r="DA8" s="765"/>
      <c r="DB8" s="763" t="s">
        <v>491</v>
      </c>
      <c r="DC8" s="764"/>
      <c r="DD8" s="764"/>
      <c r="DE8" s="764"/>
      <c r="DF8" s="765"/>
      <c r="DG8" s="763" t="s">
        <v>491</v>
      </c>
      <c r="DH8" s="764"/>
      <c r="DI8" s="764"/>
      <c r="DJ8" s="764"/>
      <c r="DK8" s="765"/>
      <c r="DL8" s="763" t="s">
        <v>491</v>
      </c>
      <c r="DM8" s="764"/>
      <c r="DN8" s="764"/>
      <c r="DO8" s="764"/>
      <c r="DP8" s="765"/>
      <c r="DQ8" s="763" t="s">
        <v>491</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c r="BT9" s="761"/>
      <c r="BU9" s="761"/>
      <c r="BV9" s="761"/>
      <c r="BW9" s="761"/>
      <c r="BX9" s="761"/>
      <c r="BY9" s="761"/>
      <c r="BZ9" s="761"/>
      <c r="CA9" s="761"/>
      <c r="CB9" s="761"/>
      <c r="CC9" s="761"/>
      <c r="CD9" s="761"/>
      <c r="CE9" s="761"/>
      <c r="CF9" s="761"/>
      <c r="CG9" s="762"/>
      <c r="CH9" s="763"/>
      <c r="CI9" s="764"/>
      <c r="CJ9" s="764"/>
      <c r="CK9" s="764"/>
      <c r="CL9" s="765"/>
      <c r="CM9" s="763"/>
      <c r="CN9" s="764"/>
      <c r="CO9" s="764"/>
      <c r="CP9" s="764"/>
      <c r="CQ9" s="765"/>
      <c r="CR9" s="763"/>
      <c r="CS9" s="764"/>
      <c r="CT9" s="764"/>
      <c r="CU9" s="764"/>
      <c r="CV9" s="765"/>
      <c r="CW9" s="763"/>
      <c r="CX9" s="764"/>
      <c r="CY9" s="764"/>
      <c r="CZ9" s="764"/>
      <c r="DA9" s="765"/>
      <c r="DB9" s="763"/>
      <c r="DC9" s="764"/>
      <c r="DD9" s="764"/>
      <c r="DE9" s="764"/>
      <c r="DF9" s="765"/>
      <c r="DG9" s="763"/>
      <c r="DH9" s="764"/>
      <c r="DI9" s="764"/>
      <c r="DJ9" s="764"/>
      <c r="DK9" s="765"/>
      <c r="DL9" s="763"/>
      <c r="DM9" s="764"/>
      <c r="DN9" s="764"/>
      <c r="DO9" s="764"/>
      <c r="DP9" s="765"/>
      <c r="DQ9" s="763"/>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c r="BT10" s="761"/>
      <c r="BU10" s="761"/>
      <c r="BV10" s="761"/>
      <c r="BW10" s="761"/>
      <c r="BX10" s="761"/>
      <c r="BY10" s="761"/>
      <c r="BZ10" s="761"/>
      <c r="CA10" s="761"/>
      <c r="CB10" s="761"/>
      <c r="CC10" s="761"/>
      <c r="CD10" s="761"/>
      <c r="CE10" s="761"/>
      <c r="CF10" s="761"/>
      <c r="CG10" s="762"/>
      <c r="CH10" s="763"/>
      <c r="CI10" s="764"/>
      <c r="CJ10" s="764"/>
      <c r="CK10" s="764"/>
      <c r="CL10" s="765"/>
      <c r="CM10" s="763"/>
      <c r="CN10" s="764"/>
      <c r="CO10" s="764"/>
      <c r="CP10" s="764"/>
      <c r="CQ10" s="765"/>
      <c r="CR10" s="763"/>
      <c r="CS10" s="764"/>
      <c r="CT10" s="764"/>
      <c r="CU10" s="764"/>
      <c r="CV10" s="765"/>
      <c r="CW10" s="763"/>
      <c r="CX10" s="764"/>
      <c r="CY10" s="764"/>
      <c r="CZ10" s="764"/>
      <c r="DA10" s="765"/>
      <c r="DB10" s="763"/>
      <c r="DC10" s="764"/>
      <c r="DD10" s="764"/>
      <c r="DE10" s="764"/>
      <c r="DF10" s="765"/>
      <c r="DG10" s="763"/>
      <c r="DH10" s="764"/>
      <c r="DI10" s="764"/>
      <c r="DJ10" s="764"/>
      <c r="DK10" s="765"/>
      <c r="DL10" s="763"/>
      <c r="DM10" s="764"/>
      <c r="DN10" s="764"/>
      <c r="DO10" s="764"/>
      <c r="DP10" s="765"/>
      <c r="DQ10" s="763"/>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c r="BT11" s="761"/>
      <c r="BU11" s="761"/>
      <c r="BV11" s="761"/>
      <c r="BW11" s="761"/>
      <c r="BX11" s="761"/>
      <c r="BY11" s="761"/>
      <c r="BZ11" s="761"/>
      <c r="CA11" s="761"/>
      <c r="CB11" s="761"/>
      <c r="CC11" s="761"/>
      <c r="CD11" s="761"/>
      <c r="CE11" s="761"/>
      <c r="CF11" s="761"/>
      <c r="CG11" s="762"/>
      <c r="CH11" s="763"/>
      <c r="CI11" s="764"/>
      <c r="CJ11" s="764"/>
      <c r="CK11" s="764"/>
      <c r="CL11" s="765"/>
      <c r="CM11" s="763"/>
      <c r="CN11" s="764"/>
      <c r="CO11" s="764"/>
      <c r="CP11" s="764"/>
      <c r="CQ11" s="765"/>
      <c r="CR11" s="763"/>
      <c r="CS11" s="764"/>
      <c r="CT11" s="764"/>
      <c r="CU11" s="764"/>
      <c r="CV11" s="765"/>
      <c r="CW11" s="763"/>
      <c r="CX11" s="764"/>
      <c r="CY11" s="764"/>
      <c r="CZ11" s="764"/>
      <c r="DA11" s="765"/>
      <c r="DB11" s="763"/>
      <c r="DC11" s="764"/>
      <c r="DD11" s="764"/>
      <c r="DE11" s="764"/>
      <c r="DF11" s="765"/>
      <c r="DG11" s="763"/>
      <c r="DH11" s="764"/>
      <c r="DI11" s="764"/>
      <c r="DJ11" s="764"/>
      <c r="DK11" s="765"/>
      <c r="DL11" s="763"/>
      <c r="DM11" s="764"/>
      <c r="DN11" s="764"/>
      <c r="DO11" s="764"/>
      <c r="DP11" s="765"/>
      <c r="DQ11" s="763"/>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374</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375</v>
      </c>
      <c r="B23" s="776" t="s">
        <v>376</v>
      </c>
      <c r="C23" s="777"/>
      <c r="D23" s="777"/>
      <c r="E23" s="777"/>
      <c r="F23" s="777"/>
      <c r="G23" s="777"/>
      <c r="H23" s="777"/>
      <c r="I23" s="777"/>
      <c r="J23" s="777"/>
      <c r="K23" s="777"/>
      <c r="L23" s="777"/>
      <c r="M23" s="777"/>
      <c r="N23" s="777"/>
      <c r="O23" s="777"/>
      <c r="P23" s="778"/>
      <c r="Q23" s="779">
        <v>11547</v>
      </c>
      <c r="R23" s="780"/>
      <c r="S23" s="780"/>
      <c r="T23" s="780"/>
      <c r="U23" s="780"/>
      <c r="V23" s="780">
        <v>11414</v>
      </c>
      <c r="W23" s="780"/>
      <c r="X23" s="780"/>
      <c r="Y23" s="780"/>
      <c r="Z23" s="780"/>
      <c r="AA23" s="780">
        <v>132</v>
      </c>
      <c r="AB23" s="780"/>
      <c r="AC23" s="780"/>
      <c r="AD23" s="780"/>
      <c r="AE23" s="781"/>
      <c r="AF23" s="782">
        <v>121</v>
      </c>
      <c r="AG23" s="780"/>
      <c r="AH23" s="780"/>
      <c r="AI23" s="780"/>
      <c r="AJ23" s="783"/>
      <c r="AK23" s="784"/>
      <c r="AL23" s="785"/>
      <c r="AM23" s="785"/>
      <c r="AN23" s="785"/>
      <c r="AO23" s="785"/>
      <c r="AP23" s="780">
        <v>9197</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377</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378</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379</v>
      </c>
      <c r="R26" s="721"/>
      <c r="S26" s="721"/>
      <c r="T26" s="721"/>
      <c r="U26" s="722"/>
      <c r="V26" s="720" t="s">
        <v>380</v>
      </c>
      <c r="W26" s="721"/>
      <c r="X26" s="721"/>
      <c r="Y26" s="721"/>
      <c r="Z26" s="722"/>
      <c r="AA26" s="720" t="s">
        <v>381</v>
      </c>
      <c r="AB26" s="721"/>
      <c r="AC26" s="721"/>
      <c r="AD26" s="721"/>
      <c r="AE26" s="721"/>
      <c r="AF26" s="801" t="s">
        <v>382</v>
      </c>
      <c r="AG26" s="802"/>
      <c r="AH26" s="802"/>
      <c r="AI26" s="802"/>
      <c r="AJ26" s="803"/>
      <c r="AK26" s="721" t="s">
        <v>383</v>
      </c>
      <c r="AL26" s="721"/>
      <c r="AM26" s="721"/>
      <c r="AN26" s="721"/>
      <c r="AO26" s="722"/>
      <c r="AP26" s="720" t="s">
        <v>384</v>
      </c>
      <c r="AQ26" s="721"/>
      <c r="AR26" s="721"/>
      <c r="AS26" s="721"/>
      <c r="AT26" s="722"/>
      <c r="AU26" s="720" t="s">
        <v>385</v>
      </c>
      <c r="AV26" s="721"/>
      <c r="AW26" s="721"/>
      <c r="AX26" s="721"/>
      <c r="AY26" s="722"/>
      <c r="AZ26" s="720" t="s">
        <v>386</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387</v>
      </c>
      <c r="C28" s="737"/>
      <c r="D28" s="737"/>
      <c r="E28" s="737"/>
      <c r="F28" s="737"/>
      <c r="G28" s="737"/>
      <c r="H28" s="737"/>
      <c r="I28" s="737"/>
      <c r="J28" s="737"/>
      <c r="K28" s="737"/>
      <c r="L28" s="737"/>
      <c r="M28" s="737"/>
      <c r="N28" s="737"/>
      <c r="O28" s="737"/>
      <c r="P28" s="738"/>
      <c r="Q28" s="809">
        <v>2243</v>
      </c>
      <c r="R28" s="810"/>
      <c r="S28" s="810"/>
      <c r="T28" s="810"/>
      <c r="U28" s="810"/>
      <c r="V28" s="810">
        <v>2173</v>
      </c>
      <c r="W28" s="810"/>
      <c r="X28" s="810"/>
      <c r="Y28" s="810"/>
      <c r="Z28" s="810"/>
      <c r="AA28" s="810">
        <v>70</v>
      </c>
      <c r="AB28" s="810"/>
      <c r="AC28" s="810"/>
      <c r="AD28" s="810"/>
      <c r="AE28" s="811"/>
      <c r="AF28" s="812">
        <v>70</v>
      </c>
      <c r="AG28" s="810"/>
      <c r="AH28" s="810"/>
      <c r="AI28" s="810"/>
      <c r="AJ28" s="813"/>
      <c r="AK28" s="814">
        <v>155</v>
      </c>
      <c r="AL28" s="815"/>
      <c r="AM28" s="815"/>
      <c r="AN28" s="815"/>
      <c r="AO28" s="815"/>
      <c r="AP28" s="815" t="s">
        <v>553</v>
      </c>
      <c r="AQ28" s="815"/>
      <c r="AR28" s="815"/>
      <c r="AS28" s="815"/>
      <c r="AT28" s="815"/>
      <c r="AU28" s="815" t="s">
        <v>553</v>
      </c>
      <c r="AV28" s="815"/>
      <c r="AW28" s="815"/>
      <c r="AX28" s="815"/>
      <c r="AY28" s="815"/>
      <c r="AZ28" s="816"/>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388</v>
      </c>
      <c r="C29" s="768"/>
      <c r="D29" s="768"/>
      <c r="E29" s="768"/>
      <c r="F29" s="768"/>
      <c r="G29" s="768"/>
      <c r="H29" s="768"/>
      <c r="I29" s="768"/>
      <c r="J29" s="768"/>
      <c r="K29" s="768"/>
      <c r="L29" s="768"/>
      <c r="M29" s="768"/>
      <c r="N29" s="768"/>
      <c r="O29" s="768"/>
      <c r="P29" s="769"/>
      <c r="Q29" s="770">
        <v>209</v>
      </c>
      <c r="R29" s="771"/>
      <c r="S29" s="771"/>
      <c r="T29" s="771"/>
      <c r="U29" s="771"/>
      <c r="V29" s="771">
        <v>202</v>
      </c>
      <c r="W29" s="771"/>
      <c r="X29" s="771"/>
      <c r="Y29" s="771"/>
      <c r="Z29" s="771"/>
      <c r="AA29" s="771">
        <v>7</v>
      </c>
      <c r="AB29" s="771"/>
      <c r="AC29" s="771"/>
      <c r="AD29" s="771"/>
      <c r="AE29" s="772"/>
      <c r="AF29" s="773">
        <v>7</v>
      </c>
      <c r="AG29" s="774"/>
      <c r="AH29" s="774"/>
      <c r="AI29" s="774"/>
      <c r="AJ29" s="775"/>
      <c r="AK29" s="821">
        <v>97</v>
      </c>
      <c r="AL29" s="817"/>
      <c r="AM29" s="817"/>
      <c r="AN29" s="817"/>
      <c r="AO29" s="817"/>
      <c r="AP29" s="817" t="s">
        <v>553</v>
      </c>
      <c r="AQ29" s="817"/>
      <c r="AR29" s="817"/>
      <c r="AS29" s="817"/>
      <c r="AT29" s="817"/>
      <c r="AU29" s="817" t="s">
        <v>553</v>
      </c>
      <c r="AV29" s="817"/>
      <c r="AW29" s="817"/>
      <c r="AX29" s="817"/>
      <c r="AY29" s="817"/>
      <c r="AZ29" s="818"/>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389</v>
      </c>
      <c r="C30" s="768"/>
      <c r="D30" s="768"/>
      <c r="E30" s="768"/>
      <c r="F30" s="768"/>
      <c r="G30" s="768"/>
      <c r="H30" s="768"/>
      <c r="I30" s="768"/>
      <c r="J30" s="768"/>
      <c r="K30" s="768"/>
      <c r="L30" s="768"/>
      <c r="M30" s="768"/>
      <c r="N30" s="768"/>
      <c r="O30" s="768"/>
      <c r="P30" s="769"/>
      <c r="Q30" s="770">
        <v>232</v>
      </c>
      <c r="R30" s="771"/>
      <c r="S30" s="771"/>
      <c r="T30" s="771"/>
      <c r="U30" s="771"/>
      <c r="V30" s="771">
        <v>232</v>
      </c>
      <c r="W30" s="771"/>
      <c r="X30" s="771"/>
      <c r="Y30" s="771"/>
      <c r="Z30" s="771"/>
      <c r="AA30" s="771">
        <v>2</v>
      </c>
      <c r="AB30" s="771"/>
      <c r="AC30" s="771"/>
      <c r="AD30" s="771"/>
      <c r="AE30" s="772"/>
      <c r="AF30" s="773">
        <v>0</v>
      </c>
      <c r="AG30" s="774"/>
      <c r="AH30" s="774"/>
      <c r="AI30" s="774"/>
      <c r="AJ30" s="775"/>
      <c r="AK30" s="821">
        <v>77</v>
      </c>
      <c r="AL30" s="817"/>
      <c r="AM30" s="817"/>
      <c r="AN30" s="817"/>
      <c r="AO30" s="817"/>
      <c r="AP30" s="817" t="s">
        <v>553</v>
      </c>
      <c r="AQ30" s="817"/>
      <c r="AR30" s="817"/>
      <c r="AS30" s="817"/>
      <c r="AT30" s="817"/>
      <c r="AU30" s="817" t="s">
        <v>553</v>
      </c>
      <c r="AV30" s="817"/>
      <c r="AW30" s="817"/>
      <c r="AX30" s="817"/>
      <c r="AY30" s="817"/>
      <c r="AZ30" s="818"/>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390</v>
      </c>
      <c r="C31" s="768"/>
      <c r="D31" s="768"/>
      <c r="E31" s="768"/>
      <c r="F31" s="768"/>
      <c r="G31" s="768"/>
      <c r="H31" s="768"/>
      <c r="I31" s="768"/>
      <c r="J31" s="768"/>
      <c r="K31" s="768"/>
      <c r="L31" s="768"/>
      <c r="M31" s="768"/>
      <c r="N31" s="768"/>
      <c r="O31" s="768"/>
      <c r="P31" s="769"/>
      <c r="Q31" s="770">
        <v>745</v>
      </c>
      <c r="R31" s="771"/>
      <c r="S31" s="771"/>
      <c r="T31" s="771"/>
      <c r="U31" s="771"/>
      <c r="V31" s="771">
        <v>860</v>
      </c>
      <c r="W31" s="771"/>
      <c r="X31" s="771"/>
      <c r="Y31" s="771"/>
      <c r="Z31" s="771"/>
      <c r="AA31" s="771">
        <v>-115</v>
      </c>
      <c r="AB31" s="771"/>
      <c r="AC31" s="771"/>
      <c r="AD31" s="771"/>
      <c r="AE31" s="772"/>
      <c r="AF31" s="773">
        <v>823</v>
      </c>
      <c r="AG31" s="774"/>
      <c r="AH31" s="774"/>
      <c r="AI31" s="774"/>
      <c r="AJ31" s="775"/>
      <c r="AK31" s="821">
        <v>260</v>
      </c>
      <c r="AL31" s="817"/>
      <c r="AM31" s="817"/>
      <c r="AN31" s="817"/>
      <c r="AO31" s="817"/>
      <c r="AP31" s="817">
        <v>0</v>
      </c>
      <c r="AQ31" s="817"/>
      <c r="AR31" s="817"/>
      <c r="AS31" s="817"/>
      <c r="AT31" s="817"/>
      <c r="AU31" s="817">
        <v>0</v>
      </c>
      <c r="AV31" s="817"/>
      <c r="AW31" s="817"/>
      <c r="AX31" s="817"/>
      <c r="AY31" s="817"/>
      <c r="AZ31" s="818"/>
      <c r="BA31" s="818"/>
      <c r="BB31" s="818"/>
      <c r="BC31" s="818"/>
      <c r="BD31" s="818"/>
      <c r="BE31" s="819" t="s">
        <v>391</v>
      </c>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392</v>
      </c>
      <c r="C32" s="768"/>
      <c r="D32" s="768"/>
      <c r="E32" s="768"/>
      <c r="F32" s="768"/>
      <c r="G32" s="768"/>
      <c r="H32" s="768"/>
      <c r="I32" s="768"/>
      <c r="J32" s="768"/>
      <c r="K32" s="768"/>
      <c r="L32" s="768"/>
      <c r="M32" s="768"/>
      <c r="N32" s="768"/>
      <c r="O32" s="768"/>
      <c r="P32" s="769"/>
      <c r="Q32" s="770">
        <v>638</v>
      </c>
      <c r="R32" s="771"/>
      <c r="S32" s="771"/>
      <c r="T32" s="771"/>
      <c r="U32" s="771"/>
      <c r="V32" s="771">
        <v>621</v>
      </c>
      <c r="W32" s="771"/>
      <c r="X32" s="771"/>
      <c r="Y32" s="771"/>
      <c r="Z32" s="771"/>
      <c r="AA32" s="771">
        <v>16</v>
      </c>
      <c r="AB32" s="771"/>
      <c r="AC32" s="771"/>
      <c r="AD32" s="771"/>
      <c r="AE32" s="772"/>
      <c r="AF32" s="773">
        <v>771</v>
      </c>
      <c r="AG32" s="774"/>
      <c r="AH32" s="774"/>
      <c r="AI32" s="774"/>
      <c r="AJ32" s="775"/>
      <c r="AK32" s="821">
        <v>184</v>
      </c>
      <c r="AL32" s="817"/>
      <c r="AM32" s="817"/>
      <c r="AN32" s="817"/>
      <c r="AO32" s="817"/>
      <c r="AP32" s="817">
        <v>1257</v>
      </c>
      <c r="AQ32" s="817"/>
      <c r="AR32" s="817"/>
      <c r="AS32" s="817"/>
      <c r="AT32" s="817"/>
      <c r="AU32" s="817">
        <v>642</v>
      </c>
      <c r="AV32" s="817"/>
      <c r="AW32" s="817"/>
      <c r="AX32" s="817"/>
      <c r="AY32" s="817"/>
      <c r="AZ32" s="818"/>
      <c r="BA32" s="818"/>
      <c r="BB32" s="818"/>
      <c r="BC32" s="818"/>
      <c r="BD32" s="818"/>
      <c r="BE32" s="819" t="s">
        <v>391</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393</v>
      </c>
      <c r="C33" s="768"/>
      <c r="D33" s="768"/>
      <c r="E33" s="768"/>
      <c r="F33" s="768"/>
      <c r="G33" s="768"/>
      <c r="H33" s="768"/>
      <c r="I33" s="768"/>
      <c r="J33" s="768"/>
      <c r="K33" s="768"/>
      <c r="L33" s="768"/>
      <c r="M33" s="768"/>
      <c r="N33" s="768"/>
      <c r="O33" s="768"/>
      <c r="P33" s="769"/>
      <c r="Q33" s="770">
        <v>402</v>
      </c>
      <c r="R33" s="771"/>
      <c r="S33" s="771"/>
      <c r="T33" s="771"/>
      <c r="U33" s="771"/>
      <c r="V33" s="771">
        <v>346</v>
      </c>
      <c r="W33" s="771"/>
      <c r="X33" s="771"/>
      <c r="Y33" s="771"/>
      <c r="Z33" s="771"/>
      <c r="AA33" s="771">
        <v>56</v>
      </c>
      <c r="AB33" s="771"/>
      <c r="AC33" s="771"/>
      <c r="AD33" s="771"/>
      <c r="AE33" s="772"/>
      <c r="AF33" s="773">
        <v>92</v>
      </c>
      <c r="AG33" s="774"/>
      <c r="AH33" s="774"/>
      <c r="AI33" s="774"/>
      <c r="AJ33" s="775"/>
      <c r="AK33" s="821">
        <v>206</v>
      </c>
      <c r="AL33" s="817"/>
      <c r="AM33" s="817"/>
      <c r="AN33" s="817"/>
      <c r="AO33" s="817"/>
      <c r="AP33" s="817">
        <v>2547</v>
      </c>
      <c r="AQ33" s="817"/>
      <c r="AR33" s="817"/>
      <c r="AS33" s="817"/>
      <c r="AT33" s="817"/>
      <c r="AU33" s="817">
        <v>2204</v>
      </c>
      <c r="AV33" s="817"/>
      <c r="AW33" s="817"/>
      <c r="AX33" s="817"/>
      <c r="AY33" s="817"/>
      <c r="AZ33" s="818"/>
      <c r="BA33" s="818"/>
      <c r="BB33" s="818"/>
      <c r="BC33" s="818"/>
      <c r="BD33" s="818"/>
      <c r="BE33" s="819" t="s">
        <v>391</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t="s">
        <v>394</v>
      </c>
      <c r="C34" s="768"/>
      <c r="D34" s="768"/>
      <c r="E34" s="768"/>
      <c r="F34" s="768"/>
      <c r="G34" s="768"/>
      <c r="H34" s="768"/>
      <c r="I34" s="768"/>
      <c r="J34" s="768"/>
      <c r="K34" s="768"/>
      <c r="L34" s="768"/>
      <c r="M34" s="768"/>
      <c r="N34" s="768"/>
      <c r="O34" s="768"/>
      <c r="P34" s="769"/>
      <c r="Q34" s="770">
        <v>93</v>
      </c>
      <c r="R34" s="771"/>
      <c r="S34" s="771"/>
      <c r="T34" s="771"/>
      <c r="U34" s="771"/>
      <c r="V34" s="771">
        <v>83</v>
      </c>
      <c r="W34" s="771"/>
      <c r="X34" s="771"/>
      <c r="Y34" s="771"/>
      <c r="Z34" s="771"/>
      <c r="AA34" s="771">
        <v>10</v>
      </c>
      <c r="AB34" s="771"/>
      <c r="AC34" s="771"/>
      <c r="AD34" s="771"/>
      <c r="AE34" s="772"/>
      <c r="AF34" s="773">
        <v>10</v>
      </c>
      <c r="AG34" s="774"/>
      <c r="AH34" s="774"/>
      <c r="AI34" s="774"/>
      <c r="AJ34" s="775"/>
      <c r="AK34" s="821">
        <v>50</v>
      </c>
      <c r="AL34" s="817"/>
      <c r="AM34" s="817"/>
      <c r="AN34" s="817"/>
      <c r="AO34" s="817"/>
      <c r="AP34" s="817">
        <v>489</v>
      </c>
      <c r="AQ34" s="817"/>
      <c r="AR34" s="817"/>
      <c r="AS34" s="817"/>
      <c r="AT34" s="817"/>
      <c r="AU34" s="817">
        <v>356</v>
      </c>
      <c r="AV34" s="817"/>
      <c r="AW34" s="817"/>
      <c r="AX34" s="817"/>
      <c r="AY34" s="817"/>
      <c r="AZ34" s="818"/>
      <c r="BA34" s="818"/>
      <c r="BB34" s="818"/>
      <c r="BC34" s="818"/>
      <c r="BD34" s="818"/>
      <c r="BE34" s="819" t="s">
        <v>391</v>
      </c>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t="s">
        <v>395</v>
      </c>
      <c r="C35" s="768"/>
      <c r="D35" s="768"/>
      <c r="E35" s="768"/>
      <c r="F35" s="768"/>
      <c r="G35" s="768"/>
      <c r="H35" s="768"/>
      <c r="I35" s="768"/>
      <c r="J35" s="768"/>
      <c r="K35" s="768"/>
      <c r="L35" s="768"/>
      <c r="M35" s="768"/>
      <c r="N35" s="768"/>
      <c r="O35" s="768"/>
      <c r="P35" s="769"/>
      <c r="Q35" s="770">
        <v>3</v>
      </c>
      <c r="R35" s="771"/>
      <c r="S35" s="771"/>
      <c r="T35" s="771"/>
      <c r="U35" s="771"/>
      <c r="V35" s="771">
        <v>3</v>
      </c>
      <c r="W35" s="771"/>
      <c r="X35" s="771"/>
      <c r="Y35" s="771"/>
      <c r="Z35" s="771"/>
      <c r="AA35" s="771">
        <v>2</v>
      </c>
      <c r="AB35" s="771"/>
      <c r="AC35" s="771"/>
      <c r="AD35" s="771"/>
      <c r="AE35" s="772"/>
      <c r="AF35" s="773">
        <v>0</v>
      </c>
      <c r="AG35" s="774"/>
      <c r="AH35" s="774"/>
      <c r="AI35" s="774"/>
      <c r="AJ35" s="775"/>
      <c r="AK35" s="821">
        <v>0</v>
      </c>
      <c r="AL35" s="817"/>
      <c r="AM35" s="817"/>
      <c r="AN35" s="817"/>
      <c r="AO35" s="817"/>
      <c r="AP35" s="817">
        <v>6</v>
      </c>
      <c r="AQ35" s="817"/>
      <c r="AR35" s="817"/>
      <c r="AS35" s="817"/>
      <c r="AT35" s="817"/>
      <c r="AU35" s="817">
        <v>0</v>
      </c>
      <c r="AV35" s="817"/>
      <c r="AW35" s="817"/>
      <c r="AX35" s="817"/>
      <c r="AY35" s="817"/>
      <c r="AZ35" s="818"/>
      <c r="BA35" s="818"/>
      <c r="BB35" s="818"/>
      <c r="BC35" s="818"/>
      <c r="BD35" s="818"/>
      <c r="BE35" s="819" t="s">
        <v>396</v>
      </c>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t="s">
        <v>397</v>
      </c>
      <c r="C36" s="768"/>
      <c r="D36" s="768"/>
      <c r="E36" s="768"/>
      <c r="F36" s="768"/>
      <c r="G36" s="768"/>
      <c r="H36" s="768"/>
      <c r="I36" s="768"/>
      <c r="J36" s="768"/>
      <c r="K36" s="768"/>
      <c r="L36" s="768"/>
      <c r="M36" s="768"/>
      <c r="N36" s="768"/>
      <c r="O36" s="768"/>
      <c r="P36" s="769"/>
      <c r="Q36" s="770">
        <v>22</v>
      </c>
      <c r="R36" s="771"/>
      <c r="S36" s="771"/>
      <c r="T36" s="771"/>
      <c r="U36" s="771"/>
      <c r="V36" s="771">
        <v>20</v>
      </c>
      <c r="W36" s="771"/>
      <c r="X36" s="771"/>
      <c r="Y36" s="771"/>
      <c r="Z36" s="771"/>
      <c r="AA36" s="771">
        <v>2</v>
      </c>
      <c r="AB36" s="771"/>
      <c r="AC36" s="771"/>
      <c r="AD36" s="771"/>
      <c r="AE36" s="772"/>
      <c r="AF36" s="773">
        <v>2</v>
      </c>
      <c r="AG36" s="774"/>
      <c r="AH36" s="774"/>
      <c r="AI36" s="774"/>
      <c r="AJ36" s="775"/>
      <c r="AK36" s="821">
        <v>11</v>
      </c>
      <c r="AL36" s="817"/>
      <c r="AM36" s="817"/>
      <c r="AN36" s="817"/>
      <c r="AO36" s="817"/>
      <c r="AP36" s="817">
        <v>129</v>
      </c>
      <c r="AQ36" s="817"/>
      <c r="AR36" s="817"/>
      <c r="AS36" s="817"/>
      <c r="AT36" s="817"/>
      <c r="AU36" s="817">
        <v>118</v>
      </c>
      <c r="AV36" s="817"/>
      <c r="AW36" s="817"/>
      <c r="AX36" s="817"/>
      <c r="AY36" s="817"/>
      <c r="AZ36" s="818"/>
      <c r="BA36" s="818"/>
      <c r="BB36" s="818"/>
      <c r="BC36" s="818"/>
      <c r="BD36" s="818"/>
      <c r="BE36" s="819" t="s">
        <v>396</v>
      </c>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398</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375</v>
      </c>
      <c r="B63" s="776" t="s">
        <v>399</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1775</v>
      </c>
      <c r="AG63" s="831"/>
      <c r="AH63" s="831"/>
      <c r="AI63" s="831"/>
      <c r="AJ63" s="832"/>
      <c r="AK63" s="833"/>
      <c r="AL63" s="828"/>
      <c r="AM63" s="828"/>
      <c r="AN63" s="828"/>
      <c r="AO63" s="828"/>
      <c r="AP63" s="831">
        <v>4428</v>
      </c>
      <c r="AQ63" s="831"/>
      <c r="AR63" s="831"/>
      <c r="AS63" s="831"/>
      <c r="AT63" s="831"/>
      <c r="AU63" s="831">
        <v>3320</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401</v>
      </c>
      <c r="B66" s="715"/>
      <c r="C66" s="715"/>
      <c r="D66" s="715"/>
      <c r="E66" s="715"/>
      <c r="F66" s="715"/>
      <c r="G66" s="715"/>
      <c r="H66" s="715"/>
      <c r="I66" s="715"/>
      <c r="J66" s="715"/>
      <c r="K66" s="715"/>
      <c r="L66" s="715"/>
      <c r="M66" s="715"/>
      <c r="N66" s="715"/>
      <c r="O66" s="715"/>
      <c r="P66" s="716"/>
      <c r="Q66" s="720" t="s">
        <v>379</v>
      </c>
      <c r="R66" s="721"/>
      <c r="S66" s="721"/>
      <c r="T66" s="721"/>
      <c r="U66" s="722"/>
      <c r="V66" s="720" t="s">
        <v>380</v>
      </c>
      <c r="W66" s="721"/>
      <c r="X66" s="721"/>
      <c r="Y66" s="721"/>
      <c r="Z66" s="722"/>
      <c r="AA66" s="720" t="s">
        <v>381</v>
      </c>
      <c r="AB66" s="721"/>
      <c r="AC66" s="721"/>
      <c r="AD66" s="721"/>
      <c r="AE66" s="722"/>
      <c r="AF66" s="841" t="s">
        <v>382</v>
      </c>
      <c r="AG66" s="802"/>
      <c r="AH66" s="802"/>
      <c r="AI66" s="802"/>
      <c r="AJ66" s="842"/>
      <c r="AK66" s="720" t="s">
        <v>383</v>
      </c>
      <c r="AL66" s="715"/>
      <c r="AM66" s="715"/>
      <c r="AN66" s="715"/>
      <c r="AO66" s="716"/>
      <c r="AP66" s="720" t="s">
        <v>384</v>
      </c>
      <c r="AQ66" s="721"/>
      <c r="AR66" s="721"/>
      <c r="AS66" s="721"/>
      <c r="AT66" s="722"/>
      <c r="AU66" s="720" t="s">
        <v>402</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554</v>
      </c>
      <c r="C68" s="857"/>
      <c r="D68" s="857"/>
      <c r="E68" s="857"/>
      <c r="F68" s="857"/>
      <c r="G68" s="857"/>
      <c r="H68" s="857"/>
      <c r="I68" s="857"/>
      <c r="J68" s="857"/>
      <c r="K68" s="857"/>
      <c r="L68" s="857"/>
      <c r="M68" s="857"/>
      <c r="N68" s="857"/>
      <c r="O68" s="857"/>
      <c r="P68" s="858"/>
      <c r="Q68" s="859">
        <v>4451</v>
      </c>
      <c r="R68" s="853"/>
      <c r="S68" s="853"/>
      <c r="T68" s="853"/>
      <c r="U68" s="853"/>
      <c r="V68" s="853">
        <v>4363</v>
      </c>
      <c r="W68" s="853"/>
      <c r="X68" s="853"/>
      <c r="Y68" s="853"/>
      <c r="Z68" s="853"/>
      <c r="AA68" s="853">
        <v>88</v>
      </c>
      <c r="AB68" s="853"/>
      <c r="AC68" s="853"/>
      <c r="AD68" s="853"/>
      <c r="AE68" s="853"/>
      <c r="AF68" s="853">
        <v>88</v>
      </c>
      <c r="AG68" s="853"/>
      <c r="AH68" s="853"/>
      <c r="AI68" s="853"/>
      <c r="AJ68" s="853"/>
      <c r="AK68" s="853" t="s">
        <v>562</v>
      </c>
      <c r="AL68" s="853"/>
      <c r="AM68" s="853"/>
      <c r="AN68" s="853"/>
      <c r="AO68" s="853"/>
      <c r="AP68" s="853">
        <v>374</v>
      </c>
      <c r="AQ68" s="853"/>
      <c r="AR68" s="853"/>
      <c r="AS68" s="853"/>
      <c r="AT68" s="853"/>
      <c r="AU68" s="853">
        <v>374</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555</v>
      </c>
      <c r="C69" s="861"/>
      <c r="D69" s="861"/>
      <c r="E69" s="861"/>
      <c r="F69" s="861"/>
      <c r="G69" s="861"/>
      <c r="H69" s="861"/>
      <c r="I69" s="861"/>
      <c r="J69" s="861"/>
      <c r="K69" s="861"/>
      <c r="L69" s="861"/>
      <c r="M69" s="861"/>
      <c r="N69" s="861"/>
      <c r="O69" s="861"/>
      <c r="P69" s="862"/>
      <c r="Q69" s="863">
        <v>7732</v>
      </c>
      <c r="R69" s="817"/>
      <c r="S69" s="817"/>
      <c r="T69" s="817"/>
      <c r="U69" s="817"/>
      <c r="V69" s="817">
        <v>7495</v>
      </c>
      <c r="W69" s="817"/>
      <c r="X69" s="817"/>
      <c r="Y69" s="817"/>
      <c r="Z69" s="817"/>
      <c r="AA69" s="817">
        <v>237</v>
      </c>
      <c r="AB69" s="817"/>
      <c r="AC69" s="817"/>
      <c r="AD69" s="817"/>
      <c r="AE69" s="817"/>
      <c r="AF69" s="817">
        <v>237</v>
      </c>
      <c r="AG69" s="817"/>
      <c r="AH69" s="817"/>
      <c r="AI69" s="817"/>
      <c r="AJ69" s="817"/>
      <c r="AK69" s="817">
        <v>1113</v>
      </c>
      <c r="AL69" s="817"/>
      <c r="AM69" s="817"/>
      <c r="AN69" s="817"/>
      <c r="AO69" s="817"/>
      <c r="AP69" s="817" t="s">
        <v>553</v>
      </c>
      <c r="AQ69" s="817"/>
      <c r="AR69" s="817"/>
      <c r="AS69" s="817"/>
      <c r="AT69" s="817"/>
      <c r="AU69" s="817" t="s">
        <v>553</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556</v>
      </c>
      <c r="C70" s="861"/>
      <c r="D70" s="861"/>
      <c r="E70" s="861"/>
      <c r="F70" s="861"/>
      <c r="G70" s="861"/>
      <c r="H70" s="861"/>
      <c r="I70" s="861"/>
      <c r="J70" s="861"/>
      <c r="K70" s="861"/>
      <c r="L70" s="861"/>
      <c r="M70" s="861"/>
      <c r="N70" s="861"/>
      <c r="O70" s="861"/>
      <c r="P70" s="862"/>
      <c r="Q70" s="863">
        <v>9448</v>
      </c>
      <c r="R70" s="817"/>
      <c r="S70" s="817"/>
      <c r="T70" s="817"/>
      <c r="U70" s="817"/>
      <c r="V70" s="817">
        <v>7971</v>
      </c>
      <c r="W70" s="817"/>
      <c r="X70" s="817"/>
      <c r="Y70" s="817"/>
      <c r="Z70" s="817"/>
      <c r="AA70" s="817">
        <v>1477</v>
      </c>
      <c r="AB70" s="817"/>
      <c r="AC70" s="817"/>
      <c r="AD70" s="817"/>
      <c r="AE70" s="817"/>
      <c r="AF70" s="817">
        <v>1477</v>
      </c>
      <c r="AG70" s="817"/>
      <c r="AH70" s="817"/>
      <c r="AI70" s="817"/>
      <c r="AJ70" s="817"/>
      <c r="AK70" s="817">
        <v>199</v>
      </c>
      <c r="AL70" s="817"/>
      <c r="AM70" s="817"/>
      <c r="AN70" s="817"/>
      <c r="AO70" s="817"/>
      <c r="AP70" s="817" t="s">
        <v>553</v>
      </c>
      <c r="AQ70" s="817"/>
      <c r="AR70" s="817"/>
      <c r="AS70" s="817"/>
      <c r="AT70" s="817"/>
      <c r="AU70" s="817" t="s">
        <v>553</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557</v>
      </c>
      <c r="C71" s="861"/>
      <c r="D71" s="861"/>
      <c r="E71" s="861"/>
      <c r="F71" s="861"/>
      <c r="G71" s="861"/>
      <c r="H71" s="861"/>
      <c r="I71" s="861"/>
      <c r="J71" s="861"/>
      <c r="K71" s="861"/>
      <c r="L71" s="861"/>
      <c r="M71" s="861"/>
      <c r="N71" s="861"/>
      <c r="O71" s="861"/>
      <c r="P71" s="862"/>
      <c r="Q71" s="863">
        <v>82</v>
      </c>
      <c r="R71" s="817"/>
      <c r="S71" s="817"/>
      <c r="T71" s="817"/>
      <c r="U71" s="817"/>
      <c r="V71" s="817">
        <v>76</v>
      </c>
      <c r="W71" s="817"/>
      <c r="X71" s="817"/>
      <c r="Y71" s="817"/>
      <c r="Z71" s="817"/>
      <c r="AA71" s="817">
        <v>6</v>
      </c>
      <c r="AB71" s="817"/>
      <c r="AC71" s="817"/>
      <c r="AD71" s="817"/>
      <c r="AE71" s="817"/>
      <c r="AF71" s="817">
        <v>6</v>
      </c>
      <c r="AG71" s="817"/>
      <c r="AH71" s="817"/>
      <c r="AI71" s="817"/>
      <c r="AJ71" s="817"/>
      <c r="AK71" s="817">
        <v>20</v>
      </c>
      <c r="AL71" s="817"/>
      <c r="AM71" s="817"/>
      <c r="AN71" s="817"/>
      <c r="AO71" s="817"/>
      <c r="AP71" s="817" t="s">
        <v>553</v>
      </c>
      <c r="AQ71" s="817"/>
      <c r="AR71" s="817"/>
      <c r="AS71" s="817"/>
      <c r="AT71" s="817"/>
      <c r="AU71" s="817" t="s">
        <v>553</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558</v>
      </c>
      <c r="C72" s="861"/>
      <c r="D72" s="861"/>
      <c r="E72" s="861"/>
      <c r="F72" s="861"/>
      <c r="G72" s="861"/>
      <c r="H72" s="861"/>
      <c r="I72" s="861"/>
      <c r="J72" s="861"/>
      <c r="K72" s="861"/>
      <c r="L72" s="861"/>
      <c r="M72" s="861"/>
      <c r="N72" s="861"/>
      <c r="O72" s="861"/>
      <c r="P72" s="862"/>
      <c r="Q72" s="863">
        <v>229</v>
      </c>
      <c r="R72" s="817"/>
      <c r="S72" s="817"/>
      <c r="T72" s="817"/>
      <c r="U72" s="817"/>
      <c r="V72" s="817">
        <v>223</v>
      </c>
      <c r="W72" s="817"/>
      <c r="X72" s="817"/>
      <c r="Y72" s="817"/>
      <c r="Z72" s="817"/>
      <c r="AA72" s="817">
        <v>6</v>
      </c>
      <c r="AB72" s="817"/>
      <c r="AC72" s="817"/>
      <c r="AD72" s="817"/>
      <c r="AE72" s="817"/>
      <c r="AF72" s="817">
        <v>6</v>
      </c>
      <c r="AG72" s="817"/>
      <c r="AH72" s="817"/>
      <c r="AI72" s="817"/>
      <c r="AJ72" s="817"/>
      <c r="AK72" s="817">
        <v>12</v>
      </c>
      <c r="AL72" s="817"/>
      <c r="AM72" s="817"/>
      <c r="AN72" s="817"/>
      <c r="AO72" s="817"/>
      <c r="AP72" s="817" t="s">
        <v>553</v>
      </c>
      <c r="AQ72" s="817"/>
      <c r="AR72" s="817"/>
      <c r="AS72" s="817"/>
      <c r="AT72" s="817"/>
      <c r="AU72" s="817" t="s">
        <v>553</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t="s">
        <v>559</v>
      </c>
      <c r="C73" s="861"/>
      <c r="D73" s="861"/>
      <c r="E73" s="861"/>
      <c r="F73" s="861"/>
      <c r="G73" s="861"/>
      <c r="H73" s="861"/>
      <c r="I73" s="861"/>
      <c r="J73" s="861"/>
      <c r="K73" s="861"/>
      <c r="L73" s="861"/>
      <c r="M73" s="861"/>
      <c r="N73" s="861"/>
      <c r="O73" s="861"/>
      <c r="P73" s="862"/>
      <c r="Q73" s="863">
        <v>171510</v>
      </c>
      <c r="R73" s="817"/>
      <c r="S73" s="817"/>
      <c r="T73" s="817"/>
      <c r="U73" s="817"/>
      <c r="V73" s="817">
        <v>169101</v>
      </c>
      <c r="W73" s="817"/>
      <c r="X73" s="817"/>
      <c r="Y73" s="817"/>
      <c r="Z73" s="817"/>
      <c r="AA73" s="817">
        <v>2409</v>
      </c>
      <c r="AB73" s="817"/>
      <c r="AC73" s="817"/>
      <c r="AD73" s="817"/>
      <c r="AE73" s="817"/>
      <c r="AF73" s="817">
        <v>2409</v>
      </c>
      <c r="AG73" s="817"/>
      <c r="AH73" s="817"/>
      <c r="AI73" s="817"/>
      <c r="AJ73" s="817"/>
      <c r="AK73" s="817" t="s">
        <v>491</v>
      </c>
      <c r="AL73" s="817"/>
      <c r="AM73" s="817"/>
      <c r="AN73" s="817"/>
      <c r="AO73" s="817"/>
      <c r="AP73" s="817" t="s">
        <v>553</v>
      </c>
      <c r="AQ73" s="817"/>
      <c r="AR73" s="817"/>
      <c r="AS73" s="817"/>
      <c r="AT73" s="817"/>
      <c r="AU73" s="817" t="s">
        <v>553</v>
      </c>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c r="C74" s="861"/>
      <c r="D74" s="861"/>
      <c r="E74" s="861"/>
      <c r="F74" s="861"/>
      <c r="G74" s="861"/>
      <c r="H74" s="861"/>
      <c r="I74" s="861"/>
      <c r="J74" s="861"/>
      <c r="K74" s="861"/>
      <c r="L74" s="861"/>
      <c r="M74" s="861"/>
      <c r="N74" s="861"/>
      <c r="O74" s="861"/>
      <c r="P74" s="862"/>
      <c r="Q74" s="863"/>
      <c r="R74" s="817"/>
      <c r="S74" s="817"/>
      <c r="T74" s="817"/>
      <c r="U74" s="817"/>
      <c r="V74" s="817"/>
      <c r="W74" s="817"/>
      <c r="X74" s="817"/>
      <c r="Y74" s="817"/>
      <c r="Z74" s="817"/>
      <c r="AA74" s="817"/>
      <c r="AB74" s="817"/>
      <c r="AC74" s="817"/>
      <c r="AD74" s="817"/>
      <c r="AE74" s="817"/>
      <c r="AF74" s="817"/>
      <c r="AG74" s="817"/>
      <c r="AH74" s="817"/>
      <c r="AI74" s="817"/>
      <c r="AJ74" s="817"/>
      <c r="AK74" s="817"/>
      <c r="AL74" s="817"/>
      <c r="AM74" s="817"/>
      <c r="AN74" s="817"/>
      <c r="AO74" s="817"/>
      <c r="AP74" s="817"/>
      <c r="AQ74" s="817"/>
      <c r="AR74" s="817"/>
      <c r="AS74" s="817"/>
      <c r="AT74" s="817"/>
      <c r="AU74" s="817"/>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375</v>
      </c>
      <c r="B88" s="776" t="s">
        <v>403</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4223</v>
      </c>
      <c r="AG88" s="831"/>
      <c r="AH88" s="831"/>
      <c r="AI88" s="831"/>
      <c r="AJ88" s="831"/>
      <c r="AK88" s="828"/>
      <c r="AL88" s="828"/>
      <c r="AM88" s="828"/>
      <c r="AN88" s="828"/>
      <c r="AO88" s="828"/>
      <c r="AP88" s="831">
        <v>374</v>
      </c>
      <c r="AQ88" s="831"/>
      <c r="AR88" s="831"/>
      <c r="AS88" s="831"/>
      <c r="AT88" s="831"/>
      <c r="AU88" s="831">
        <v>105</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375</v>
      </c>
      <c r="BR102" s="776" t="s">
        <v>404</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v>75</v>
      </c>
      <c r="CS102" s="839"/>
      <c r="CT102" s="839"/>
      <c r="CU102" s="839"/>
      <c r="CV102" s="878"/>
      <c r="CW102" s="877">
        <v>33</v>
      </c>
      <c r="CX102" s="839"/>
      <c r="CY102" s="839"/>
      <c r="CZ102" s="839"/>
      <c r="DA102" s="878"/>
      <c r="DB102" s="877"/>
      <c r="DC102" s="839"/>
      <c r="DD102" s="839"/>
      <c r="DE102" s="839"/>
      <c r="DF102" s="878"/>
      <c r="DG102" s="877"/>
      <c r="DH102" s="839"/>
      <c r="DI102" s="839"/>
      <c r="DJ102" s="839"/>
      <c r="DK102" s="878"/>
      <c r="DL102" s="877"/>
      <c r="DM102" s="839"/>
      <c r="DN102" s="839"/>
      <c r="DO102" s="839"/>
      <c r="DP102" s="878"/>
      <c r="DQ102" s="877"/>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405</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406</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409</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410</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411</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412</v>
      </c>
      <c r="AB109" s="880"/>
      <c r="AC109" s="880"/>
      <c r="AD109" s="880"/>
      <c r="AE109" s="881"/>
      <c r="AF109" s="879" t="s">
        <v>413</v>
      </c>
      <c r="AG109" s="880"/>
      <c r="AH109" s="880"/>
      <c r="AI109" s="880"/>
      <c r="AJ109" s="881"/>
      <c r="AK109" s="879" t="s">
        <v>294</v>
      </c>
      <c r="AL109" s="880"/>
      <c r="AM109" s="880"/>
      <c r="AN109" s="880"/>
      <c r="AO109" s="881"/>
      <c r="AP109" s="879" t="s">
        <v>414</v>
      </c>
      <c r="AQ109" s="880"/>
      <c r="AR109" s="880"/>
      <c r="AS109" s="880"/>
      <c r="AT109" s="882"/>
      <c r="AU109" s="899" t="s">
        <v>411</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412</v>
      </c>
      <c r="BR109" s="880"/>
      <c r="BS109" s="880"/>
      <c r="BT109" s="880"/>
      <c r="BU109" s="881"/>
      <c r="BV109" s="879" t="s">
        <v>413</v>
      </c>
      <c r="BW109" s="880"/>
      <c r="BX109" s="880"/>
      <c r="BY109" s="880"/>
      <c r="BZ109" s="881"/>
      <c r="CA109" s="879" t="s">
        <v>294</v>
      </c>
      <c r="CB109" s="880"/>
      <c r="CC109" s="880"/>
      <c r="CD109" s="880"/>
      <c r="CE109" s="881"/>
      <c r="CF109" s="900" t="s">
        <v>414</v>
      </c>
      <c r="CG109" s="900"/>
      <c r="CH109" s="900"/>
      <c r="CI109" s="900"/>
      <c r="CJ109" s="900"/>
      <c r="CK109" s="879" t="s">
        <v>415</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412</v>
      </c>
      <c r="DH109" s="880"/>
      <c r="DI109" s="880"/>
      <c r="DJ109" s="880"/>
      <c r="DK109" s="881"/>
      <c r="DL109" s="879" t="s">
        <v>413</v>
      </c>
      <c r="DM109" s="880"/>
      <c r="DN109" s="880"/>
      <c r="DO109" s="880"/>
      <c r="DP109" s="881"/>
      <c r="DQ109" s="879" t="s">
        <v>294</v>
      </c>
      <c r="DR109" s="880"/>
      <c r="DS109" s="880"/>
      <c r="DT109" s="880"/>
      <c r="DU109" s="881"/>
      <c r="DV109" s="879" t="s">
        <v>414</v>
      </c>
      <c r="DW109" s="880"/>
      <c r="DX109" s="880"/>
      <c r="DY109" s="880"/>
      <c r="DZ109" s="882"/>
    </row>
    <row r="110" spans="1:131" s="212" customFormat="1" ht="26.25" customHeight="1" x14ac:dyDescent="0.2">
      <c r="A110" s="883" t="s">
        <v>416</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1647427</v>
      </c>
      <c r="AB110" s="887"/>
      <c r="AC110" s="887"/>
      <c r="AD110" s="887"/>
      <c r="AE110" s="888"/>
      <c r="AF110" s="889">
        <v>1510858</v>
      </c>
      <c r="AG110" s="887"/>
      <c r="AH110" s="887"/>
      <c r="AI110" s="887"/>
      <c r="AJ110" s="888"/>
      <c r="AK110" s="889">
        <v>1438256</v>
      </c>
      <c r="AL110" s="887"/>
      <c r="AM110" s="887"/>
      <c r="AN110" s="887"/>
      <c r="AO110" s="888"/>
      <c r="AP110" s="890">
        <v>25</v>
      </c>
      <c r="AQ110" s="891"/>
      <c r="AR110" s="891"/>
      <c r="AS110" s="891"/>
      <c r="AT110" s="892"/>
      <c r="AU110" s="893" t="s">
        <v>69</v>
      </c>
      <c r="AV110" s="894"/>
      <c r="AW110" s="894"/>
      <c r="AX110" s="894"/>
      <c r="AY110" s="894"/>
      <c r="AZ110" s="916" t="s">
        <v>417</v>
      </c>
      <c r="BA110" s="884"/>
      <c r="BB110" s="884"/>
      <c r="BC110" s="884"/>
      <c r="BD110" s="884"/>
      <c r="BE110" s="884"/>
      <c r="BF110" s="884"/>
      <c r="BG110" s="884"/>
      <c r="BH110" s="884"/>
      <c r="BI110" s="884"/>
      <c r="BJ110" s="884"/>
      <c r="BK110" s="884"/>
      <c r="BL110" s="884"/>
      <c r="BM110" s="884"/>
      <c r="BN110" s="884"/>
      <c r="BO110" s="884"/>
      <c r="BP110" s="885"/>
      <c r="BQ110" s="917">
        <v>11081432</v>
      </c>
      <c r="BR110" s="918"/>
      <c r="BS110" s="918"/>
      <c r="BT110" s="918"/>
      <c r="BU110" s="918"/>
      <c r="BV110" s="918">
        <v>10110305</v>
      </c>
      <c r="BW110" s="918"/>
      <c r="BX110" s="918"/>
      <c r="BY110" s="918"/>
      <c r="BZ110" s="918"/>
      <c r="CA110" s="918">
        <v>9197483</v>
      </c>
      <c r="CB110" s="918"/>
      <c r="CC110" s="918"/>
      <c r="CD110" s="918"/>
      <c r="CE110" s="918"/>
      <c r="CF110" s="931">
        <v>159.6</v>
      </c>
      <c r="CG110" s="932"/>
      <c r="CH110" s="932"/>
      <c r="CI110" s="932"/>
      <c r="CJ110" s="932"/>
      <c r="CK110" s="933" t="s">
        <v>418</v>
      </c>
      <c r="CL110" s="934"/>
      <c r="CM110" s="916" t="s">
        <v>419</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420</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421</v>
      </c>
      <c r="BA111" s="910"/>
      <c r="BB111" s="910"/>
      <c r="BC111" s="910"/>
      <c r="BD111" s="910"/>
      <c r="BE111" s="910"/>
      <c r="BF111" s="910"/>
      <c r="BG111" s="910"/>
      <c r="BH111" s="910"/>
      <c r="BI111" s="910"/>
      <c r="BJ111" s="910"/>
      <c r="BK111" s="910"/>
      <c r="BL111" s="910"/>
      <c r="BM111" s="910"/>
      <c r="BN111" s="910"/>
      <c r="BO111" s="910"/>
      <c r="BP111" s="911"/>
      <c r="BQ111" s="912" t="s">
        <v>122</v>
      </c>
      <c r="BR111" s="913"/>
      <c r="BS111" s="913"/>
      <c r="BT111" s="913"/>
      <c r="BU111" s="913"/>
      <c r="BV111" s="913" t="s">
        <v>122</v>
      </c>
      <c r="BW111" s="913"/>
      <c r="BX111" s="913"/>
      <c r="BY111" s="913"/>
      <c r="BZ111" s="913"/>
      <c r="CA111" s="913" t="s">
        <v>122</v>
      </c>
      <c r="CB111" s="913"/>
      <c r="CC111" s="913"/>
      <c r="CD111" s="913"/>
      <c r="CE111" s="913"/>
      <c r="CF111" s="907" t="s">
        <v>122</v>
      </c>
      <c r="CG111" s="908"/>
      <c r="CH111" s="908"/>
      <c r="CI111" s="908"/>
      <c r="CJ111" s="908"/>
      <c r="CK111" s="935"/>
      <c r="CL111" s="936"/>
      <c r="CM111" s="909" t="s">
        <v>422</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423</v>
      </c>
      <c r="B112" s="940"/>
      <c r="C112" s="910" t="s">
        <v>424</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425</v>
      </c>
      <c r="BA112" s="910"/>
      <c r="BB112" s="910"/>
      <c r="BC112" s="910"/>
      <c r="BD112" s="910"/>
      <c r="BE112" s="910"/>
      <c r="BF112" s="910"/>
      <c r="BG112" s="910"/>
      <c r="BH112" s="910"/>
      <c r="BI112" s="910"/>
      <c r="BJ112" s="910"/>
      <c r="BK112" s="910"/>
      <c r="BL112" s="910"/>
      <c r="BM112" s="910"/>
      <c r="BN112" s="910"/>
      <c r="BO112" s="910"/>
      <c r="BP112" s="911"/>
      <c r="BQ112" s="912">
        <v>3877876</v>
      </c>
      <c r="BR112" s="913"/>
      <c r="BS112" s="913"/>
      <c r="BT112" s="913"/>
      <c r="BU112" s="913"/>
      <c r="BV112" s="913">
        <v>3522875</v>
      </c>
      <c r="BW112" s="913"/>
      <c r="BX112" s="913"/>
      <c r="BY112" s="913"/>
      <c r="BZ112" s="913"/>
      <c r="CA112" s="913">
        <v>3319751</v>
      </c>
      <c r="CB112" s="913"/>
      <c r="CC112" s="913"/>
      <c r="CD112" s="913"/>
      <c r="CE112" s="913"/>
      <c r="CF112" s="907">
        <v>57.6</v>
      </c>
      <c r="CG112" s="908"/>
      <c r="CH112" s="908"/>
      <c r="CI112" s="908"/>
      <c r="CJ112" s="908"/>
      <c r="CK112" s="935"/>
      <c r="CL112" s="936"/>
      <c r="CM112" s="909" t="s">
        <v>426</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427</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424831</v>
      </c>
      <c r="AB113" s="925"/>
      <c r="AC113" s="925"/>
      <c r="AD113" s="925"/>
      <c r="AE113" s="926"/>
      <c r="AF113" s="927">
        <v>411136</v>
      </c>
      <c r="AG113" s="925"/>
      <c r="AH113" s="925"/>
      <c r="AI113" s="925"/>
      <c r="AJ113" s="926"/>
      <c r="AK113" s="927">
        <v>400790</v>
      </c>
      <c r="AL113" s="925"/>
      <c r="AM113" s="925"/>
      <c r="AN113" s="925"/>
      <c r="AO113" s="926"/>
      <c r="AP113" s="928">
        <v>7</v>
      </c>
      <c r="AQ113" s="929"/>
      <c r="AR113" s="929"/>
      <c r="AS113" s="929"/>
      <c r="AT113" s="930"/>
      <c r="AU113" s="895"/>
      <c r="AV113" s="896"/>
      <c r="AW113" s="896"/>
      <c r="AX113" s="896"/>
      <c r="AY113" s="896"/>
      <c r="AZ113" s="909" t="s">
        <v>428</v>
      </c>
      <c r="BA113" s="910"/>
      <c r="BB113" s="910"/>
      <c r="BC113" s="910"/>
      <c r="BD113" s="910"/>
      <c r="BE113" s="910"/>
      <c r="BF113" s="910"/>
      <c r="BG113" s="910"/>
      <c r="BH113" s="910"/>
      <c r="BI113" s="910"/>
      <c r="BJ113" s="910"/>
      <c r="BK113" s="910"/>
      <c r="BL113" s="910"/>
      <c r="BM113" s="910"/>
      <c r="BN113" s="910"/>
      <c r="BO113" s="910"/>
      <c r="BP113" s="911"/>
      <c r="BQ113" s="912">
        <v>9238</v>
      </c>
      <c r="BR113" s="913"/>
      <c r="BS113" s="913"/>
      <c r="BT113" s="913"/>
      <c r="BU113" s="913"/>
      <c r="BV113" s="913">
        <v>8584</v>
      </c>
      <c r="BW113" s="913"/>
      <c r="BX113" s="913"/>
      <c r="BY113" s="913"/>
      <c r="BZ113" s="913"/>
      <c r="CA113" s="913">
        <v>105103</v>
      </c>
      <c r="CB113" s="913"/>
      <c r="CC113" s="913"/>
      <c r="CD113" s="913"/>
      <c r="CE113" s="913"/>
      <c r="CF113" s="907">
        <v>1.8</v>
      </c>
      <c r="CG113" s="908"/>
      <c r="CH113" s="908"/>
      <c r="CI113" s="908"/>
      <c r="CJ113" s="908"/>
      <c r="CK113" s="935"/>
      <c r="CL113" s="936"/>
      <c r="CM113" s="909" t="s">
        <v>429</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430</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59</v>
      </c>
      <c r="AB114" s="946"/>
      <c r="AC114" s="946"/>
      <c r="AD114" s="946"/>
      <c r="AE114" s="947"/>
      <c r="AF114" s="948">
        <v>124</v>
      </c>
      <c r="AG114" s="946"/>
      <c r="AH114" s="946"/>
      <c r="AI114" s="946"/>
      <c r="AJ114" s="947"/>
      <c r="AK114" s="948">
        <v>304</v>
      </c>
      <c r="AL114" s="946"/>
      <c r="AM114" s="946"/>
      <c r="AN114" s="946"/>
      <c r="AO114" s="947"/>
      <c r="AP114" s="949">
        <v>0</v>
      </c>
      <c r="AQ114" s="950"/>
      <c r="AR114" s="950"/>
      <c r="AS114" s="950"/>
      <c r="AT114" s="951"/>
      <c r="AU114" s="895"/>
      <c r="AV114" s="896"/>
      <c r="AW114" s="896"/>
      <c r="AX114" s="896"/>
      <c r="AY114" s="896"/>
      <c r="AZ114" s="909" t="s">
        <v>431</v>
      </c>
      <c r="BA114" s="910"/>
      <c r="BB114" s="910"/>
      <c r="BC114" s="910"/>
      <c r="BD114" s="910"/>
      <c r="BE114" s="910"/>
      <c r="BF114" s="910"/>
      <c r="BG114" s="910"/>
      <c r="BH114" s="910"/>
      <c r="BI114" s="910"/>
      <c r="BJ114" s="910"/>
      <c r="BK114" s="910"/>
      <c r="BL114" s="910"/>
      <c r="BM114" s="910"/>
      <c r="BN114" s="910"/>
      <c r="BO114" s="910"/>
      <c r="BP114" s="911"/>
      <c r="BQ114" s="912">
        <v>509514</v>
      </c>
      <c r="BR114" s="913"/>
      <c r="BS114" s="913"/>
      <c r="BT114" s="913"/>
      <c r="BU114" s="913"/>
      <c r="BV114" s="913">
        <v>562391</v>
      </c>
      <c r="BW114" s="913"/>
      <c r="BX114" s="913"/>
      <c r="BY114" s="913"/>
      <c r="BZ114" s="913"/>
      <c r="CA114" s="913">
        <v>610576</v>
      </c>
      <c r="CB114" s="913"/>
      <c r="CC114" s="913"/>
      <c r="CD114" s="913"/>
      <c r="CE114" s="913"/>
      <c r="CF114" s="907">
        <v>10.6</v>
      </c>
      <c r="CG114" s="908"/>
      <c r="CH114" s="908"/>
      <c r="CI114" s="908"/>
      <c r="CJ114" s="908"/>
      <c r="CK114" s="935"/>
      <c r="CL114" s="936"/>
      <c r="CM114" s="909" t="s">
        <v>432</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433</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1560</v>
      </c>
      <c r="AB115" s="925"/>
      <c r="AC115" s="925"/>
      <c r="AD115" s="925"/>
      <c r="AE115" s="926"/>
      <c r="AF115" s="927">
        <v>1664</v>
      </c>
      <c r="AG115" s="925"/>
      <c r="AH115" s="925"/>
      <c r="AI115" s="925"/>
      <c r="AJ115" s="926"/>
      <c r="AK115" s="927">
        <v>1802</v>
      </c>
      <c r="AL115" s="925"/>
      <c r="AM115" s="925"/>
      <c r="AN115" s="925"/>
      <c r="AO115" s="926"/>
      <c r="AP115" s="928">
        <v>0</v>
      </c>
      <c r="AQ115" s="929"/>
      <c r="AR115" s="929"/>
      <c r="AS115" s="929"/>
      <c r="AT115" s="930"/>
      <c r="AU115" s="895"/>
      <c r="AV115" s="896"/>
      <c r="AW115" s="896"/>
      <c r="AX115" s="896"/>
      <c r="AY115" s="896"/>
      <c r="AZ115" s="909" t="s">
        <v>434</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435</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436</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t="s">
        <v>122</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437</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438</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439</v>
      </c>
      <c r="Z117" s="881"/>
      <c r="AA117" s="965">
        <v>2073877</v>
      </c>
      <c r="AB117" s="966"/>
      <c r="AC117" s="966"/>
      <c r="AD117" s="966"/>
      <c r="AE117" s="967"/>
      <c r="AF117" s="968">
        <v>1923782</v>
      </c>
      <c r="AG117" s="966"/>
      <c r="AH117" s="966"/>
      <c r="AI117" s="966"/>
      <c r="AJ117" s="967"/>
      <c r="AK117" s="968">
        <v>1841152</v>
      </c>
      <c r="AL117" s="966"/>
      <c r="AM117" s="966"/>
      <c r="AN117" s="966"/>
      <c r="AO117" s="967"/>
      <c r="AP117" s="969"/>
      <c r="AQ117" s="970"/>
      <c r="AR117" s="970"/>
      <c r="AS117" s="970"/>
      <c r="AT117" s="971"/>
      <c r="AU117" s="895"/>
      <c r="AV117" s="896"/>
      <c r="AW117" s="896"/>
      <c r="AX117" s="896"/>
      <c r="AY117" s="896"/>
      <c r="AZ117" s="961" t="s">
        <v>440</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441</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415</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412</v>
      </c>
      <c r="AB118" s="880"/>
      <c r="AC118" s="880"/>
      <c r="AD118" s="880"/>
      <c r="AE118" s="881"/>
      <c r="AF118" s="879" t="s">
        <v>413</v>
      </c>
      <c r="AG118" s="880"/>
      <c r="AH118" s="880"/>
      <c r="AI118" s="880"/>
      <c r="AJ118" s="881"/>
      <c r="AK118" s="879" t="s">
        <v>294</v>
      </c>
      <c r="AL118" s="880"/>
      <c r="AM118" s="880"/>
      <c r="AN118" s="880"/>
      <c r="AO118" s="881"/>
      <c r="AP118" s="957" t="s">
        <v>414</v>
      </c>
      <c r="AQ118" s="958"/>
      <c r="AR118" s="958"/>
      <c r="AS118" s="958"/>
      <c r="AT118" s="959"/>
      <c r="AU118" s="895"/>
      <c r="AV118" s="896"/>
      <c r="AW118" s="896"/>
      <c r="AX118" s="896"/>
      <c r="AY118" s="896"/>
      <c r="AZ118" s="960" t="s">
        <v>442</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443</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418</v>
      </c>
      <c r="B119" s="934"/>
      <c r="C119" s="916" t="s">
        <v>419</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444</v>
      </c>
      <c r="BP119" s="992"/>
      <c r="BQ119" s="986">
        <v>15478060</v>
      </c>
      <c r="BR119" s="987"/>
      <c r="BS119" s="987"/>
      <c r="BT119" s="987"/>
      <c r="BU119" s="987"/>
      <c r="BV119" s="987">
        <v>14204155</v>
      </c>
      <c r="BW119" s="987"/>
      <c r="BX119" s="987"/>
      <c r="BY119" s="987"/>
      <c r="BZ119" s="987"/>
      <c r="CA119" s="987">
        <v>13232913</v>
      </c>
      <c r="CB119" s="987"/>
      <c r="CC119" s="987"/>
      <c r="CD119" s="987"/>
      <c r="CE119" s="987"/>
      <c r="CF119" s="988"/>
      <c r="CG119" s="989"/>
      <c r="CH119" s="989"/>
      <c r="CI119" s="989"/>
      <c r="CJ119" s="990"/>
      <c r="CK119" s="937"/>
      <c r="CL119" s="938"/>
      <c r="CM119" s="960" t="s">
        <v>445</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422</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446</v>
      </c>
      <c r="AV120" s="979"/>
      <c r="AW120" s="979"/>
      <c r="AX120" s="979"/>
      <c r="AY120" s="980"/>
      <c r="AZ120" s="916" t="s">
        <v>447</v>
      </c>
      <c r="BA120" s="884"/>
      <c r="BB120" s="884"/>
      <c r="BC120" s="884"/>
      <c r="BD120" s="884"/>
      <c r="BE120" s="884"/>
      <c r="BF120" s="884"/>
      <c r="BG120" s="884"/>
      <c r="BH120" s="884"/>
      <c r="BI120" s="884"/>
      <c r="BJ120" s="884"/>
      <c r="BK120" s="884"/>
      <c r="BL120" s="884"/>
      <c r="BM120" s="884"/>
      <c r="BN120" s="884"/>
      <c r="BO120" s="884"/>
      <c r="BP120" s="885"/>
      <c r="BQ120" s="917">
        <v>5201422</v>
      </c>
      <c r="BR120" s="918"/>
      <c r="BS120" s="918"/>
      <c r="BT120" s="918"/>
      <c r="BU120" s="918"/>
      <c r="BV120" s="918">
        <v>4905003</v>
      </c>
      <c r="BW120" s="918"/>
      <c r="BX120" s="918"/>
      <c r="BY120" s="918"/>
      <c r="BZ120" s="918"/>
      <c r="CA120" s="918">
        <v>4241682</v>
      </c>
      <c r="CB120" s="918"/>
      <c r="CC120" s="918"/>
      <c r="CD120" s="918"/>
      <c r="CE120" s="918"/>
      <c r="CF120" s="931">
        <v>73.599999999999994</v>
      </c>
      <c r="CG120" s="932"/>
      <c r="CH120" s="932"/>
      <c r="CI120" s="932"/>
      <c r="CJ120" s="932"/>
      <c r="CK120" s="993" t="s">
        <v>448</v>
      </c>
      <c r="CL120" s="994"/>
      <c r="CM120" s="994"/>
      <c r="CN120" s="994"/>
      <c r="CO120" s="995"/>
      <c r="CP120" s="1001" t="s">
        <v>449</v>
      </c>
      <c r="CQ120" s="1002"/>
      <c r="CR120" s="1002"/>
      <c r="CS120" s="1002"/>
      <c r="CT120" s="1002"/>
      <c r="CU120" s="1002"/>
      <c r="CV120" s="1002"/>
      <c r="CW120" s="1002"/>
      <c r="CX120" s="1002"/>
      <c r="CY120" s="1002"/>
      <c r="CZ120" s="1002"/>
      <c r="DA120" s="1002"/>
      <c r="DB120" s="1002"/>
      <c r="DC120" s="1002"/>
      <c r="DD120" s="1002"/>
      <c r="DE120" s="1002"/>
      <c r="DF120" s="1003"/>
      <c r="DG120" s="917" t="s">
        <v>122</v>
      </c>
      <c r="DH120" s="918"/>
      <c r="DI120" s="918"/>
      <c r="DJ120" s="918"/>
      <c r="DK120" s="918"/>
      <c r="DL120" s="918" t="s">
        <v>122</v>
      </c>
      <c r="DM120" s="918"/>
      <c r="DN120" s="918"/>
      <c r="DO120" s="918"/>
      <c r="DP120" s="918"/>
      <c r="DQ120" s="918">
        <v>2519620</v>
      </c>
      <c r="DR120" s="918"/>
      <c r="DS120" s="918"/>
      <c r="DT120" s="918"/>
      <c r="DU120" s="918"/>
      <c r="DV120" s="919">
        <v>43.7</v>
      </c>
      <c r="DW120" s="919"/>
      <c r="DX120" s="919"/>
      <c r="DY120" s="919"/>
      <c r="DZ120" s="920"/>
    </row>
    <row r="121" spans="1:130" s="212" customFormat="1" ht="26.25" customHeight="1" x14ac:dyDescent="0.2">
      <c r="A121" s="1044"/>
      <c r="B121" s="936"/>
      <c r="C121" s="961" t="s">
        <v>450</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451</v>
      </c>
      <c r="BA121" s="910"/>
      <c r="BB121" s="910"/>
      <c r="BC121" s="910"/>
      <c r="BD121" s="910"/>
      <c r="BE121" s="910"/>
      <c r="BF121" s="910"/>
      <c r="BG121" s="910"/>
      <c r="BH121" s="910"/>
      <c r="BI121" s="910"/>
      <c r="BJ121" s="910"/>
      <c r="BK121" s="910"/>
      <c r="BL121" s="910"/>
      <c r="BM121" s="910"/>
      <c r="BN121" s="910"/>
      <c r="BO121" s="910"/>
      <c r="BP121" s="911"/>
      <c r="BQ121" s="912">
        <v>534394</v>
      </c>
      <c r="BR121" s="913"/>
      <c r="BS121" s="913"/>
      <c r="BT121" s="913"/>
      <c r="BU121" s="913"/>
      <c r="BV121" s="913">
        <v>477796</v>
      </c>
      <c r="BW121" s="913"/>
      <c r="BX121" s="913"/>
      <c r="BY121" s="913"/>
      <c r="BZ121" s="913"/>
      <c r="CA121" s="913">
        <v>428035</v>
      </c>
      <c r="CB121" s="913"/>
      <c r="CC121" s="913"/>
      <c r="CD121" s="913"/>
      <c r="CE121" s="913"/>
      <c r="CF121" s="907">
        <v>7.4</v>
      </c>
      <c r="CG121" s="908"/>
      <c r="CH121" s="908"/>
      <c r="CI121" s="908"/>
      <c r="CJ121" s="908"/>
      <c r="CK121" s="996"/>
      <c r="CL121" s="997"/>
      <c r="CM121" s="997"/>
      <c r="CN121" s="997"/>
      <c r="CO121" s="998"/>
      <c r="CP121" s="1006" t="s">
        <v>392</v>
      </c>
      <c r="CQ121" s="1007"/>
      <c r="CR121" s="1007"/>
      <c r="CS121" s="1007"/>
      <c r="CT121" s="1007"/>
      <c r="CU121" s="1007"/>
      <c r="CV121" s="1007"/>
      <c r="CW121" s="1007"/>
      <c r="CX121" s="1007"/>
      <c r="CY121" s="1007"/>
      <c r="CZ121" s="1007"/>
      <c r="DA121" s="1007"/>
      <c r="DB121" s="1007"/>
      <c r="DC121" s="1007"/>
      <c r="DD121" s="1007"/>
      <c r="DE121" s="1007"/>
      <c r="DF121" s="1008"/>
      <c r="DG121" s="912">
        <v>984900</v>
      </c>
      <c r="DH121" s="913"/>
      <c r="DI121" s="913"/>
      <c r="DJ121" s="913"/>
      <c r="DK121" s="913"/>
      <c r="DL121" s="913">
        <v>805880</v>
      </c>
      <c r="DM121" s="913"/>
      <c r="DN121" s="913"/>
      <c r="DO121" s="913"/>
      <c r="DP121" s="913"/>
      <c r="DQ121" s="913">
        <v>642298</v>
      </c>
      <c r="DR121" s="913"/>
      <c r="DS121" s="913"/>
      <c r="DT121" s="913"/>
      <c r="DU121" s="913"/>
      <c r="DV121" s="914">
        <v>11.1</v>
      </c>
      <c r="DW121" s="914"/>
      <c r="DX121" s="914"/>
      <c r="DY121" s="914"/>
      <c r="DZ121" s="915"/>
    </row>
    <row r="122" spans="1:130" s="212" customFormat="1" ht="26.25" customHeight="1" x14ac:dyDescent="0.2">
      <c r="A122" s="1044"/>
      <c r="B122" s="936"/>
      <c r="C122" s="909" t="s">
        <v>432</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452</v>
      </c>
      <c r="BA122" s="952"/>
      <c r="BB122" s="952"/>
      <c r="BC122" s="952"/>
      <c r="BD122" s="952"/>
      <c r="BE122" s="952"/>
      <c r="BF122" s="952"/>
      <c r="BG122" s="952"/>
      <c r="BH122" s="952"/>
      <c r="BI122" s="952"/>
      <c r="BJ122" s="952"/>
      <c r="BK122" s="952"/>
      <c r="BL122" s="952"/>
      <c r="BM122" s="952"/>
      <c r="BN122" s="952"/>
      <c r="BO122" s="952"/>
      <c r="BP122" s="953"/>
      <c r="BQ122" s="986">
        <v>10214534</v>
      </c>
      <c r="BR122" s="987"/>
      <c r="BS122" s="987"/>
      <c r="BT122" s="987"/>
      <c r="BU122" s="987"/>
      <c r="BV122" s="987">
        <v>9405885</v>
      </c>
      <c r="BW122" s="987"/>
      <c r="BX122" s="987"/>
      <c r="BY122" s="987"/>
      <c r="BZ122" s="987"/>
      <c r="CA122" s="987">
        <v>8495175</v>
      </c>
      <c r="CB122" s="987"/>
      <c r="CC122" s="987"/>
      <c r="CD122" s="987"/>
      <c r="CE122" s="987"/>
      <c r="CF122" s="1004">
        <v>147.4</v>
      </c>
      <c r="CG122" s="1005"/>
      <c r="CH122" s="1005"/>
      <c r="CI122" s="1005"/>
      <c r="CJ122" s="1005"/>
      <c r="CK122" s="996"/>
      <c r="CL122" s="997"/>
      <c r="CM122" s="997"/>
      <c r="CN122" s="997"/>
      <c r="CO122" s="998"/>
      <c r="CP122" s="1006" t="s">
        <v>397</v>
      </c>
      <c r="CQ122" s="1007"/>
      <c r="CR122" s="1007"/>
      <c r="CS122" s="1007"/>
      <c r="CT122" s="1007"/>
      <c r="CU122" s="1007"/>
      <c r="CV122" s="1007"/>
      <c r="CW122" s="1007"/>
      <c r="CX122" s="1007"/>
      <c r="CY122" s="1007"/>
      <c r="CZ122" s="1007"/>
      <c r="DA122" s="1007"/>
      <c r="DB122" s="1007"/>
      <c r="DC122" s="1007"/>
      <c r="DD122" s="1007"/>
      <c r="DE122" s="1007"/>
      <c r="DF122" s="1008"/>
      <c r="DG122" s="912">
        <v>140424</v>
      </c>
      <c r="DH122" s="913"/>
      <c r="DI122" s="913"/>
      <c r="DJ122" s="913"/>
      <c r="DK122" s="913"/>
      <c r="DL122" s="913">
        <v>133539</v>
      </c>
      <c r="DM122" s="913"/>
      <c r="DN122" s="913"/>
      <c r="DO122" s="913"/>
      <c r="DP122" s="913"/>
      <c r="DQ122" s="913">
        <v>117991</v>
      </c>
      <c r="DR122" s="913"/>
      <c r="DS122" s="913"/>
      <c r="DT122" s="913"/>
      <c r="DU122" s="913"/>
      <c r="DV122" s="914">
        <v>2</v>
      </c>
      <c r="DW122" s="914"/>
      <c r="DX122" s="914"/>
      <c r="DY122" s="914"/>
      <c r="DZ122" s="915"/>
    </row>
    <row r="123" spans="1:130" s="212" customFormat="1" ht="26.25" customHeight="1" x14ac:dyDescent="0.2">
      <c r="A123" s="1044"/>
      <c r="B123" s="936"/>
      <c r="C123" s="909" t="s">
        <v>438</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453</v>
      </c>
      <c r="BP123" s="992"/>
      <c r="BQ123" s="1050">
        <v>15950350</v>
      </c>
      <c r="BR123" s="1051"/>
      <c r="BS123" s="1051"/>
      <c r="BT123" s="1051"/>
      <c r="BU123" s="1051"/>
      <c r="BV123" s="1051">
        <v>14788684</v>
      </c>
      <c r="BW123" s="1051"/>
      <c r="BX123" s="1051"/>
      <c r="BY123" s="1051"/>
      <c r="BZ123" s="1051"/>
      <c r="CA123" s="1051">
        <v>13164892</v>
      </c>
      <c r="CB123" s="1051"/>
      <c r="CC123" s="1051"/>
      <c r="CD123" s="1051"/>
      <c r="CE123" s="1051"/>
      <c r="CF123" s="988"/>
      <c r="CG123" s="989"/>
      <c r="CH123" s="989"/>
      <c r="CI123" s="989"/>
      <c r="CJ123" s="990"/>
      <c r="CK123" s="996"/>
      <c r="CL123" s="997"/>
      <c r="CM123" s="997"/>
      <c r="CN123" s="997"/>
      <c r="CO123" s="998"/>
      <c r="CP123" s="1006" t="s">
        <v>395</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441</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454</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t="s">
        <v>122</v>
      </c>
      <c r="BR124" s="1014"/>
      <c r="BS124" s="1014"/>
      <c r="BT124" s="1014"/>
      <c r="BU124" s="1014"/>
      <c r="BV124" s="1014" t="s">
        <v>122</v>
      </c>
      <c r="BW124" s="1014"/>
      <c r="BX124" s="1014"/>
      <c r="BY124" s="1014"/>
      <c r="BZ124" s="1014"/>
      <c r="CA124" s="1014">
        <v>1.1000000000000001</v>
      </c>
      <c r="CB124" s="1014"/>
      <c r="CC124" s="1014"/>
      <c r="CD124" s="1014"/>
      <c r="CE124" s="1014"/>
      <c r="CF124" s="1015"/>
      <c r="CG124" s="1016"/>
      <c r="CH124" s="1016"/>
      <c r="CI124" s="1016"/>
      <c r="CJ124" s="1017"/>
      <c r="CK124" s="999"/>
      <c r="CL124" s="999"/>
      <c r="CM124" s="999"/>
      <c r="CN124" s="999"/>
      <c r="CO124" s="1000"/>
      <c r="CP124" s="1006" t="s">
        <v>455</v>
      </c>
      <c r="CQ124" s="1007"/>
      <c r="CR124" s="1007"/>
      <c r="CS124" s="1007"/>
      <c r="CT124" s="1007"/>
      <c r="CU124" s="1007"/>
      <c r="CV124" s="1007"/>
      <c r="CW124" s="1007"/>
      <c r="CX124" s="1007"/>
      <c r="CY124" s="1007"/>
      <c r="CZ124" s="1007"/>
      <c r="DA124" s="1007"/>
      <c r="DB124" s="1007"/>
      <c r="DC124" s="1007"/>
      <c r="DD124" s="1007"/>
      <c r="DE124" s="1007"/>
      <c r="DF124" s="1008"/>
      <c r="DG124" s="991">
        <v>2752552</v>
      </c>
      <c r="DH124" s="973"/>
      <c r="DI124" s="973"/>
      <c r="DJ124" s="973"/>
      <c r="DK124" s="974"/>
      <c r="DL124" s="972">
        <v>2583456</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443</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456</v>
      </c>
      <c r="CL125" s="994"/>
      <c r="CM125" s="994"/>
      <c r="CN125" s="994"/>
      <c r="CO125" s="995"/>
      <c r="CP125" s="916" t="s">
        <v>457</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445</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458</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459</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1560</v>
      </c>
      <c r="AB127" s="946"/>
      <c r="AC127" s="946"/>
      <c r="AD127" s="946"/>
      <c r="AE127" s="947"/>
      <c r="AF127" s="948">
        <v>1664</v>
      </c>
      <c r="AG127" s="946"/>
      <c r="AH127" s="946"/>
      <c r="AI127" s="946"/>
      <c r="AJ127" s="947"/>
      <c r="AK127" s="948">
        <v>1802</v>
      </c>
      <c r="AL127" s="946"/>
      <c r="AM127" s="946"/>
      <c r="AN127" s="946"/>
      <c r="AO127" s="947"/>
      <c r="AP127" s="949">
        <v>0</v>
      </c>
      <c r="AQ127" s="950"/>
      <c r="AR127" s="950"/>
      <c r="AS127" s="950"/>
      <c r="AT127" s="951"/>
      <c r="AU127" s="214"/>
      <c r="AV127" s="214"/>
      <c r="AW127" s="214"/>
      <c r="AX127" s="1018" t="s">
        <v>460</v>
      </c>
      <c r="AY127" s="1019"/>
      <c r="AZ127" s="1019"/>
      <c r="BA127" s="1019"/>
      <c r="BB127" s="1019"/>
      <c r="BC127" s="1019"/>
      <c r="BD127" s="1019"/>
      <c r="BE127" s="1020"/>
      <c r="BF127" s="1021" t="s">
        <v>461</v>
      </c>
      <c r="BG127" s="1019"/>
      <c r="BH127" s="1019"/>
      <c r="BI127" s="1019"/>
      <c r="BJ127" s="1019"/>
      <c r="BK127" s="1019"/>
      <c r="BL127" s="1020"/>
      <c r="BM127" s="1021" t="s">
        <v>462</v>
      </c>
      <c r="BN127" s="1019"/>
      <c r="BO127" s="1019"/>
      <c r="BP127" s="1019"/>
      <c r="BQ127" s="1019"/>
      <c r="BR127" s="1019"/>
      <c r="BS127" s="1020"/>
      <c r="BT127" s="1021" t="s">
        <v>463</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464</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465</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466</v>
      </c>
      <c r="X128" s="1030"/>
      <c r="Y128" s="1030"/>
      <c r="Z128" s="1031"/>
      <c r="AA128" s="1032">
        <v>81688</v>
      </c>
      <c r="AB128" s="1033"/>
      <c r="AC128" s="1033"/>
      <c r="AD128" s="1033"/>
      <c r="AE128" s="1034"/>
      <c r="AF128" s="1035">
        <v>78072</v>
      </c>
      <c r="AG128" s="1033"/>
      <c r="AH128" s="1033"/>
      <c r="AI128" s="1033"/>
      <c r="AJ128" s="1034"/>
      <c r="AK128" s="1035">
        <v>87266</v>
      </c>
      <c r="AL128" s="1033"/>
      <c r="AM128" s="1033"/>
      <c r="AN128" s="1033"/>
      <c r="AO128" s="1034"/>
      <c r="AP128" s="1036"/>
      <c r="AQ128" s="1037"/>
      <c r="AR128" s="1037"/>
      <c r="AS128" s="1037"/>
      <c r="AT128" s="1038"/>
      <c r="AU128" s="214"/>
      <c r="AV128" s="214"/>
      <c r="AW128" s="214"/>
      <c r="AX128" s="883" t="s">
        <v>467</v>
      </c>
      <c r="AY128" s="884"/>
      <c r="AZ128" s="884"/>
      <c r="BA128" s="884"/>
      <c r="BB128" s="884"/>
      <c r="BC128" s="884"/>
      <c r="BD128" s="884"/>
      <c r="BE128" s="885"/>
      <c r="BF128" s="1039" t="s">
        <v>122</v>
      </c>
      <c r="BG128" s="1040"/>
      <c r="BH128" s="1040"/>
      <c r="BI128" s="1040"/>
      <c r="BJ128" s="1040"/>
      <c r="BK128" s="1040"/>
      <c r="BL128" s="1041"/>
      <c r="BM128" s="1039">
        <v>14.08</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468</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469</v>
      </c>
      <c r="X129" s="1058"/>
      <c r="Y129" s="1058"/>
      <c r="Z129" s="1059"/>
      <c r="AA129" s="945">
        <v>6870000</v>
      </c>
      <c r="AB129" s="946"/>
      <c r="AC129" s="946"/>
      <c r="AD129" s="946"/>
      <c r="AE129" s="947"/>
      <c r="AF129" s="948">
        <v>6849493</v>
      </c>
      <c r="AG129" s="946"/>
      <c r="AH129" s="946"/>
      <c r="AI129" s="946"/>
      <c r="AJ129" s="947"/>
      <c r="AK129" s="948">
        <v>6917363</v>
      </c>
      <c r="AL129" s="946"/>
      <c r="AM129" s="946"/>
      <c r="AN129" s="946"/>
      <c r="AO129" s="947"/>
      <c r="AP129" s="1060"/>
      <c r="AQ129" s="1061"/>
      <c r="AR129" s="1061"/>
      <c r="AS129" s="1061"/>
      <c r="AT129" s="1062"/>
      <c r="AU129" s="215"/>
      <c r="AV129" s="215"/>
      <c r="AW129" s="215"/>
      <c r="AX129" s="1052" t="s">
        <v>470</v>
      </c>
      <c r="AY129" s="910"/>
      <c r="AZ129" s="910"/>
      <c r="BA129" s="910"/>
      <c r="BB129" s="910"/>
      <c r="BC129" s="910"/>
      <c r="BD129" s="910"/>
      <c r="BE129" s="911"/>
      <c r="BF129" s="1053" t="s">
        <v>122</v>
      </c>
      <c r="BG129" s="1054"/>
      <c r="BH129" s="1054"/>
      <c r="BI129" s="1054"/>
      <c r="BJ129" s="1054"/>
      <c r="BK129" s="1054"/>
      <c r="BL129" s="1055"/>
      <c r="BM129" s="1053">
        <v>19.079999999999998</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471</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472</v>
      </c>
      <c r="X130" s="1058"/>
      <c r="Y130" s="1058"/>
      <c r="Z130" s="1059"/>
      <c r="AA130" s="945">
        <v>1289454</v>
      </c>
      <c r="AB130" s="946"/>
      <c r="AC130" s="946"/>
      <c r="AD130" s="946"/>
      <c r="AE130" s="947"/>
      <c r="AF130" s="948">
        <v>1210550</v>
      </c>
      <c r="AG130" s="946"/>
      <c r="AH130" s="946"/>
      <c r="AI130" s="946"/>
      <c r="AJ130" s="947"/>
      <c r="AK130" s="948">
        <v>1153984</v>
      </c>
      <c r="AL130" s="946"/>
      <c r="AM130" s="946"/>
      <c r="AN130" s="946"/>
      <c r="AO130" s="947"/>
      <c r="AP130" s="1060"/>
      <c r="AQ130" s="1061"/>
      <c r="AR130" s="1061"/>
      <c r="AS130" s="1061"/>
      <c r="AT130" s="1062"/>
      <c r="AU130" s="215"/>
      <c r="AV130" s="215"/>
      <c r="AW130" s="215"/>
      <c r="AX130" s="1052" t="s">
        <v>473</v>
      </c>
      <c r="AY130" s="910"/>
      <c r="AZ130" s="910"/>
      <c r="BA130" s="910"/>
      <c r="BB130" s="910"/>
      <c r="BC130" s="910"/>
      <c r="BD130" s="910"/>
      <c r="BE130" s="911"/>
      <c r="BF130" s="1088">
        <v>11.4</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474</v>
      </c>
      <c r="X131" s="1095"/>
      <c r="Y131" s="1095"/>
      <c r="Z131" s="1096"/>
      <c r="AA131" s="991">
        <v>5580546</v>
      </c>
      <c r="AB131" s="973"/>
      <c r="AC131" s="973"/>
      <c r="AD131" s="973"/>
      <c r="AE131" s="974"/>
      <c r="AF131" s="972">
        <v>5638943</v>
      </c>
      <c r="AG131" s="973"/>
      <c r="AH131" s="973"/>
      <c r="AI131" s="973"/>
      <c r="AJ131" s="974"/>
      <c r="AK131" s="972">
        <v>5763379</v>
      </c>
      <c r="AL131" s="973"/>
      <c r="AM131" s="973"/>
      <c r="AN131" s="973"/>
      <c r="AO131" s="974"/>
      <c r="AP131" s="1097"/>
      <c r="AQ131" s="1098"/>
      <c r="AR131" s="1098"/>
      <c r="AS131" s="1098"/>
      <c r="AT131" s="1099"/>
      <c r="AU131" s="215"/>
      <c r="AV131" s="215"/>
      <c r="AW131" s="215"/>
      <c r="AX131" s="1070" t="s">
        <v>475</v>
      </c>
      <c r="AY131" s="713"/>
      <c r="AZ131" s="713"/>
      <c r="BA131" s="713"/>
      <c r="BB131" s="713"/>
      <c r="BC131" s="713"/>
      <c r="BD131" s="713"/>
      <c r="BE131" s="1023"/>
      <c r="BF131" s="1071">
        <v>1.1000000000000001</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476</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477</v>
      </c>
      <c r="W132" s="1081"/>
      <c r="X132" s="1081"/>
      <c r="Y132" s="1081"/>
      <c r="Z132" s="1082"/>
      <c r="AA132" s="1083">
        <v>12.59258503</v>
      </c>
      <c r="AB132" s="1084"/>
      <c r="AC132" s="1084"/>
      <c r="AD132" s="1084"/>
      <c r="AE132" s="1085"/>
      <c r="AF132" s="1086">
        <v>11.263813089999999</v>
      </c>
      <c r="AG132" s="1084"/>
      <c r="AH132" s="1084"/>
      <c r="AI132" s="1084"/>
      <c r="AJ132" s="1085"/>
      <c r="AK132" s="1086">
        <v>10.40885911</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478</v>
      </c>
      <c r="W133" s="1064"/>
      <c r="X133" s="1064"/>
      <c r="Y133" s="1064"/>
      <c r="Z133" s="1065"/>
      <c r="AA133" s="1066">
        <v>11.4</v>
      </c>
      <c r="AB133" s="1067"/>
      <c r="AC133" s="1067"/>
      <c r="AD133" s="1067"/>
      <c r="AE133" s="1068"/>
      <c r="AF133" s="1066">
        <v>11.5</v>
      </c>
      <c r="AG133" s="1067"/>
      <c r="AH133" s="1067"/>
      <c r="AI133" s="1067"/>
      <c r="AJ133" s="1068"/>
      <c r="AK133" s="1066">
        <v>11.4</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aVmeffgLmEvtt0py7T3TXvBgdDg/B7YffWsL5oxu1Bqc2FanNlno9FaOWmlZsjlgztX0qAMHV0xtJhDYEorR0A==" saltValue="4zbh8F6w82ChugMy4rtFhQ=="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K46" zoomScale="85" zoomScaleNormal="85" zoomScaleSheetLayoutView="85" workbookViewId="0">
      <selection activeCell="C111" sqref="C111"/>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479</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afI0+GQr68guaP/sCQ+k4s6KjnyR/IQbAnj5a62BqovrKodIOcFQepJI5/HQQs/gD/43QO3bWTIbNXcpRFi5Ew==" saltValue="Te8z3QhsAohpUWrxgj1aXA==" spinCount="100000" sheet="1" objects="1" scenarios="1"/>
  <dataConsolidate/>
  <phoneticPr fontId="2"/>
  <printOptions horizontalCentered="1" verticalCentered="1"/>
  <pageMargins left="0" right="0" top="0" bottom="0" header="0" footer="0"/>
  <pageSetup paperSize="8" scale="62"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election activeCell="C111" sqref="C111"/>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ImdetD2xtcy8M9G1CA+2HObHOQVJ24LgkQc9n1OHtTJO0G8vcxFEQMBDDUYzVlQd4sxG8BNkN4RMukGFQU385w==" saltValue="9eLS+2fEqYnzsV9r8Pxd1w==" spinCount="100000" sheet="1" objects="1" scenarios="1"/>
  <dataConsolidate/>
  <phoneticPr fontId="2"/>
  <printOptions horizontalCentered="1" verticalCentered="1"/>
  <pageMargins left="0" right="0" top="0" bottom="0" header="0" footer="0"/>
  <pageSetup paperSize="8" scale="6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zoomScale="85" zoomScaleSheetLayoutView="85" workbookViewId="0">
      <selection activeCell="C111" sqref="C111"/>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480</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481</v>
      </c>
      <c r="AL6" s="248"/>
      <c r="AM6" s="248"/>
      <c r="AN6" s="248"/>
    </row>
    <row r="7" spans="1:46" ht="13.5" customHeight="1" x14ac:dyDescent="0.2">
      <c r="A7" s="247"/>
      <c r="AK7" s="250"/>
      <c r="AL7" s="251"/>
      <c r="AM7" s="251"/>
      <c r="AN7" s="252"/>
      <c r="AO7" s="1101" t="s">
        <v>482</v>
      </c>
      <c r="AP7" s="253"/>
      <c r="AQ7" s="254" t="s">
        <v>483</v>
      </c>
      <c r="AR7" s="255"/>
    </row>
    <row r="8" spans="1:46" ht="13.2" x14ac:dyDescent="0.2">
      <c r="A8" s="247"/>
      <c r="AK8" s="256"/>
      <c r="AL8" s="257"/>
      <c r="AM8" s="257"/>
      <c r="AN8" s="258"/>
      <c r="AO8" s="1102"/>
      <c r="AP8" s="259" t="s">
        <v>484</v>
      </c>
      <c r="AQ8" s="260" t="s">
        <v>485</v>
      </c>
      <c r="AR8" s="261" t="s">
        <v>486</v>
      </c>
    </row>
    <row r="9" spans="1:46" ht="13.2" x14ac:dyDescent="0.2">
      <c r="A9" s="247"/>
      <c r="AK9" s="1103" t="s">
        <v>487</v>
      </c>
      <c r="AL9" s="1104"/>
      <c r="AM9" s="1104"/>
      <c r="AN9" s="1105"/>
      <c r="AO9" s="262">
        <v>2097994</v>
      </c>
      <c r="AP9" s="262">
        <v>142343</v>
      </c>
      <c r="AQ9" s="263">
        <v>110873</v>
      </c>
      <c r="AR9" s="264">
        <v>28.4</v>
      </c>
    </row>
    <row r="10" spans="1:46" ht="13.5" customHeight="1" x14ac:dyDescent="0.2">
      <c r="A10" s="247"/>
      <c r="AK10" s="1103" t="s">
        <v>488</v>
      </c>
      <c r="AL10" s="1104"/>
      <c r="AM10" s="1104"/>
      <c r="AN10" s="1105"/>
      <c r="AO10" s="265">
        <v>376709</v>
      </c>
      <c r="AP10" s="265">
        <v>25559</v>
      </c>
      <c r="AQ10" s="266">
        <v>12701</v>
      </c>
      <c r="AR10" s="267">
        <v>101.2</v>
      </c>
    </row>
    <row r="11" spans="1:46" ht="13.5" customHeight="1" x14ac:dyDescent="0.2">
      <c r="A11" s="247"/>
      <c r="AK11" s="1103" t="s">
        <v>489</v>
      </c>
      <c r="AL11" s="1104"/>
      <c r="AM11" s="1104"/>
      <c r="AN11" s="1105"/>
      <c r="AO11" s="265">
        <v>166909</v>
      </c>
      <c r="AP11" s="265">
        <v>11324</v>
      </c>
      <c r="AQ11" s="266">
        <v>1473</v>
      </c>
      <c r="AR11" s="267">
        <v>668.8</v>
      </c>
    </row>
    <row r="12" spans="1:46" ht="13.5" customHeight="1" x14ac:dyDescent="0.2">
      <c r="A12" s="247"/>
      <c r="AK12" s="1103" t="s">
        <v>490</v>
      </c>
      <c r="AL12" s="1104"/>
      <c r="AM12" s="1104"/>
      <c r="AN12" s="1105"/>
      <c r="AO12" s="265" t="s">
        <v>491</v>
      </c>
      <c r="AP12" s="265" t="s">
        <v>491</v>
      </c>
      <c r="AQ12" s="266">
        <v>4</v>
      </c>
      <c r="AR12" s="267" t="s">
        <v>491</v>
      </c>
    </row>
    <row r="13" spans="1:46" ht="13.5" customHeight="1" x14ac:dyDescent="0.2">
      <c r="A13" s="247"/>
      <c r="AK13" s="1103" t="s">
        <v>492</v>
      </c>
      <c r="AL13" s="1104"/>
      <c r="AM13" s="1104"/>
      <c r="AN13" s="1105"/>
      <c r="AO13" s="265">
        <v>59788</v>
      </c>
      <c r="AP13" s="265">
        <v>4056</v>
      </c>
      <c r="AQ13" s="266">
        <v>3598</v>
      </c>
      <c r="AR13" s="267">
        <v>12.7</v>
      </c>
    </row>
    <row r="14" spans="1:46" ht="13.5" customHeight="1" x14ac:dyDescent="0.2">
      <c r="A14" s="247"/>
      <c r="AK14" s="1103" t="s">
        <v>493</v>
      </c>
      <c r="AL14" s="1104"/>
      <c r="AM14" s="1104"/>
      <c r="AN14" s="1105"/>
      <c r="AO14" s="265">
        <v>23697</v>
      </c>
      <c r="AP14" s="265">
        <v>1608</v>
      </c>
      <c r="AQ14" s="266">
        <v>2175</v>
      </c>
      <c r="AR14" s="267">
        <v>-26.1</v>
      </c>
    </row>
    <row r="15" spans="1:46" ht="13.5" customHeight="1" x14ac:dyDescent="0.2">
      <c r="A15" s="247"/>
      <c r="AK15" s="1106" t="s">
        <v>494</v>
      </c>
      <c r="AL15" s="1107"/>
      <c r="AM15" s="1107"/>
      <c r="AN15" s="1108"/>
      <c r="AO15" s="265">
        <v>-115090</v>
      </c>
      <c r="AP15" s="265">
        <v>-7809</v>
      </c>
      <c r="AQ15" s="266">
        <v>-6566</v>
      </c>
      <c r="AR15" s="267">
        <v>18.899999999999999</v>
      </c>
    </row>
    <row r="16" spans="1:46" ht="13.2" x14ac:dyDescent="0.2">
      <c r="A16" s="247"/>
      <c r="AK16" s="1106" t="s">
        <v>177</v>
      </c>
      <c r="AL16" s="1107"/>
      <c r="AM16" s="1107"/>
      <c r="AN16" s="1108"/>
      <c r="AO16" s="265">
        <v>2610007</v>
      </c>
      <c r="AP16" s="265">
        <v>177082</v>
      </c>
      <c r="AQ16" s="266">
        <v>124259</v>
      </c>
      <c r="AR16" s="267">
        <v>42.5</v>
      </c>
    </row>
    <row r="17" spans="1:46" ht="13.2" x14ac:dyDescent="0.2">
      <c r="A17" s="247"/>
    </row>
    <row r="18" spans="1:46" ht="13.2" x14ac:dyDescent="0.2">
      <c r="A18" s="247"/>
      <c r="AQ18" s="268"/>
      <c r="AR18" s="268"/>
    </row>
    <row r="19" spans="1:46" ht="13.2" x14ac:dyDescent="0.2">
      <c r="A19" s="247"/>
      <c r="AK19" s="243" t="s">
        <v>495</v>
      </c>
    </row>
    <row r="20" spans="1:46" ht="13.2" x14ac:dyDescent="0.2">
      <c r="A20" s="247"/>
      <c r="AK20" s="269"/>
      <c r="AL20" s="270"/>
      <c r="AM20" s="270"/>
      <c r="AN20" s="271"/>
      <c r="AO20" s="272" t="s">
        <v>496</v>
      </c>
      <c r="AP20" s="273" t="s">
        <v>497</v>
      </c>
      <c r="AQ20" s="274" t="s">
        <v>498</v>
      </c>
      <c r="AR20" s="275"/>
    </row>
    <row r="21" spans="1:46" s="248" customFormat="1" ht="13.2" x14ac:dyDescent="0.2">
      <c r="A21" s="276"/>
      <c r="AK21" s="1109" t="s">
        <v>499</v>
      </c>
      <c r="AL21" s="1110"/>
      <c r="AM21" s="1110"/>
      <c r="AN21" s="1111"/>
      <c r="AO21" s="277">
        <v>13.5</v>
      </c>
      <c r="AP21" s="278">
        <v>10.18</v>
      </c>
      <c r="AQ21" s="279">
        <v>3.32</v>
      </c>
      <c r="AS21" s="280"/>
      <c r="AT21" s="276"/>
    </row>
    <row r="22" spans="1:46" s="248" customFormat="1" ht="13.2" x14ac:dyDescent="0.2">
      <c r="A22" s="276"/>
      <c r="AK22" s="1109" t="s">
        <v>500</v>
      </c>
      <c r="AL22" s="1110"/>
      <c r="AM22" s="1110"/>
      <c r="AN22" s="1111"/>
      <c r="AO22" s="281">
        <v>92.6</v>
      </c>
      <c r="AP22" s="282">
        <v>96.1</v>
      </c>
      <c r="AQ22" s="283">
        <v>-3.5</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501</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502</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503</v>
      </c>
      <c r="AL29" s="248"/>
      <c r="AM29" s="248"/>
      <c r="AN29" s="248"/>
      <c r="AS29" s="290"/>
    </row>
    <row r="30" spans="1:46" ht="13.5" customHeight="1" x14ac:dyDescent="0.2">
      <c r="A30" s="247"/>
      <c r="AK30" s="250"/>
      <c r="AL30" s="251"/>
      <c r="AM30" s="251"/>
      <c r="AN30" s="252"/>
      <c r="AO30" s="1101" t="s">
        <v>482</v>
      </c>
      <c r="AP30" s="253"/>
      <c r="AQ30" s="254" t="s">
        <v>483</v>
      </c>
      <c r="AR30" s="255"/>
    </row>
    <row r="31" spans="1:46" ht="13.2" x14ac:dyDescent="0.2">
      <c r="A31" s="247"/>
      <c r="AK31" s="256"/>
      <c r="AL31" s="257"/>
      <c r="AM31" s="257"/>
      <c r="AN31" s="258"/>
      <c r="AO31" s="1102"/>
      <c r="AP31" s="259" t="s">
        <v>484</v>
      </c>
      <c r="AQ31" s="260" t="s">
        <v>485</v>
      </c>
      <c r="AR31" s="261" t="s">
        <v>486</v>
      </c>
    </row>
    <row r="32" spans="1:46" ht="27" customHeight="1" x14ac:dyDescent="0.2">
      <c r="A32" s="247"/>
      <c r="AK32" s="1117" t="s">
        <v>504</v>
      </c>
      <c r="AL32" s="1118"/>
      <c r="AM32" s="1118"/>
      <c r="AN32" s="1119"/>
      <c r="AO32" s="291">
        <v>1438256</v>
      </c>
      <c r="AP32" s="291">
        <v>97582</v>
      </c>
      <c r="AQ32" s="292">
        <v>56040</v>
      </c>
      <c r="AR32" s="293">
        <v>74.099999999999994</v>
      </c>
    </row>
    <row r="33" spans="1:46" ht="13.5" customHeight="1" x14ac:dyDescent="0.2">
      <c r="A33" s="247"/>
      <c r="AK33" s="1117" t="s">
        <v>505</v>
      </c>
      <c r="AL33" s="1118"/>
      <c r="AM33" s="1118"/>
      <c r="AN33" s="1119"/>
      <c r="AO33" s="291" t="s">
        <v>491</v>
      </c>
      <c r="AP33" s="291" t="s">
        <v>491</v>
      </c>
      <c r="AQ33" s="292" t="s">
        <v>491</v>
      </c>
      <c r="AR33" s="293" t="s">
        <v>491</v>
      </c>
    </row>
    <row r="34" spans="1:46" ht="27" customHeight="1" x14ac:dyDescent="0.2">
      <c r="A34" s="247"/>
      <c r="AK34" s="1117" t="s">
        <v>506</v>
      </c>
      <c r="AL34" s="1118"/>
      <c r="AM34" s="1118"/>
      <c r="AN34" s="1119"/>
      <c r="AO34" s="291" t="s">
        <v>491</v>
      </c>
      <c r="AP34" s="291" t="s">
        <v>491</v>
      </c>
      <c r="AQ34" s="292" t="s">
        <v>491</v>
      </c>
      <c r="AR34" s="293" t="s">
        <v>491</v>
      </c>
    </row>
    <row r="35" spans="1:46" ht="27" customHeight="1" x14ac:dyDescent="0.2">
      <c r="A35" s="247"/>
      <c r="AK35" s="1117" t="s">
        <v>507</v>
      </c>
      <c r="AL35" s="1118"/>
      <c r="AM35" s="1118"/>
      <c r="AN35" s="1119"/>
      <c r="AO35" s="291">
        <v>400790</v>
      </c>
      <c r="AP35" s="291">
        <v>27192</v>
      </c>
      <c r="AQ35" s="292">
        <v>19608</v>
      </c>
      <c r="AR35" s="293">
        <v>38.700000000000003</v>
      </c>
    </row>
    <row r="36" spans="1:46" ht="27" customHeight="1" x14ac:dyDescent="0.2">
      <c r="A36" s="247"/>
      <c r="AK36" s="1117" t="s">
        <v>508</v>
      </c>
      <c r="AL36" s="1118"/>
      <c r="AM36" s="1118"/>
      <c r="AN36" s="1119"/>
      <c r="AO36" s="291">
        <v>304</v>
      </c>
      <c r="AP36" s="291">
        <v>21</v>
      </c>
      <c r="AQ36" s="292">
        <v>3090</v>
      </c>
      <c r="AR36" s="293">
        <v>-99.3</v>
      </c>
    </row>
    <row r="37" spans="1:46" ht="13.5" customHeight="1" x14ac:dyDescent="0.2">
      <c r="A37" s="247"/>
      <c r="AK37" s="1117" t="s">
        <v>509</v>
      </c>
      <c r="AL37" s="1118"/>
      <c r="AM37" s="1118"/>
      <c r="AN37" s="1119"/>
      <c r="AO37" s="291">
        <v>1802</v>
      </c>
      <c r="AP37" s="291">
        <v>122</v>
      </c>
      <c r="AQ37" s="292">
        <v>590</v>
      </c>
      <c r="AR37" s="293">
        <v>-79.3</v>
      </c>
    </row>
    <row r="38" spans="1:46" ht="27" customHeight="1" x14ac:dyDescent="0.2">
      <c r="A38" s="247"/>
      <c r="AK38" s="1120" t="s">
        <v>510</v>
      </c>
      <c r="AL38" s="1121"/>
      <c r="AM38" s="1121"/>
      <c r="AN38" s="1122"/>
      <c r="AO38" s="294" t="s">
        <v>491</v>
      </c>
      <c r="AP38" s="294" t="s">
        <v>491</v>
      </c>
      <c r="AQ38" s="295">
        <v>10</v>
      </c>
      <c r="AR38" s="283" t="s">
        <v>491</v>
      </c>
      <c r="AS38" s="290"/>
    </row>
    <row r="39" spans="1:46" ht="13.2" x14ac:dyDescent="0.2">
      <c r="A39" s="247"/>
      <c r="AK39" s="1120" t="s">
        <v>511</v>
      </c>
      <c r="AL39" s="1121"/>
      <c r="AM39" s="1121"/>
      <c r="AN39" s="1122"/>
      <c r="AO39" s="291">
        <v>-87266</v>
      </c>
      <c r="AP39" s="291">
        <v>-5921</v>
      </c>
      <c r="AQ39" s="292">
        <v>-2093</v>
      </c>
      <c r="AR39" s="293">
        <v>182.9</v>
      </c>
      <c r="AS39" s="290"/>
    </row>
    <row r="40" spans="1:46" ht="27" customHeight="1" x14ac:dyDescent="0.2">
      <c r="A40" s="247"/>
      <c r="AK40" s="1117" t="s">
        <v>512</v>
      </c>
      <c r="AL40" s="1118"/>
      <c r="AM40" s="1118"/>
      <c r="AN40" s="1119"/>
      <c r="AO40" s="291">
        <v>-1153984</v>
      </c>
      <c r="AP40" s="291">
        <v>-78295</v>
      </c>
      <c r="AQ40" s="292">
        <v>-52347</v>
      </c>
      <c r="AR40" s="293">
        <v>49.6</v>
      </c>
      <c r="AS40" s="290"/>
    </row>
    <row r="41" spans="1:46" ht="13.2" x14ac:dyDescent="0.2">
      <c r="A41" s="247"/>
      <c r="AK41" s="1123" t="s">
        <v>287</v>
      </c>
      <c r="AL41" s="1124"/>
      <c r="AM41" s="1124"/>
      <c r="AN41" s="1125"/>
      <c r="AO41" s="291">
        <v>599902</v>
      </c>
      <c r="AP41" s="291">
        <v>40702</v>
      </c>
      <c r="AQ41" s="292">
        <v>24899</v>
      </c>
      <c r="AR41" s="293">
        <v>63.5</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513</v>
      </c>
    </row>
    <row r="48" spans="1:46" ht="13.2" x14ac:dyDescent="0.2">
      <c r="A48" s="247"/>
      <c r="AK48" s="301" t="s">
        <v>514</v>
      </c>
      <c r="AL48" s="301"/>
      <c r="AM48" s="301"/>
      <c r="AN48" s="301"/>
      <c r="AO48" s="301"/>
      <c r="AP48" s="301"/>
      <c r="AQ48" s="302"/>
      <c r="AR48" s="301"/>
    </row>
    <row r="49" spans="1:44" ht="13.5" customHeight="1" x14ac:dyDescent="0.2">
      <c r="A49" s="247"/>
      <c r="AK49" s="303"/>
      <c r="AL49" s="304"/>
      <c r="AM49" s="1112" t="s">
        <v>482</v>
      </c>
      <c r="AN49" s="1114" t="s">
        <v>515</v>
      </c>
      <c r="AO49" s="1115"/>
      <c r="AP49" s="1115"/>
      <c r="AQ49" s="1115"/>
      <c r="AR49" s="1116"/>
    </row>
    <row r="50" spans="1:44" ht="13.2" x14ac:dyDescent="0.2">
      <c r="A50" s="247"/>
      <c r="AK50" s="305"/>
      <c r="AL50" s="306"/>
      <c r="AM50" s="1113"/>
      <c r="AN50" s="307" t="s">
        <v>516</v>
      </c>
      <c r="AO50" s="308" t="s">
        <v>517</v>
      </c>
      <c r="AP50" s="309" t="s">
        <v>518</v>
      </c>
      <c r="AQ50" s="310" t="s">
        <v>519</v>
      </c>
      <c r="AR50" s="311" t="s">
        <v>520</v>
      </c>
    </row>
    <row r="51" spans="1:44" ht="13.2" x14ac:dyDescent="0.2">
      <c r="A51" s="247"/>
      <c r="AK51" s="303" t="s">
        <v>521</v>
      </c>
      <c r="AL51" s="304"/>
      <c r="AM51" s="312">
        <v>1111427</v>
      </c>
      <c r="AN51" s="313">
        <v>69326</v>
      </c>
      <c r="AO51" s="314">
        <v>-19.3</v>
      </c>
      <c r="AP51" s="315">
        <v>125418</v>
      </c>
      <c r="AQ51" s="316">
        <v>10.6</v>
      </c>
      <c r="AR51" s="317">
        <v>-29.9</v>
      </c>
    </row>
    <row r="52" spans="1:44" ht="13.2" x14ac:dyDescent="0.2">
      <c r="A52" s="247"/>
      <c r="AK52" s="318"/>
      <c r="AL52" s="319" t="s">
        <v>522</v>
      </c>
      <c r="AM52" s="320">
        <v>642162</v>
      </c>
      <c r="AN52" s="321">
        <v>40055</v>
      </c>
      <c r="AO52" s="322">
        <v>10.3</v>
      </c>
      <c r="AP52" s="323">
        <v>60445</v>
      </c>
      <c r="AQ52" s="324">
        <v>2.9</v>
      </c>
      <c r="AR52" s="325">
        <v>7.4</v>
      </c>
    </row>
    <row r="53" spans="1:44" ht="13.2" x14ac:dyDescent="0.2">
      <c r="A53" s="247"/>
      <c r="AK53" s="303" t="s">
        <v>523</v>
      </c>
      <c r="AL53" s="304"/>
      <c r="AM53" s="312">
        <v>1264262</v>
      </c>
      <c r="AN53" s="313">
        <v>80439</v>
      </c>
      <c r="AO53" s="314">
        <v>16</v>
      </c>
      <c r="AP53" s="315">
        <v>74568</v>
      </c>
      <c r="AQ53" s="316">
        <v>-40.5</v>
      </c>
      <c r="AR53" s="317">
        <v>56.5</v>
      </c>
    </row>
    <row r="54" spans="1:44" ht="13.2" x14ac:dyDescent="0.2">
      <c r="A54" s="247"/>
      <c r="AK54" s="318"/>
      <c r="AL54" s="319" t="s">
        <v>522</v>
      </c>
      <c r="AM54" s="320">
        <v>738321</v>
      </c>
      <c r="AN54" s="321">
        <v>46976</v>
      </c>
      <c r="AO54" s="322">
        <v>17.3</v>
      </c>
      <c r="AP54" s="323">
        <v>42558</v>
      </c>
      <c r="AQ54" s="324">
        <v>-29.6</v>
      </c>
      <c r="AR54" s="325">
        <v>46.9</v>
      </c>
    </row>
    <row r="55" spans="1:44" ht="13.2" x14ac:dyDescent="0.2">
      <c r="A55" s="247"/>
      <c r="AK55" s="303" t="s">
        <v>524</v>
      </c>
      <c r="AL55" s="304"/>
      <c r="AM55" s="312">
        <v>898076</v>
      </c>
      <c r="AN55" s="313">
        <v>58237</v>
      </c>
      <c r="AO55" s="314">
        <v>-27.6</v>
      </c>
      <c r="AP55" s="315">
        <v>73693</v>
      </c>
      <c r="AQ55" s="316">
        <v>-1.2</v>
      </c>
      <c r="AR55" s="317">
        <v>-26.4</v>
      </c>
    </row>
    <row r="56" spans="1:44" ht="13.2" x14ac:dyDescent="0.2">
      <c r="A56" s="247"/>
      <c r="AK56" s="318"/>
      <c r="AL56" s="319" t="s">
        <v>522</v>
      </c>
      <c r="AM56" s="320">
        <v>292309</v>
      </c>
      <c r="AN56" s="321">
        <v>18955</v>
      </c>
      <c r="AO56" s="322">
        <v>-59.6</v>
      </c>
      <c r="AP56" s="323">
        <v>44203</v>
      </c>
      <c r="AQ56" s="324">
        <v>3.9</v>
      </c>
      <c r="AR56" s="325">
        <v>-63.5</v>
      </c>
    </row>
    <row r="57" spans="1:44" ht="13.2" x14ac:dyDescent="0.2">
      <c r="A57" s="247"/>
      <c r="AK57" s="303" t="s">
        <v>525</v>
      </c>
      <c r="AL57" s="304"/>
      <c r="AM57" s="312">
        <v>910054</v>
      </c>
      <c r="AN57" s="313">
        <v>60465</v>
      </c>
      <c r="AO57" s="314">
        <v>3.8</v>
      </c>
      <c r="AP57" s="315">
        <v>79401</v>
      </c>
      <c r="AQ57" s="316">
        <v>7.7</v>
      </c>
      <c r="AR57" s="317">
        <v>-3.9</v>
      </c>
    </row>
    <row r="58" spans="1:44" ht="13.2" x14ac:dyDescent="0.2">
      <c r="A58" s="247"/>
      <c r="AK58" s="318"/>
      <c r="AL58" s="319" t="s">
        <v>522</v>
      </c>
      <c r="AM58" s="320">
        <v>426030</v>
      </c>
      <c r="AN58" s="321">
        <v>28306</v>
      </c>
      <c r="AO58" s="322">
        <v>49.3</v>
      </c>
      <c r="AP58" s="323">
        <v>49347</v>
      </c>
      <c r="AQ58" s="324">
        <v>11.6</v>
      </c>
      <c r="AR58" s="325">
        <v>37.700000000000003</v>
      </c>
    </row>
    <row r="59" spans="1:44" ht="13.2" x14ac:dyDescent="0.2">
      <c r="A59" s="247"/>
      <c r="AK59" s="303" t="s">
        <v>526</v>
      </c>
      <c r="AL59" s="304"/>
      <c r="AM59" s="312">
        <v>1049270</v>
      </c>
      <c r="AN59" s="313">
        <v>71190</v>
      </c>
      <c r="AO59" s="314">
        <v>17.7</v>
      </c>
      <c r="AP59" s="315">
        <v>87379</v>
      </c>
      <c r="AQ59" s="316">
        <v>10</v>
      </c>
      <c r="AR59" s="317">
        <v>7.7</v>
      </c>
    </row>
    <row r="60" spans="1:44" ht="13.2" x14ac:dyDescent="0.2">
      <c r="A60" s="247"/>
      <c r="AK60" s="318"/>
      <c r="AL60" s="319" t="s">
        <v>522</v>
      </c>
      <c r="AM60" s="320">
        <v>573261</v>
      </c>
      <c r="AN60" s="321">
        <v>38894</v>
      </c>
      <c r="AO60" s="322">
        <v>37.4</v>
      </c>
      <c r="AP60" s="323">
        <v>55855</v>
      </c>
      <c r="AQ60" s="324">
        <v>13.2</v>
      </c>
      <c r="AR60" s="325">
        <v>24.2</v>
      </c>
    </row>
    <row r="61" spans="1:44" ht="13.2" x14ac:dyDescent="0.2">
      <c r="A61" s="247"/>
      <c r="AK61" s="303" t="s">
        <v>527</v>
      </c>
      <c r="AL61" s="326"/>
      <c r="AM61" s="312">
        <v>1046618</v>
      </c>
      <c r="AN61" s="313">
        <v>67931</v>
      </c>
      <c r="AO61" s="314">
        <v>-1.9</v>
      </c>
      <c r="AP61" s="315">
        <v>88092</v>
      </c>
      <c r="AQ61" s="327">
        <v>-2.7</v>
      </c>
      <c r="AR61" s="317">
        <v>0.8</v>
      </c>
    </row>
    <row r="62" spans="1:44" ht="13.2" x14ac:dyDescent="0.2">
      <c r="A62" s="247"/>
      <c r="AK62" s="318"/>
      <c r="AL62" s="319" t="s">
        <v>522</v>
      </c>
      <c r="AM62" s="320">
        <v>534417</v>
      </c>
      <c r="AN62" s="321">
        <v>34637</v>
      </c>
      <c r="AO62" s="322">
        <v>10.9</v>
      </c>
      <c r="AP62" s="323">
        <v>50482</v>
      </c>
      <c r="AQ62" s="324">
        <v>0.4</v>
      </c>
      <c r="AR62" s="325">
        <v>10.5</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n3A2QVIqL4J+G5/lSzRi6NIEys5tQJjxj6CbQdDYJVEwm0mQDILlaMxQi5LQswyQerfdJEC+Kpc6TonVdvvzew==" saltValue="aK9DGjiQqUM4ijt8JAoAmg=="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8" scale="87"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68" zoomScale="85" zoomScaleNormal="85" zoomScaleSheetLayoutView="55" workbookViewId="0">
      <selection activeCell="C111" sqref="C111"/>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479</v>
      </c>
    </row>
    <row r="121" spans="125:125" ht="13.5" hidden="1" customHeight="1" x14ac:dyDescent="0.2">
      <c r="DU121" s="241"/>
    </row>
  </sheetData>
  <sheetProtection algorithmName="SHA-512" hashValue="0q0hRuEyMgXqj33QvgiwVQ9xT/g0MmnIWfahkDL7hCfDzQ0bsLcuOZGxcrgRbCLjNKHekrzBq65QOt+uIWinnQ==" saltValue="2vnWdrG7BY8xavAw6FSKFg==" spinCount="100000" sheet="1" objects="1" scenarios="1"/>
  <dataConsolidate/>
  <phoneticPr fontId="2"/>
  <printOptions horizontalCentered="1" verticalCentered="1"/>
  <pageMargins left="0" right="0" top="0.19685039370078741" bottom="0" header="0.39370078740157483" footer="0"/>
  <pageSetup paperSize="8" scale="56"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74" zoomScale="85" zoomScaleNormal="85" zoomScaleSheetLayoutView="55" workbookViewId="0">
      <selection activeCell="C111" sqref="C111"/>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479</v>
      </c>
    </row>
  </sheetData>
  <sheetProtection algorithmName="SHA-512" hashValue="mQ/wJdqV3ytVMo8zrOWwUn6X55T1xb2Q82yYeVzgpCWTrNCXdUvhGU1WE5073zwitomEMViNoXxGB+ghvqe06w==" saltValue="tYsevtppqrsSDwzgahOt6A==" spinCount="100000" sheet="1" objects="1" scenarios="1"/>
  <dataConsolidate/>
  <phoneticPr fontId="2"/>
  <printOptions horizontalCentered="1" verticalCentered="1"/>
  <pageMargins left="0" right="0" top="0.19685039370078741" bottom="0" header="0.39370078740157483" footer="0"/>
  <pageSetup paperSize="8" scale="56"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3" zoomScale="85" zoomScaleNormal="85" zoomScaleSheetLayoutView="100" workbookViewId="0">
      <selection activeCell="C111" sqref="C111"/>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529</v>
      </c>
      <c r="G46" s="8" t="s">
        <v>530</v>
      </c>
      <c r="H46" s="8" t="s">
        <v>531</v>
      </c>
      <c r="I46" s="8" t="s">
        <v>532</v>
      </c>
      <c r="J46" s="9" t="s">
        <v>533</v>
      </c>
    </row>
    <row r="47" spans="2:10" ht="57.75" customHeight="1" x14ac:dyDescent="0.2">
      <c r="B47" s="10"/>
      <c r="C47" s="1126" t="s">
        <v>3</v>
      </c>
      <c r="D47" s="1126"/>
      <c r="E47" s="1127"/>
      <c r="F47" s="11">
        <v>32.57</v>
      </c>
      <c r="G47" s="12">
        <v>35.369999999999997</v>
      </c>
      <c r="H47" s="12">
        <v>40.98</v>
      </c>
      <c r="I47" s="12">
        <v>38.43</v>
      </c>
      <c r="J47" s="13">
        <v>30.82</v>
      </c>
    </row>
    <row r="48" spans="2:10" ht="57.75" customHeight="1" x14ac:dyDescent="0.2">
      <c r="B48" s="14"/>
      <c r="C48" s="1128" t="s">
        <v>4</v>
      </c>
      <c r="D48" s="1128"/>
      <c r="E48" s="1129"/>
      <c r="F48" s="15">
        <v>7.37</v>
      </c>
      <c r="G48" s="16">
        <v>7.97</v>
      </c>
      <c r="H48" s="16">
        <v>1.01</v>
      </c>
      <c r="I48" s="16">
        <v>0.46</v>
      </c>
      <c r="J48" s="17">
        <v>1.75</v>
      </c>
    </row>
    <row r="49" spans="2:10" ht="57.75" customHeight="1" thickBot="1" x14ac:dyDescent="0.25">
      <c r="B49" s="18"/>
      <c r="C49" s="1130" t="s">
        <v>5</v>
      </c>
      <c r="D49" s="1130"/>
      <c r="E49" s="1131"/>
      <c r="F49" s="19">
        <v>6.95</v>
      </c>
      <c r="G49" s="20">
        <v>4.6399999999999997</v>
      </c>
      <c r="H49" s="20" t="s">
        <v>534</v>
      </c>
      <c r="I49" s="20" t="s">
        <v>535</v>
      </c>
      <c r="J49" s="21" t="s">
        <v>536</v>
      </c>
    </row>
    <row r="50" spans="2:10" ht="13.2" x14ac:dyDescent="0.2"/>
  </sheetData>
  <sheetProtection algorithmName="SHA-512" hashValue="8SX9IPeAXfxf78nztL5Cjl3m5083bQPT+ks/OK2cTtacbl9NOtTKgSFMD2JpH1KOgxWdmVsBo5dqpVcZ2yZ9/g==" saltValue="b33MqECX7RzDoctO6xDWcg==" spinCount="100000" sheet="1" objects="1" scenarios="1"/>
  <mergeCells count="3">
    <mergeCell ref="C47:E47"/>
    <mergeCell ref="C48:E48"/>
    <mergeCell ref="C49:E49"/>
  </mergeCells>
  <phoneticPr fontId="2"/>
  <printOptions horizontalCentered="1"/>
  <pageMargins left="0" right="0" top="0.19685039370078741" bottom="0" header="0" footer="0"/>
  <pageSetup paperSize="8" scale="91"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topLeftCell="I33" zoomScale="85" zoomScaleNormal="85" zoomScaleSheetLayoutView="100" workbookViewId="0">
      <selection activeCell="C111" sqref="C111"/>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529</v>
      </c>
      <c r="G33" s="29" t="s">
        <v>530</v>
      </c>
      <c r="H33" s="29" t="s">
        <v>531</v>
      </c>
      <c r="I33" s="29" t="s">
        <v>532</v>
      </c>
      <c r="J33" s="30" t="s">
        <v>533</v>
      </c>
      <c r="K33" s="22"/>
      <c r="L33" s="22"/>
      <c r="M33" s="22"/>
      <c r="N33" s="22"/>
      <c r="O33" s="22"/>
      <c r="P33" s="22"/>
    </row>
    <row r="34" spans="1:16" ht="39" customHeight="1" x14ac:dyDescent="0.2">
      <c r="A34" s="22"/>
      <c r="B34" s="31"/>
      <c r="C34" s="1136" t="s">
        <v>537</v>
      </c>
      <c r="D34" s="1136"/>
      <c r="E34" s="1137"/>
      <c r="F34" s="32">
        <v>12.07</v>
      </c>
      <c r="G34" s="33">
        <v>12.62</v>
      </c>
      <c r="H34" s="33">
        <v>14.61</v>
      </c>
      <c r="I34" s="33">
        <v>13.64</v>
      </c>
      <c r="J34" s="34">
        <v>11.89</v>
      </c>
      <c r="K34" s="22"/>
      <c r="L34" s="22"/>
      <c r="M34" s="22"/>
      <c r="N34" s="22"/>
      <c r="O34" s="22"/>
      <c r="P34" s="22"/>
    </row>
    <row r="35" spans="1:16" ht="39" customHeight="1" x14ac:dyDescent="0.2">
      <c r="A35" s="22"/>
      <c r="B35" s="35"/>
      <c r="C35" s="1132" t="s">
        <v>538</v>
      </c>
      <c r="D35" s="1132"/>
      <c r="E35" s="1133"/>
      <c r="F35" s="36">
        <v>12.35</v>
      </c>
      <c r="G35" s="37">
        <v>11.55</v>
      </c>
      <c r="H35" s="37">
        <v>11.37</v>
      </c>
      <c r="I35" s="37">
        <v>11.81</v>
      </c>
      <c r="J35" s="38">
        <v>11.14</v>
      </c>
      <c r="K35" s="22"/>
      <c r="L35" s="22"/>
      <c r="M35" s="22"/>
      <c r="N35" s="22"/>
      <c r="O35" s="22"/>
      <c r="P35" s="22"/>
    </row>
    <row r="36" spans="1:16" ht="39" customHeight="1" x14ac:dyDescent="0.2">
      <c r="A36" s="22"/>
      <c r="B36" s="35"/>
      <c r="C36" s="1132" t="s">
        <v>539</v>
      </c>
      <c r="D36" s="1132"/>
      <c r="E36" s="1133"/>
      <c r="F36" s="36">
        <v>0.08</v>
      </c>
      <c r="G36" s="37">
        <v>0.05</v>
      </c>
      <c r="H36" s="37">
        <v>0.06</v>
      </c>
      <c r="I36" s="37">
        <v>0.14000000000000001</v>
      </c>
      <c r="J36" s="38">
        <v>1.32</v>
      </c>
      <c r="K36" s="22"/>
      <c r="L36" s="22"/>
      <c r="M36" s="22"/>
      <c r="N36" s="22"/>
      <c r="O36" s="22"/>
      <c r="P36" s="22"/>
    </row>
    <row r="37" spans="1:16" ht="39" customHeight="1" x14ac:dyDescent="0.2">
      <c r="A37" s="22"/>
      <c r="B37" s="35"/>
      <c r="C37" s="1132" t="s">
        <v>540</v>
      </c>
      <c r="D37" s="1132"/>
      <c r="E37" s="1133"/>
      <c r="F37" s="36">
        <v>0.25</v>
      </c>
      <c r="G37" s="37">
        <v>0.28000000000000003</v>
      </c>
      <c r="H37" s="37">
        <v>0.68</v>
      </c>
      <c r="I37" s="37">
        <v>1.34</v>
      </c>
      <c r="J37" s="38">
        <v>1.01</v>
      </c>
      <c r="K37" s="22"/>
      <c r="L37" s="22"/>
      <c r="M37" s="22"/>
      <c r="N37" s="22"/>
      <c r="O37" s="22"/>
      <c r="P37" s="22"/>
    </row>
    <row r="38" spans="1:16" ht="39" customHeight="1" x14ac:dyDescent="0.2">
      <c r="A38" s="22"/>
      <c r="B38" s="35"/>
      <c r="C38" s="1132" t="s">
        <v>541</v>
      </c>
      <c r="D38" s="1132"/>
      <c r="E38" s="1133"/>
      <c r="F38" s="36">
        <v>0.01</v>
      </c>
      <c r="G38" s="37">
        <v>0.01</v>
      </c>
      <c r="H38" s="37">
        <v>0.03</v>
      </c>
      <c r="I38" s="37">
        <v>0.04</v>
      </c>
      <c r="J38" s="38">
        <v>0.14000000000000001</v>
      </c>
      <c r="K38" s="22"/>
      <c r="L38" s="22"/>
      <c r="M38" s="22"/>
      <c r="N38" s="22"/>
      <c r="O38" s="22"/>
      <c r="P38" s="22"/>
    </row>
    <row r="39" spans="1:16" ht="39" customHeight="1" x14ac:dyDescent="0.2">
      <c r="A39" s="22"/>
      <c r="B39" s="35"/>
      <c r="C39" s="1132" t="s">
        <v>542</v>
      </c>
      <c r="D39" s="1132"/>
      <c r="E39" s="1133"/>
      <c r="F39" s="36">
        <v>0.08</v>
      </c>
      <c r="G39" s="37">
        <v>0.09</v>
      </c>
      <c r="H39" s="37">
        <v>7.0000000000000007E-2</v>
      </c>
      <c r="I39" s="37">
        <v>0.08</v>
      </c>
      <c r="J39" s="38">
        <v>0.1</v>
      </c>
      <c r="K39" s="22"/>
      <c r="L39" s="22"/>
      <c r="M39" s="22"/>
      <c r="N39" s="22"/>
      <c r="O39" s="22"/>
      <c r="P39" s="22"/>
    </row>
    <row r="40" spans="1:16" ht="39" customHeight="1" x14ac:dyDescent="0.2">
      <c r="A40" s="22"/>
      <c r="B40" s="35"/>
      <c r="C40" s="1132" t="s">
        <v>543</v>
      </c>
      <c r="D40" s="1132"/>
      <c r="E40" s="1133"/>
      <c r="F40" s="36">
        <v>0.01</v>
      </c>
      <c r="G40" s="37">
        <v>0.02</v>
      </c>
      <c r="H40" s="37">
        <v>0.03</v>
      </c>
      <c r="I40" s="37">
        <v>0.03</v>
      </c>
      <c r="J40" s="38">
        <v>0.02</v>
      </c>
      <c r="K40" s="22"/>
      <c r="L40" s="22"/>
      <c r="M40" s="22"/>
      <c r="N40" s="22"/>
      <c r="O40" s="22"/>
      <c r="P40" s="22"/>
    </row>
    <row r="41" spans="1:16" ht="39" customHeight="1" x14ac:dyDescent="0.2">
      <c r="A41" s="22"/>
      <c r="B41" s="35"/>
      <c r="C41" s="1132" t="s">
        <v>544</v>
      </c>
      <c r="D41" s="1132"/>
      <c r="E41" s="1133"/>
      <c r="F41" s="36">
        <v>0</v>
      </c>
      <c r="G41" s="37">
        <v>0</v>
      </c>
      <c r="H41" s="37">
        <v>0</v>
      </c>
      <c r="I41" s="37">
        <v>0</v>
      </c>
      <c r="J41" s="38">
        <v>0</v>
      </c>
      <c r="K41" s="22"/>
      <c r="L41" s="22"/>
      <c r="M41" s="22"/>
      <c r="N41" s="22"/>
      <c r="O41" s="22"/>
      <c r="P41" s="22"/>
    </row>
    <row r="42" spans="1:16" ht="39" customHeight="1" x14ac:dyDescent="0.2">
      <c r="A42" s="22"/>
      <c r="B42" s="39"/>
      <c r="C42" s="1132" t="s">
        <v>545</v>
      </c>
      <c r="D42" s="1132"/>
      <c r="E42" s="1133"/>
      <c r="F42" s="36" t="s">
        <v>491</v>
      </c>
      <c r="G42" s="37" t="s">
        <v>491</v>
      </c>
      <c r="H42" s="37" t="s">
        <v>491</v>
      </c>
      <c r="I42" s="37" t="s">
        <v>491</v>
      </c>
      <c r="J42" s="38" t="s">
        <v>491</v>
      </c>
      <c r="K42" s="22"/>
      <c r="L42" s="22"/>
      <c r="M42" s="22"/>
      <c r="N42" s="22"/>
      <c r="O42" s="22"/>
      <c r="P42" s="22"/>
    </row>
    <row r="43" spans="1:16" ht="39" customHeight="1" thickBot="1" x14ac:dyDescent="0.25">
      <c r="A43" s="22"/>
      <c r="B43" s="40"/>
      <c r="C43" s="1134" t="s">
        <v>546</v>
      </c>
      <c r="D43" s="1134"/>
      <c r="E43" s="1135"/>
      <c r="F43" s="41">
        <v>7.38</v>
      </c>
      <c r="G43" s="42">
        <v>7.96</v>
      </c>
      <c r="H43" s="42">
        <v>1</v>
      </c>
      <c r="I43" s="42">
        <v>0.46</v>
      </c>
      <c r="J43" s="43">
        <v>0</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fGvolCnexsUMU9g1TsD4WSwUlMKSSRix8dESSNxkOm08mjdK7k3iO4tYQU854A0xqGzj6JAFVszYDeUrS+q6VQ==" saltValue="audwpAmf3tuMhLbGJ4dcn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8" scale="87"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5"/>
  <sheetViews>
    <sheetView showGridLines="0" topLeftCell="A35" zoomScale="85" zoomScaleNormal="85" zoomScaleSheetLayoutView="55" workbookViewId="0">
      <selection activeCell="C111" sqref="C111"/>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529</v>
      </c>
      <c r="L44" s="54" t="s">
        <v>530</v>
      </c>
      <c r="M44" s="54" t="s">
        <v>531</v>
      </c>
      <c r="N44" s="54" t="s">
        <v>532</v>
      </c>
      <c r="O44" s="55" t="s">
        <v>533</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1562</v>
      </c>
      <c r="L45" s="58">
        <v>1611</v>
      </c>
      <c r="M45" s="58">
        <v>1647</v>
      </c>
      <c r="N45" s="58">
        <v>1511</v>
      </c>
      <c r="O45" s="59">
        <v>1438</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491</v>
      </c>
      <c r="L46" s="62" t="s">
        <v>491</v>
      </c>
      <c r="M46" s="62" t="s">
        <v>491</v>
      </c>
      <c r="N46" s="62" t="s">
        <v>491</v>
      </c>
      <c r="O46" s="63" t="s">
        <v>491</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491</v>
      </c>
      <c r="L47" s="62" t="s">
        <v>491</v>
      </c>
      <c r="M47" s="62" t="s">
        <v>491</v>
      </c>
      <c r="N47" s="62" t="s">
        <v>491</v>
      </c>
      <c r="O47" s="63" t="s">
        <v>491</v>
      </c>
      <c r="P47" s="46"/>
      <c r="Q47" s="46"/>
      <c r="R47" s="46"/>
      <c r="S47" s="46"/>
      <c r="T47" s="46"/>
      <c r="U47" s="46"/>
    </row>
    <row r="48" spans="1:21" ht="30.75" customHeight="1" x14ac:dyDescent="0.2">
      <c r="A48" s="46"/>
      <c r="B48" s="1140"/>
      <c r="C48" s="1141"/>
      <c r="D48" s="60"/>
      <c r="E48" s="1146" t="s">
        <v>13</v>
      </c>
      <c r="F48" s="1146"/>
      <c r="G48" s="1146"/>
      <c r="H48" s="1146"/>
      <c r="I48" s="1146"/>
      <c r="J48" s="1147"/>
      <c r="K48" s="61">
        <v>440</v>
      </c>
      <c r="L48" s="62">
        <v>424</v>
      </c>
      <c r="M48" s="62">
        <v>425</v>
      </c>
      <c r="N48" s="62">
        <v>411</v>
      </c>
      <c r="O48" s="63">
        <v>401</v>
      </c>
      <c r="P48" s="46"/>
      <c r="Q48" s="46"/>
      <c r="R48" s="46"/>
      <c r="S48" s="46"/>
      <c r="T48" s="46"/>
      <c r="U48" s="46"/>
    </row>
    <row r="49" spans="1:21" ht="30.75" customHeight="1" x14ac:dyDescent="0.2">
      <c r="A49" s="46"/>
      <c r="B49" s="1140"/>
      <c r="C49" s="1141"/>
      <c r="D49" s="60"/>
      <c r="E49" s="1146" t="s">
        <v>14</v>
      </c>
      <c r="F49" s="1146"/>
      <c r="G49" s="1146"/>
      <c r="H49" s="1146"/>
      <c r="I49" s="1146"/>
      <c r="J49" s="1147"/>
      <c r="K49" s="61">
        <v>0</v>
      </c>
      <c r="L49" s="62" t="s">
        <v>491</v>
      </c>
      <c r="M49" s="62">
        <v>0</v>
      </c>
      <c r="N49" s="62">
        <v>0</v>
      </c>
      <c r="O49" s="63">
        <v>0</v>
      </c>
      <c r="P49" s="46"/>
      <c r="Q49" s="46"/>
      <c r="R49" s="46"/>
      <c r="S49" s="46"/>
      <c r="T49" s="46"/>
      <c r="U49" s="46"/>
    </row>
    <row r="50" spans="1:21" ht="30.75" customHeight="1" x14ac:dyDescent="0.2">
      <c r="A50" s="46"/>
      <c r="B50" s="1140"/>
      <c r="C50" s="1141"/>
      <c r="D50" s="60"/>
      <c r="E50" s="1146" t="s">
        <v>15</v>
      </c>
      <c r="F50" s="1146"/>
      <c r="G50" s="1146"/>
      <c r="H50" s="1146"/>
      <c r="I50" s="1146"/>
      <c r="J50" s="1147"/>
      <c r="K50" s="61">
        <v>2</v>
      </c>
      <c r="L50" s="62">
        <v>2</v>
      </c>
      <c r="M50" s="62">
        <v>2</v>
      </c>
      <c r="N50" s="62">
        <v>2</v>
      </c>
      <c r="O50" s="63">
        <v>2</v>
      </c>
      <c r="P50" s="46"/>
      <c r="Q50" s="46"/>
      <c r="R50" s="46"/>
      <c r="S50" s="46"/>
      <c r="T50" s="46"/>
      <c r="U50" s="46"/>
    </row>
    <row r="51" spans="1:21" ht="30.75" customHeight="1" x14ac:dyDescent="0.2">
      <c r="A51" s="46"/>
      <c r="B51" s="1142"/>
      <c r="C51" s="1143"/>
      <c r="D51" s="64"/>
      <c r="E51" s="1146" t="s">
        <v>16</v>
      </c>
      <c r="F51" s="1146"/>
      <c r="G51" s="1146"/>
      <c r="H51" s="1146"/>
      <c r="I51" s="1146"/>
      <c r="J51" s="1147"/>
      <c r="K51" s="61" t="s">
        <v>491</v>
      </c>
      <c r="L51" s="62" t="s">
        <v>491</v>
      </c>
      <c r="M51" s="62" t="s">
        <v>491</v>
      </c>
      <c r="N51" s="62" t="s">
        <v>491</v>
      </c>
      <c r="O51" s="63" t="s">
        <v>491</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1398</v>
      </c>
      <c r="L52" s="62">
        <v>1408</v>
      </c>
      <c r="M52" s="62">
        <v>1372</v>
      </c>
      <c r="N52" s="62">
        <v>1289</v>
      </c>
      <c r="O52" s="63">
        <v>1241</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606</v>
      </c>
      <c r="L53" s="67">
        <v>629</v>
      </c>
      <c r="M53" s="67">
        <v>702</v>
      </c>
      <c r="N53" s="67">
        <v>635</v>
      </c>
      <c r="O53" s="68">
        <v>600</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547</v>
      </c>
      <c r="L57" s="79" t="s">
        <v>548</v>
      </c>
      <c r="M57" s="79" t="s">
        <v>549</v>
      </c>
      <c r="N57" s="79" t="s">
        <v>550</v>
      </c>
      <c r="O57" s="80" t="s">
        <v>551</v>
      </c>
      <c r="P57" s="46"/>
      <c r="Q57" s="46"/>
      <c r="R57" s="46"/>
      <c r="S57" s="46"/>
      <c r="T57" s="46"/>
      <c r="U57" s="46"/>
    </row>
    <row r="58" spans="1:21" ht="31.5" customHeight="1" x14ac:dyDescent="0.2">
      <c r="B58" s="1154" t="s">
        <v>24</v>
      </c>
      <c r="C58" s="1155"/>
      <c r="D58" s="1160" t="s">
        <v>25</v>
      </c>
      <c r="E58" s="1161"/>
      <c r="F58" s="1161"/>
      <c r="G58" s="1161"/>
      <c r="H58" s="1161"/>
      <c r="I58" s="1161"/>
      <c r="J58" s="1162"/>
      <c r="K58" s="81" t="s">
        <v>491</v>
      </c>
      <c r="L58" s="82" t="s">
        <v>491</v>
      </c>
      <c r="M58" s="82" t="s">
        <v>491</v>
      </c>
      <c r="N58" s="82" t="s">
        <v>491</v>
      </c>
      <c r="O58" s="83" t="s">
        <v>491</v>
      </c>
    </row>
    <row r="59" spans="1:21" ht="31.5" customHeight="1" x14ac:dyDescent="0.2">
      <c r="B59" s="1156"/>
      <c r="C59" s="1157"/>
      <c r="D59" s="1163" t="s">
        <v>26</v>
      </c>
      <c r="E59" s="1164"/>
      <c r="F59" s="1164"/>
      <c r="G59" s="1164"/>
      <c r="H59" s="1164"/>
      <c r="I59" s="1164"/>
      <c r="J59" s="1165"/>
      <c r="K59" s="84" t="s">
        <v>491</v>
      </c>
      <c r="L59" s="85" t="s">
        <v>491</v>
      </c>
      <c r="M59" s="85" t="s">
        <v>491</v>
      </c>
      <c r="N59" s="85" t="s">
        <v>491</v>
      </c>
      <c r="O59" s="86" t="s">
        <v>491</v>
      </c>
    </row>
    <row r="60" spans="1:21" ht="31.5" customHeight="1" thickBot="1" x14ac:dyDescent="0.25">
      <c r="B60" s="1158"/>
      <c r="C60" s="1159"/>
      <c r="D60" s="1166" t="s">
        <v>27</v>
      </c>
      <c r="E60" s="1167"/>
      <c r="F60" s="1167"/>
      <c r="G60" s="1167"/>
      <c r="H60" s="1167"/>
      <c r="I60" s="1167"/>
      <c r="J60" s="1168"/>
      <c r="K60" s="87" t="s">
        <v>491</v>
      </c>
      <c r="L60" s="88" t="s">
        <v>491</v>
      </c>
      <c r="M60" s="88" t="s">
        <v>491</v>
      </c>
      <c r="N60" s="88" t="s">
        <v>491</v>
      </c>
      <c r="O60" s="89" t="s">
        <v>491</v>
      </c>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sheetData>
  <sheetProtection algorithmName="SHA-512" hashValue="aBAlxxQtJH9TtBBwpw0qfz3lj4zduDX3HWtdFrSufWomTnNlq55Ki4hwwQGRJ9Y2VE4Lt78RNeIH0ebxZnkJHg==" saltValue="hYGPn/vIL6layVO8fK7uDA=="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8" scale="75"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A28" zoomScaleNormal="100" zoomScaleSheetLayoutView="100" workbookViewId="0">
      <selection activeCell="C111" sqref="C111"/>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529</v>
      </c>
      <c r="J40" s="101" t="s">
        <v>530</v>
      </c>
      <c r="K40" s="101" t="s">
        <v>531</v>
      </c>
      <c r="L40" s="101" t="s">
        <v>532</v>
      </c>
      <c r="M40" s="102" t="s">
        <v>533</v>
      </c>
    </row>
    <row r="41" spans="2:13" ht="27.75" customHeight="1" x14ac:dyDescent="0.2">
      <c r="B41" s="1169" t="s">
        <v>30</v>
      </c>
      <c r="C41" s="1170"/>
      <c r="D41" s="103"/>
      <c r="E41" s="1175" t="s">
        <v>31</v>
      </c>
      <c r="F41" s="1175"/>
      <c r="G41" s="1175"/>
      <c r="H41" s="1176"/>
      <c r="I41" s="330">
        <v>12797</v>
      </c>
      <c r="J41" s="331">
        <v>12248</v>
      </c>
      <c r="K41" s="331">
        <v>11081</v>
      </c>
      <c r="L41" s="331">
        <v>10110</v>
      </c>
      <c r="M41" s="332">
        <v>9197</v>
      </c>
    </row>
    <row r="42" spans="2:13" ht="27.75" customHeight="1" x14ac:dyDescent="0.2">
      <c r="B42" s="1171"/>
      <c r="C42" s="1172"/>
      <c r="D42" s="104"/>
      <c r="E42" s="1177" t="s">
        <v>32</v>
      </c>
      <c r="F42" s="1177"/>
      <c r="G42" s="1177"/>
      <c r="H42" s="1178"/>
      <c r="I42" s="333" t="s">
        <v>491</v>
      </c>
      <c r="J42" s="334" t="s">
        <v>491</v>
      </c>
      <c r="K42" s="334" t="s">
        <v>491</v>
      </c>
      <c r="L42" s="334" t="s">
        <v>491</v>
      </c>
      <c r="M42" s="335" t="s">
        <v>491</v>
      </c>
    </row>
    <row r="43" spans="2:13" ht="27.75" customHeight="1" x14ac:dyDescent="0.2">
      <c r="B43" s="1171"/>
      <c r="C43" s="1172"/>
      <c r="D43" s="104"/>
      <c r="E43" s="1177" t="s">
        <v>33</v>
      </c>
      <c r="F43" s="1177"/>
      <c r="G43" s="1177"/>
      <c r="H43" s="1178"/>
      <c r="I43" s="333">
        <v>4613</v>
      </c>
      <c r="J43" s="334">
        <v>4215</v>
      </c>
      <c r="K43" s="334">
        <v>3878</v>
      </c>
      <c r="L43" s="334">
        <v>3523</v>
      </c>
      <c r="M43" s="335">
        <v>3320</v>
      </c>
    </row>
    <row r="44" spans="2:13" ht="27.75" customHeight="1" x14ac:dyDescent="0.2">
      <c r="B44" s="1171"/>
      <c r="C44" s="1172"/>
      <c r="D44" s="104"/>
      <c r="E44" s="1177" t="s">
        <v>34</v>
      </c>
      <c r="F44" s="1177"/>
      <c r="G44" s="1177"/>
      <c r="H44" s="1178"/>
      <c r="I44" s="333">
        <v>12</v>
      </c>
      <c r="J44" s="334">
        <v>10</v>
      </c>
      <c r="K44" s="334">
        <v>9</v>
      </c>
      <c r="L44" s="334">
        <v>9</v>
      </c>
      <c r="M44" s="335">
        <v>105</v>
      </c>
    </row>
    <row r="45" spans="2:13" ht="27.75" customHeight="1" x14ac:dyDescent="0.2">
      <c r="B45" s="1171"/>
      <c r="C45" s="1172"/>
      <c r="D45" s="104"/>
      <c r="E45" s="1177" t="s">
        <v>35</v>
      </c>
      <c r="F45" s="1177"/>
      <c r="G45" s="1177"/>
      <c r="H45" s="1178"/>
      <c r="I45" s="333">
        <v>631</v>
      </c>
      <c r="J45" s="334">
        <v>555</v>
      </c>
      <c r="K45" s="334">
        <v>510</v>
      </c>
      <c r="L45" s="334">
        <v>562</v>
      </c>
      <c r="M45" s="335">
        <v>611</v>
      </c>
    </row>
    <row r="46" spans="2:13" ht="27.75" customHeight="1" x14ac:dyDescent="0.2">
      <c r="B46" s="1171"/>
      <c r="C46" s="1172"/>
      <c r="D46" s="105"/>
      <c r="E46" s="1177" t="s">
        <v>36</v>
      </c>
      <c r="F46" s="1177"/>
      <c r="G46" s="1177"/>
      <c r="H46" s="1178"/>
      <c r="I46" s="333" t="s">
        <v>491</v>
      </c>
      <c r="J46" s="334" t="s">
        <v>491</v>
      </c>
      <c r="K46" s="334" t="s">
        <v>491</v>
      </c>
      <c r="L46" s="334" t="s">
        <v>491</v>
      </c>
      <c r="M46" s="335" t="s">
        <v>491</v>
      </c>
    </row>
    <row r="47" spans="2:13" ht="27.75" customHeight="1" x14ac:dyDescent="0.2">
      <c r="B47" s="1171"/>
      <c r="C47" s="1172"/>
      <c r="D47" s="106"/>
      <c r="E47" s="1179" t="s">
        <v>37</v>
      </c>
      <c r="F47" s="1180"/>
      <c r="G47" s="1180"/>
      <c r="H47" s="1181"/>
      <c r="I47" s="333" t="s">
        <v>491</v>
      </c>
      <c r="J47" s="334" t="s">
        <v>491</v>
      </c>
      <c r="K47" s="334" t="s">
        <v>491</v>
      </c>
      <c r="L47" s="334" t="s">
        <v>491</v>
      </c>
      <c r="M47" s="335" t="s">
        <v>491</v>
      </c>
    </row>
    <row r="48" spans="2:13" ht="27.75" customHeight="1" x14ac:dyDescent="0.2">
      <c r="B48" s="1171"/>
      <c r="C48" s="1172"/>
      <c r="D48" s="104"/>
      <c r="E48" s="1177" t="s">
        <v>38</v>
      </c>
      <c r="F48" s="1177"/>
      <c r="G48" s="1177"/>
      <c r="H48" s="1178"/>
      <c r="I48" s="333" t="s">
        <v>491</v>
      </c>
      <c r="J48" s="334" t="s">
        <v>491</v>
      </c>
      <c r="K48" s="334" t="s">
        <v>491</v>
      </c>
      <c r="L48" s="334" t="s">
        <v>491</v>
      </c>
      <c r="M48" s="335" t="s">
        <v>491</v>
      </c>
    </row>
    <row r="49" spans="2:13" ht="27.75" customHeight="1" x14ac:dyDescent="0.2">
      <c r="B49" s="1173"/>
      <c r="C49" s="1174"/>
      <c r="D49" s="104"/>
      <c r="E49" s="1177" t="s">
        <v>39</v>
      </c>
      <c r="F49" s="1177"/>
      <c r="G49" s="1177"/>
      <c r="H49" s="1178"/>
      <c r="I49" s="333" t="s">
        <v>491</v>
      </c>
      <c r="J49" s="334" t="s">
        <v>491</v>
      </c>
      <c r="K49" s="334" t="s">
        <v>491</v>
      </c>
      <c r="L49" s="334" t="s">
        <v>491</v>
      </c>
      <c r="M49" s="335" t="s">
        <v>491</v>
      </c>
    </row>
    <row r="50" spans="2:13" ht="27.75" customHeight="1" x14ac:dyDescent="0.2">
      <c r="B50" s="1182" t="s">
        <v>40</v>
      </c>
      <c r="C50" s="1183"/>
      <c r="D50" s="107"/>
      <c r="E50" s="1177" t="s">
        <v>41</v>
      </c>
      <c r="F50" s="1177"/>
      <c r="G50" s="1177"/>
      <c r="H50" s="1178"/>
      <c r="I50" s="333">
        <v>4731</v>
      </c>
      <c r="J50" s="334">
        <v>4889</v>
      </c>
      <c r="K50" s="334">
        <v>5201</v>
      </c>
      <c r="L50" s="334">
        <v>4905</v>
      </c>
      <c r="M50" s="335">
        <v>4242</v>
      </c>
    </row>
    <row r="51" spans="2:13" ht="27.75" customHeight="1" x14ac:dyDescent="0.2">
      <c r="B51" s="1171"/>
      <c r="C51" s="1172"/>
      <c r="D51" s="104"/>
      <c r="E51" s="1177" t="s">
        <v>42</v>
      </c>
      <c r="F51" s="1177"/>
      <c r="G51" s="1177"/>
      <c r="H51" s="1178"/>
      <c r="I51" s="333">
        <v>661</v>
      </c>
      <c r="J51" s="334">
        <v>595</v>
      </c>
      <c r="K51" s="334">
        <v>534</v>
      </c>
      <c r="L51" s="334">
        <v>478</v>
      </c>
      <c r="M51" s="335">
        <v>428</v>
      </c>
    </row>
    <row r="52" spans="2:13" ht="27.75" customHeight="1" x14ac:dyDescent="0.2">
      <c r="B52" s="1173"/>
      <c r="C52" s="1174"/>
      <c r="D52" s="104"/>
      <c r="E52" s="1177" t="s">
        <v>43</v>
      </c>
      <c r="F52" s="1177"/>
      <c r="G52" s="1177"/>
      <c r="H52" s="1178"/>
      <c r="I52" s="333">
        <v>11602</v>
      </c>
      <c r="J52" s="334">
        <v>11037</v>
      </c>
      <c r="K52" s="334">
        <v>10215</v>
      </c>
      <c r="L52" s="334">
        <v>9406</v>
      </c>
      <c r="M52" s="335">
        <v>8495</v>
      </c>
    </row>
    <row r="53" spans="2:13" ht="27.75" customHeight="1" thickBot="1" x14ac:dyDescent="0.25">
      <c r="B53" s="1184" t="s">
        <v>19</v>
      </c>
      <c r="C53" s="1185"/>
      <c r="D53" s="108"/>
      <c r="E53" s="1186" t="s">
        <v>44</v>
      </c>
      <c r="F53" s="1186"/>
      <c r="G53" s="1186"/>
      <c r="H53" s="1187"/>
      <c r="I53" s="336">
        <v>1058</v>
      </c>
      <c r="J53" s="337">
        <v>506</v>
      </c>
      <c r="K53" s="337">
        <v>-472</v>
      </c>
      <c r="L53" s="337">
        <v>-585</v>
      </c>
      <c r="M53" s="338">
        <v>68</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XgsPoiajnaX02ofe3cvmQXe2+1NFiVisvkOt4UnX+XBI2jCWMTFr2Sps/e43gy97Iq67pxVBihkryef8RqOrKg==" saltValue="2fe8zSbw/y6wNjnjP/ijOA=="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8" scale="86"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showGridLines="0" topLeftCell="A41" zoomScale="70" zoomScaleNormal="70" zoomScaleSheetLayoutView="100" workbookViewId="0">
      <selection activeCell="C111" sqref="C111"/>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s="1" customFormat="1" ht="16.5" customHeight="1" x14ac:dyDescent="0.2"/>
    <row r="2" s="1" customFormat="1"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531</v>
      </c>
      <c r="G54" s="117" t="s">
        <v>532</v>
      </c>
      <c r="H54" s="118" t="s">
        <v>533</v>
      </c>
    </row>
    <row r="55" spans="2:8" ht="52.5" customHeight="1" x14ac:dyDescent="0.2">
      <c r="B55" s="119"/>
      <c r="C55" s="1196" t="s">
        <v>46</v>
      </c>
      <c r="D55" s="1196"/>
      <c r="E55" s="1197"/>
      <c r="F55" s="339">
        <v>2815</v>
      </c>
      <c r="G55" s="339">
        <v>2632</v>
      </c>
      <c r="H55" s="340">
        <v>2132</v>
      </c>
    </row>
    <row r="56" spans="2:8" ht="52.5" customHeight="1" x14ac:dyDescent="0.2">
      <c r="B56" s="120"/>
      <c r="C56" s="1198" t="s">
        <v>47</v>
      </c>
      <c r="D56" s="1198"/>
      <c r="E56" s="1199"/>
      <c r="F56" s="341">
        <v>588</v>
      </c>
      <c r="G56" s="341">
        <v>609</v>
      </c>
      <c r="H56" s="342">
        <v>625</v>
      </c>
    </row>
    <row r="57" spans="2:8" ht="53.25" customHeight="1" x14ac:dyDescent="0.2">
      <c r="B57" s="120"/>
      <c r="C57" s="1200" t="s">
        <v>48</v>
      </c>
      <c r="D57" s="1200"/>
      <c r="E57" s="1201"/>
      <c r="F57" s="343">
        <v>2607</v>
      </c>
      <c r="G57" s="343">
        <v>2462</v>
      </c>
      <c r="H57" s="344">
        <v>2186</v>
      </c>
    </row>
    <row r="58" spans="2:8" ht="45.75" customHeight="1" x14ac:dyDescent="0.2">
      <c r="B58" s="121"/>
      <c r="C58" s="1188" t="s">
        <v>563</v>
      </c>
      <c r="D58" s="1189"/>
      <c r="E58" s="1190"/>
      <c r="F58" s="345">
        <v>1099</v>
      </c>
      <c r="G58" s="345">
        <v>1099</v>
      </c>
      <c r="H58" s="346">
        <v>1099</v>
      </c>
    </row>
    <row r="59" spans="2:8" ht="45.75" customHeight="1" x14ac:dyDescent="0.2">
      <c r="B59" s="121"/>
      <c r="C59" s="1188" t="s">
        <v>564</v>
      </c>
      <c r="D59" s="1189"/>
      <c r="E59" s="1190"/>
      <c r="F59" s="345">
        <v>449</v>
      </c>
      <c r="G59" s="345">
        <v>386</v>
      </c>
      <c r="H59" s="346">
        <v>334</v>
      </c>
    </row>
    <row r="60" spans="2:8" ht="45.75" customHeight="1" x14ac:dyDescent="0.2">
      <c r="B60" s="121"/>
      <c r="C60" s="1188" t="s">
        <v>565</v>
      </c>
      <c r="D60" s="1189"/>
      <c r="E60" s="1190"/>
      <c r="F60" s="345">
        <v>395</v>
      </c>
      <c r="G60" s="345">
        <v>357</v>
      </c>
      <c r="H60" s="346">
        <v>315</v>
      </c>
    </row>
    <row r="61" spans="2:8" ht="45.75" customHeight="1" x14ac:dyDescent="0.2">
      <c r="B61" s="121"/>
      <c r="C61" s="1188" t="s">
        <v>566</v>
      </c>
      <c r="D61" s="1189"/>
      <c r="E61" s="1190"/>
      <c r="F61" s="345">
        <v>400</v>
      </c>
      <c r="G61" s="345">
        <v>351</v>
      </c>
      <c r="H61" s="346">
        <v>168</v>
      </c>
    </row>
    <row r="62" spans="2:8" ht="45.75" customHeight="1" thickBot="1" x14ac:dyDescent="0.25">
      <c r="B62" s="122"/>
      <c r="C62" s="1191" t="s">
        <v>567</v>
      </c>
      <c r="D62" s="1192"/>
      <c r="E62" s="1193"/>
      <c r="F62" s="347">
        <v>76</v>
      </c>
      <c r="G62" s="347">
        <v>76</v>
      </c>
      <c r="H62" s="348">
        <v>91</v>
      </c>
    </row>
    <row r="63" spans="2:8" ht="52.5" customHeight="1" thickBot="1" x14ac:dyDescent="0.25">
      <c r="B63" s="123"/>
      <c r="C63" s="1194" t="s">
        <v>49</v>
      </c>
      <c r="D63" s="1194"/>
      <c r="E63" s="1195"/>
      <c r="F63" s="349">
        <v>6010</v>
      </c>
      <c r="G63" s="349">
        <v>5704</v>
      </c>
      <c r="H63" s="350">
        <v>4943</v>
      </c>
    </row>
    <row r="64" spans="2:8" ht="13.2" x14ac:dyDescent="0.2"/>
  </sheetData>
  <sheetProtection algorithmName="SHA-512" hashValue="L4+a5Bl8GDSBeTE3mZqhYs7s1C8nJ+222DipgaAglzsB0o00Vq3z96cVFsgHtdHtRS0HaVbV2r3g5vq9ysukSg==" saltValue="Ae5APBMZrZJnAsCTsKhLU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8" scale="62"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528</v>
      </c>
      <c r="G2" s="137"/>
      <c r="H2" s="138"/>
    </row>
    <row r="3" spans="1:8" x14ac:dyDescent="0.2">
      <c r="A3" s="134" t="s">
        <v>521</v>
      </c>
      <c r="B3" s="139"/>
      <c r="C3" s="140"/>
      <c r="D3" s="141">
        <v>69326</v>
      </c>
      <c r="E3" s="142"/>
      <c r="F3" s="143">
        <v>125418</v>
      </c>
      <c r="G3" s="144"/>
      <c r="H3" s="145"/>
    </row>
    <row r="4" spans="1:8" x14ac:dyDescent="0.2">
      <c r="A4" s="146"/>
      <c r="B4" s="147"/>
      <c r="C4" s="148"/>
      <c r="D4" s="149">
        <v>40055</v>
      </c>
      <c r="E4" s="150"/>
      <c r="F4" s="151">
        <v>60445</v>
      </c>
      <c r="G4" s="152"/>
      <c r="H4" s="153"/>
    </row>
    <row r="5" spans="1:8" x14ac:dyDescent="0.2">
      <c r="A5" s="134" t="s">
        <v>523</v>
      </c>
      <c r="B5" s="139"/>
      <c r="C5" s="140"/>
      <c r="D5" s="141">
        <v>80439</v>
      </c>
      <c r="E5" s="142"/>
      <c r="F5" s="143">
        <v>74568</v>
      </c>
      <c r="G5" s="144"/>
      <c r="H5" s="145"/>
    </row>
    <row r="6" spans="1:8" x14ac:dyDescent="0.2">
      <c r="A6" s="146"/>
      <c r="B6" s="147"/>
      <c r="C6" s="148"/>
      <c r="D6" s="149">
        <v>46976</v>
      </c>
      <c r="E6" s="150"/>
      <c r="F6" s="151">
        <v>42558</v>
      </c>
      <c r="G6" s="152"/>
      <c r="H6" s="153"/>
    </row>
    <row r="7" spans="1:8" x14ac:dyDescent="0.2">
      <c r="A7" s="134" t="s">
        <v>524</v>
      </c>
      <c r="B7" s="139"/>
      <c r="C7" s="140"/>
      <c r="D7" s="141">
        <v>58237</v>
      </c>
      <c r="E7" s="142"/>
      <c r="F7" s="143">
        <v>73693</v>
      </c>
      <c r="G7" s="144"/>
      <c r="H7" s="145"/>
    </row>
    <row r="8" spans="1:8" x14ac:dyDescent="0.2">
      <c r="A8" s="146"/>
      <c r="B8" s="147"/>
      <c r="C8" s="148"/>
      <c r="D8" s="149">
        <v>18955</v>
      </c>
      <c r="E8" s="150"/>
      <c r="F8" s="151">
        <v>44203</v>
      </c>
      <c r="G8" s="152"/>
      <c r="H8" s="153"/>
    </row>
    <row r="9" spans="1:8" x14ac:dyDescent="0.2">
      <c r="A9" s="134" t="s">
        <v>525</v>
      </c>
      <c r="B9" s="139"/>
      <c r="C9" s="140"/>
      <c r="D9" s="141">
        <v>60465</v>
      </c>
      <c r="E9" s="142"/>
      <c r="F9" s="143">
        <v>79401</v>
      </c>
      <c r="G9" s="144"/>
      <c r="H9" s="145"/>
    </row>
    <row r="10" spans="1:8" x14ac:dyDescent="0.2">
      <c r="A10" s="146"/>
      <c r="B10" s="147"/>
      <c r="C10" s="148"/>
      <c r="D10" s="149">
        <v>28306</v>
      </c>
      <c r="E10" s="150"/>
      <c r="F10" s="151">
        <v>49347</v>
      </c>
      <c r="G10" s="152"/>
      <c r="H10" s="153"/>
    </row>
    <row r="11" spans="1:8" x14ac:dyDescent="0.2">
      <c r="A11" s="134" t="s">
        <v>526</v>
      </c>
      <c r="B11" s="139"/>
      <c r="C11" s="140"/>
      <c r="D11" s="141">
        <v>71190</v>
      </c>
      <c r="E11" s="142"/>
      <c r="F11" s="143">
        <v>87379</v>
      </c>
      <c r="G11" s="144"/>
      <c r="H11" s="145"/>
    </row>
    <row r="12" spans="1:8" x14ac:dyDescent="0.2">
      <c r="A12" s="146"/>
      <c r="B12" s="147"/>
      <c r="C12" s="154"/>
      <c r="D12" s="149">
        <v>38894</v>
      </c>
      <c r="E12" s="150"/>
      <c r="F12" s="151">
        <v>55855</v>
      </c>
      <c r="G12" s="152"/>
      <c r="H12" s="153"/>
    </row>
    <row r="13" spans="1:8" x14ac:dyDescent="0.2">
      <c r="A13" s="134"/>
      <c r="B13" s="139"/>
      <c r="C13" s="140"/>
      <c r="D13" s="141">
        <v>67931</v>
      </c>
      <c r="E13" s="142"/>
      <c r="F13" s="143">
        <v>88092</v>
      </c>
      <c r="G13" s="155"/>
      <c r="H13" s="145"/>
    </row>
    <row r="14" spans="1:8" x14ac:dyDescent="0.2">
      <c r="A14" s="146"/>
      <c r="B14" s="147"/>
      <c r="C14" s="148"/>
      <c r="D14" s="149">
        <v>34637</v>
      </c>
      <c r="E14" s="150"/>
      <c r="F14" s="151">
        <v>50482</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7.37</v>
      </c>
      <c r="C19" s="156">
        <f>ROUND(VALUE(SUBSTITUTE(実質収支比率等に係る経年分析!G$48,"▲","-")),2)</f>
        <v>7.97</v>
      </c>
      <c r="D19" s="156">
        <f>ROUND(VALUE(SUBSTITUTE(実質収支比率等に係る経年分析!H$48,"▲","-")),2)</f>
        <v>1.01</v>
      </c>
      <c r="E19" s="156">
        <f>ROUND(VALUE(SUBSTITUTE(実質収支比率等に係る経年分析!I$48,"▲","-")),2)</f>
        <v>0.46</v>
      </c>
      <c r="F19" s="156">
        <f>ROUND(VALUE(SUBSTITUTE(実質収支比率等に係る経年分析!J$48,"▲","-")),2)</f>
        <v>1.75</v>
      </c>
    </row>
    <row r="20" spans="1:11" x14ac:dyDescent="0.2">
      <c r="A20" s="156" t="s">
        <v>53</v>
      </c>
      <c r="B20" s="156">
        <f>ROUND(VALUE(SUBSTITUTE(実質収支比率等に係る経年分析!F$47,"▲","-")),2)</f>
        <v>32.57</v>
      </c>
      <c r="C20" s="156">
        <f>ROUND(VALUE(SUBSTITUTE(実質収支比率等に係る経年分析!G$47,"▲","-")),2)</f>
        <v>35.369999999999997</v>
      </c>
      <c r="D20" s="156">
        <f>ROUND(VALUE(SUBSTITUTE(実質収支比率等に係る経年分析!H$47,"▲","-")),2)</f>
        <v>40.98</v>
      </c>
      <c r="E20" s="156">
        <f>ROUND(VALUE(SUBSTITUTE(実質収支比率等に係る経年分析!I$47,"▲","-")),2)</f>
        <v>38.43</v>
      </c>
      <c r="F20" s="156">
        <f>ROUND(VALUE(SUBSTITUTE(実質収支比率等に係る経年分析!J$47,"▲","-")),2)</f>
        <v>30.82</v>
      </c>
    </row>
    <row r="21" spans="1:11" x14ac:dyDescent="0.2">
      <c r="A21" s="156" t="s">
        <v>54</v>
      </c>
      <c r="B21" s="156">
        <f>IF(ISNUMBER(VALUE(SUBSTITUTE(実質収支比率等に係る経年分析!F$49,"▲","-"))),ROUND(VALUE(SUBSTITUTE(実質収支比率等に係る経年分析!F$49,"▲","-")),2),NA())</f>
        <v>6.95</v>
      </c>
      <c r="C21" s="156">
        <f>IF(ISNUMBER(VALUE(SUBSTITUTE(実質収支比率等に係る経年分析!G$49,"▲","-"))),ROUND(VALUE(SUBSTITUTE(実質収支比率等に係る経年分析!G$49,"▲","-")),2),NA())</f>
        <v>4.6399999999999997</v>
      </c>
      <c r="D21" s="156">
        <f>IF(ISNUMBER(VALUE(SUBSTITUTE(実質収支比率等に係る経年分析!H$49,"▲","-"))),ROUND(VALUE(SUBSTITUTE(実質収支比率等に係る経年分析!H$49,"▲","-")),2),NA())</f>
        <v>-2.85</v>
      </c>
      <c r="E21" s="156">
        <f>IF(ISNUMBER(VALUE(SUBSTITUTE(実質収支比率等に係る経年分析!I$49,"▲","-"))),ROUND(VALUE(SUBSTITUTE(実質収支比率等に係る経年分析!I$49,"▲","-")),2),NA())</f>
        <v>-3.22</v>
      </c>
      <c r="F21" s="156">
        <f>IF(ISNUMBER(VALUE(SUBSTITUTE(実質収支比率等に係る経年分析!J$49,"▲","-"))),ROUND(VALUE(SUBSTITUTE(実質収支比率等に係る経年分析!J$49,"▲","-")),2),NA())</f>
        <v>-5.94</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7.38</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7.96</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0.46</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後期高齢者医療特別会計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生活排水処理事業特別会計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0.01</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0.02</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0.03</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0.03</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0.02</v>
      </c>
    </row>
    <row r="31" spans="1:11" x14ac:dyDescent="0.2">
      <c r="A31" s="157" t="str">
        <f>IF(連結実質赤字比率に係る赤字・黒字の構成分析!C$39="",NA(),連結実質赤字比率に係る赤字・黒字の構成分析!C$39)</f>
        <v>国民健康保険診療施設特別会計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0.08</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0.09</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7.0000000000000007E-2</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0.08</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0.1</v>
      </c>
    </row>
    <row r="32" spans="1:11" x14ac:dyDescent="0.2">
      <c r="A32" s="157" t="str">
        <f>IF(連結実質赤字比率に係る赤字・黒字の構成分析!C$38="",NA(),連結実質赤字比率に係る赤字・黒字の構成分析!C$38)</f>
        <v>農業集落排水事業特別会計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0.01</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0.01</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0.03</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0.04</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0.14000000000000001</v>
      </c>
    </row>
    <row r="33" spans="1:16" x14ac:dyDescent="0.2">
      <c r="A33" s="157" t="str">
        <f>IF(連結実質赤字比率に係る赤字・黒字の構成分析!C$37="",NA(),連結実質赤字比率に係る赤字・黒字の構成分析!C$37)</f>
        <v>国民健康保険特別会計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0.25</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0.28000000000000003</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0.68</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1.34</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1.01</v>
      </c>
    </row>
    <row r="34" spans="1:16" x14ac:dyDescent="0.2">
      <c r="A34" s="157" t="str">
        <f>IF(連結実質赤字比率に係る赤字・黒字の構成分析!C$36="",NA(),連結実質赤字比率に係る赤字・黒字の構成分析!C$36)</f>
        <v>公共下水道事業特別会計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0.08</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0.05</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0.06</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0.14000000000000001</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1.32</v>
      </c>
    </row>
    <row r="35" spans="1:16" x14ac:dyDescent="0.2">
      <c r="A35" s="157" t="str">
        <f>IF(連結実質赤字比率に係る赤字・黒字の構成分析!C$35="",NA(),連結実質赤字比率に係る赤字・黒字の構成分析!C$35)</f>
        <v>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12.35</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11.55</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11.37</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11.81</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11.14</v>
      </c>
    </row>
    <row r="36" spans="1:16" x14ac:dyDescent="0.2">
      <c r="A36" s="157" t="str">
        <f>IF(連結実質赤字比率に係る赤字・黒字の構成分析!C$34="",NA(),連結実質赤字比率に係る赤字・黒字の構成分析!C$34)</f>
        <v>国民健康保険種市病院事業会計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12.07</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12.62</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14.61</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13.64</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11.89</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1398</v>
      </c>
      <c r="E42" s="158"/>
      <c r="F42" s="158"/>
      <c r="G42" s="158">
        <f>'実質公債費比率（分子）の構造'!L$52</f>
        <v>1408</v>
      </c>
      <c r="H42" s="158"/>
      <c r="I42" s="158"/>
      <c r="J42" s="158">
        <f>'実質公債費比率（分子）の構造'!M$52</f>
        <v>1372</v>
      </c>
      <c r="K42" s="158"/>
      <c r="L42" s="158"/>
      <c r="M42" s="158">
        <f>'実質公債費比率（分子）の構造'!N$52</f>
        <v>1289</v>
      </c>
      <c r="N42" s="158"/>
      <c r="O42" s="158"/>
      <c r="P42" s="158">
        <f>'実質公債費比率（分子）の構造'!O$52</f>
        <v>1241</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2</v>
      </c>
      <c r="C44" s="158"/>
      <c r="D44" s="158"/>
      <c r="E44" s="158">
        <f>'実質公債費比率（分子）の構造'!L$50</f>
        <v>2</v>
      </c>
      <c r="F44" s="158"/>
      <c r="G44" s="158"/>
      <c r="H44" s="158">
        <f>'実質公債費比率（分子）の構造'!M$50</f>
        <v>2</v>
      </c>
      <c r="I44" s="158"/>
      <c r="J44" s="158"/>
      <c r="K44" s="158">
        <f>'実質公債費比率（分子）の構造'!N$50</f>
        <v>2</v>
      </c>
      <c r="L44" s="158"/>
      <c r="M44" s="158"/>
      <c r="N44" s="158">
        <f>'実質公債費比率（分子）の構造'!O$50</f>
        <v>2</v>
      </c>
      <c r="O44" s="158"/>
      <c r="P44" s="158"/>
    </row>
    <row r="45" spans="1:16" x14ac:dyDescent="0.2">
      <c r="A45" s="158" t="s">
        <v>63</v>
      </c>
      <c r="B45" s="158">
        <f>'実質公債費比率（分子）の構造'!K$49</f>
        <v>0</v>
      </c>
      <c r="C45" s="158"/>
      <c r="D45" s="158"/>
      <c r="E45" s="158" t="str">
        <f>'実質公債費比率（分子）の構造'!L$49</f>
        <v>-</v>
      </c>
      <c r="F45" s="158"/>
      <c r="G45" s="158"/>
      <c r="H45" s="158">
        <f>'実質公債費比率（分子）の構造'!M$49</f>
        <v>0</v>
      </c>
      <c r="I45" s="158"/>
      <c r="J45" s="158"/>
      <c r="K45" s="158">
        <f>'実質公債費比率（分子）の構造'!N$49</f>
        <v>0</v>
      </c>
      <c r="L45" s="158"/>
      <c r="M45" s="158"/>
      <c r="N45" s="158">
        <f>'実質公債費比率（分子）の構造'!O$49</f>
        <v>0</v>
      </c>
      <c r="O45" s="158"/>
      <c r="P45" s="158"/>
    </row>
    <row r="46" spans="1:16" x14ac:dyDescent="0.2">
      <c r="A46" s="158" t="s">
        <v>64</v>
      </c>
      <c r="B46" s="158">
        <f>'実質公債費比率（分子）の構造'!K$48</f>
        <v>440</v>
      </c>
      <c r="C46" s="158"/>
      <c r="D46" s="158"/>
      <c r="E46" s="158">
        <f>'実質公債費比率（分子）の構造'!L$48</f>
        <v>424</v>
      </c>
      <c r="F46" s="158"/>
      <c r="G46" s="158"/>
      <c r="H46" s="158">
        <f>'実質公債費比率（分子）の構造'!M$48</f>
        <v>425</v>
      </c>
      <c r="I46" s="158"/>
      <c r="J46" s="158"/>
      <c r="K46" s="158">
        <f>'実質公債費比率（分子）の構造'!N$48</f>
        <v>411</v>
      </c>
      <c r="L46" s="158"/>
      <c r="M46" s="158"/>
      <c r="N46" s="158">
        <f>'実質公債費比率（分子）の構造'!O$48</f>
        <v>401</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1562</v>
      </c>
      <c r="C49" s="158"/>
      <c r="D49" s="158"/>
      <c r="E49" s="158">
        <f>'実質公債費比率（分子）の構造'!L$45</f>
        <v>1611</v>
      </c>
      <c r="F49" s="158"/>
      <c r="G49" s="158"/>
      <c r="H49" s="158">
        <f>'実質公債費比率（分子）の構造'!M$45</f>
        <v>1647</v>
      </c>
      <c r="I49" s="158"/>
      <c r="J49" s="158"/>
      <c r="K49" s="158">
        <f>'実質公債費比率（分子）の構造'!N$45</f>
        <v>1511</v>
      </c>
      <c r="L49" s="158"/>
      <c r="M49" s="158"/>
      <c r="N49" s="158">
        <f>'実質公債費比率（分子）の構造'!O$45</f>
        <v>1438</v>
      </c>
      <c r="O49" s="158"/>
      <c r="P49" s="158"/>
    </row>
    <row r="50" spans="1:16" x14ac:dyDescent="0.2">
      <c r="A50" s="158" t="s">
        <v>67</v>
      </c>
      <c r="B50" s="158" t="e">
        <f>NA()</f>
        <v>#N/A</v>
      </c>
      <c r="C50" s="158">
        <f>IF(ISNUMBER('実質公債費比率（分子）の構造'!K$53),'実質公債費比率（分子）の構造'!K$53,NA())</f>
        <v>606</v>
      </c>
      <c r="D50" s="158" t="e">
        <f>NA()</f>
        <v>#N/A</v>
      </c>
      <c r="E50" s="158" t="e">
        <f>NA()</f>
        <v>#N/A</v>
      </c>
      <c r="F50" s="158">
        <f>IF(ISNUMBER('実質公債費比率（分子）の構造'!L$53),'実質公債費比率（分子）の構造'!L$53,NA())</f>
        <v>629</v>
      </c>
      <c r="G50" s="158" t="e">
        <f>NA()</f>
        <v>#N/A</v>
      </c>
      <c r="H50" s="158" t="e">
        <f>NA()</f>
        <v>#N/A</v>
      </c>
      <c r="I50" s="158">
        <f>IF(ISNUMBER('実質公債費比率（分子）の構造'!M$53),'実質公債費比率（分子）の構造'!M$53,NA())</f>
        <v>702</v>
      </c>
      <c r="J50" s="158" t="e">
        <f>NA()</f>
        <v>#N/A</v>
      </c>
      <c r="K50" s="158" t="e">
        <f>NA()</f>
        <v>#N/A</v>
      </c>
      <c r="L50" s="158">
        <f>IF(ISNUMBER('実質公債費比率（分子）の構造'!N$53),'実質公債費比率（分子）の構造'!N$53,NA())</f>
        <v>635</v>
      </c>
      <c r="M50" s="158" t="e">
        <f>NA()</f>
        <v>#N/A</v>
      </c>
      <c r="N50" s="158" t="e">
        <f>NA()</f>
        <v>#N/A</v>
      </c>
      <c r="O50" s="158">
        <f>IF(ISNUMBER('実質公債費比率（分子）の構造'!O$53),'実質公債費比率（分子）の構造'!O$53,NA())</f>
        <v>600</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11602</v>
      </c>
      <c r="E56" s="157"/>
      <c r="F56" s="157"/>
      <c r="G56" s="157">
        <f>'将来負担比率（分子）の構造'!J$52</f>
        <v>11037</v>
      </c>
      <c r="H56" s="157"/>
      <c r="I56" s="157"/>
      <c r="J56" s="157">
        <f>'将来負担比率（分子）の構造'!K$52</f>
        <v>10215</v>
      </c>
      <c r="K56" s="157"/>
      <c r="L56" s="157"/>
      <c r="M56" s="157">
        <f>'将来負担比率（分子）の構造'!L$52</f>
        <v>9406</v>
      </c>
      <c r="N56" s="157"/>
      <c r="O56" s="157"/>
      <c r="P56" s="157">
        <f>'将来負担比率（分子）の構造'!M$52</f>
        <v>8495</v>
      </c>
    </row>
    <row r="57" spans="1:16" x14ac:dyDescent="0.2">
      <c r="A57" s="157" t="s">
        <v>42</v>
      </c>
      <c r="B57" s="157"/>
      <c r="C57" s="157"/>
      <c r="D57" s="157">
        <f>'将来負担比率（分子）の構造'!I$51</f>
        <v>661</v>
      </c>
      <c r="E57" s="157"/>
      <c r="F57" s="157"/>
      <c r="G57" s="157">
        <f>'将来負担比率（分子）の構造'!J$51</f>
        <v>595</v>
      </c>
      <c r="H57" s="157"/>
      <c r="I57" s="157"/>
      <c r="J57" s="157">
        <f>'将来負担比率（分子）の構造'!K$51</f>
        <v>534</v>
      </c>
      <c r="K57" s="157"/>
      <c r="L57" s="157"/>
      <c r="M57" s="157">
        <f>'将来負担比率（分子）の構造'!L$51</f>
        <v>478</v>
      </c>
      <c r="N57" s="157"/>
      <c r="O57" s="157"/>
      <c r="P57" s="157">
        <f>'将来負担比率（分子）の構造'!M$51</f>
        <v>428</v>
      </c>
    </row>
    <row r="58" spans="1:16" x14ac:dyDescent="0.2">
      <c r="A58" s="157" t="s">
        <v>41</v>
      </c>
      <c r="B58" s="157"/>
      <c r="C58" s="157"/>
      <c r="D58" s="157">
        <f>'将来負担比率（分子）の構造'!I$50</f>
        <v>4731</v>
      </c>
      <c r="E58" s="157"/>
      <c r="F58" s="157"/>
      <c r="G58" s="157">
        <f>'将来負担比率（分子）の構造'!J$50</f>
        <v>4889</v>
      </c>
      <c r="H58" s="157"/>
      <c r="I58" s="157"/>
      <c r="J58" s="157">
        <f>'将来負担比率（分子）の構造'!K$50</f>
        <v>5201</v>
      </c>
      <c r="K58" s="157"/>
      <c r="L58" s="157"/>
      <c r="M58" s="157">
        <f>'将来負担比率（分子）の構造'!L$50</f>
        <v>4905</v>
      </c>
      <c r="N58" s="157"/>
      <c r="O58" s="157"/>
      <c r="P58" s="157">
        <f>'将来負担比率（分子）の構造'!M$50</f>
        <v>4242</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631</v>
      </c>
      <c r="C62" s="157"/>
      <c r="D62" s="157"/>
      <c r="E62" s="157">
        <f>'将来負担比率（分子）の構造'!J$45</f>
        <v>555</v>
      </c>
      <c r="F62" s="157"/>
      <c r="G62" s="157"/>
      <c r="H62" s="157">
        <f>'将来負担比率（分子）の構造'!K$45</f>
        <v>510</v>
      </c>
      <c r="I62" s="157"/>
      <c r="J62" s="157"/>
      <c r="K62" s="157">
        <f>'将来負担比率（分子）の構造'!L$45</f>
        <v>562</v>
      </c>
      <c r="L62" s="157"/>
      <c r="M62" s="157"/>
      <c r="N62" s="157">
        <f>'将来負担比率（分子）の構造'!M$45</f>
        <v>611</v>
      </c>
      <c r="O62" s="157"/>
      <c r="P62" s="157"/>
    </row>
    <row r="63" spans="1:16" x14ac:dyDescent="0.2">
      <c r="A63" s="157" t="s">
        <v>34</v>
      </c>
      <c r="B63" s="157">
        <f>'将来負担比率（分子）の構造'!I$44</f>
        <v>12</v>
      </c>
      <c r="C63" s="157"/>
      <c r="D63" s="157"/>
      <c r="E63" s="157">
        <f>'将来負担比率（分子）の構造'!J$44</f>
        <v>10</v>
      </c>
      <c r="F63" s="157"/>
      <c r="G63" s="157"/>
      <c r="H63" s="157">
        <f>'将来負担比率（分子）の構造'!K$44</f>
        <v>9</v>
      </c>
      <c r="I63" s="157"/>
      <c r="J63" s="157"/>
      <c r="K63" s="157">
        <f>'将来負担比率（分子）の構造'!L$44</f>
        <v>9</v>
      </c>
      <c r="L63" s="157"/>
      <c r="M63" s="157"/>
      <c r="N63" s="157">
        <f>'将来負担比率（分子）の構造'!M$44</f>
        <v>105</v>
      </c>
      <c r="O63" s="157"/>
      <c r="P63" s="157"/>
    </row>
    <row r="64" spans="1:16" x14ac:dyDescent="0.2">
      <c r="A64" s="157" t="s">
        <v>33</v>
      </c>
      <c r="B64" s="157">
        <f>'将来負担比率（分子）の構造'!I$43</f>
        <v>4613</v>
      </c>
      <c r="C64" s="157"/>
      <c r="D64" s="157"/>
      <c r="E64" s="157">
        <f>'将来負担比率（分子）の構造'!J$43</f>
        <v>4215</v>
      </c>
      <c r="F64" s="157"/>
      <c r="G64" s="157"/>
      <c r="H64" s="157">
        <f>'将来負担比率（分子）の構造'!K$43</f>
        <v>3878</v>
      </c>
      <c r="I64" s="157"/>
      <c r="J64" s="157"/>
      <c r="K64" s="157">
        <f>'将来負担比率（分子）の構造'!L$43</f>
        <v>3523</v>
      </c>
      <c r="L64" s="157"/>
      <c r="M64" s="157"/>
      <c r="N64" s="157">
        <f>'将来負担比率（分子）の構造'!M$43</f>
        <v>3320</v>
      </c>
      <c r="O64" s="157"/>
      <c r="P64" s="157"/>
    </row>
    <row r="65" spans="1:16" x14ac:dyDescent="0.2">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2">
      <c r="A66" s="157" t="s">
        <v>31</v>
      </c>
      <c r="B66" s="157">
        <f>'将来負担比率（分子）の構造'!I$41</f>
        <v>12797</v>
      </c>
      <c r="C66" s="157"/>
      <c r="D66" s="157"/>
      <c r="E66" s="157">
        <f>'将来負担比率（分子）の構造'!J$41</f>
        <v>12248</v>
      </c>
      <c r="F66" s="157"/>
      <c r="G66" s="157"/>
      <c r="H66" s="157">
        <f>'将来負担比率（分子）の構造'!K$41</f>
        <v>11081</v>
      </c>
      <c r="I66" s="157"/>
      <c r="J66" s="157"/>
      <c r="K66" s="157">
        <f>'将来負担比率（分子）の構造'!L$41</f>
        <v>10110</v>
      </c>
      <c r="L66" s="157"/>
      <c r="M66" s="157"/>
      <c r="N66" s="157">
        <f>'将来負担比率（分子）の構造'!M$41</f>
        <v>9197</v>
      </c>
      <c r="O66" s="157"/>
      <c r="P66" s="157"/>
    </row>
    <row r="67" spans="1:16" x14ac:dyDescent="0.2">
      <c r="A67" s="157" t="s">
        <v>71</v>
      </c>
      <c r="B67" s="157" t="e">
        <f>NA()</f>
        <v>#N/A</v>
      </c>
      <c r="C67" s="157">
        <f>IF(ISNUMBER('将来負担比率（分子）の構造'!I$53), IF('将来負担比率（分子）の構造'!I$53 &lt; 0, 0, '将来負担比率（分子）の構造'!I$53), NA())</f>
        <v>1058</v>
      </c>
      <c r="D67" s="157" t="e">
        <f>NA()</f>
        <v>#N/A</v>
      </c>
      <c r="E67" s="157" t="e">
        <f>NA()</f>
        <v>#N/A</v>
      </c>
      <c r="F67" s="157">
        <f>IF(ISNUMBER('将来負担比率（分子）の構造'!J$53), IF('将来負担比率（分子）の構造'!J$53 &lt; 0, 0, '将来負担比率（分子）の構造'!J$53), NA())</f>
        <v>506</v>
      </c>
      <c r="G67" s="157" t="e">
        <f>NA()</f>
        <v>#N/A</v>
      </c>
      <c r="H67" s="157" t="e">
        <f>NA()</f>
        <v>#N/A</v>
      </c>
      <c r="I67" s="157">
        <f>IF(ISNUMBER('将来負担比率（分子）の構造'!K$53), IF('将来負担比率（分子）の構造'!K$53 &lt; 0, 0, '将来負担比率（分子）の構造'!K$53), NA())</f>
        <v>0</v>
      </c>
      <c r="J67" s="157" t="e">
        <f>NA()</f>
        <v>#N/A</v>
      </c>
      <c r="K67" s="157" t="e">
        <f>NA()</f>
        <v>#N/A</v>
      </c>
      <c r="L67" s="157">
        <f>IF(ISNUMBER('将来負担比率（分子）の構造'!L$53), IF('将来負担比率（分子）の構造'!L$53 &lt; 0, 0, '将来負担比率（分子）の構造'!L$53), NA())</f>
        <v>0</v>
      </c>
      <c r="M67" s="157" t="e">
        <f>NA()</f>
        <v>#N/A</v>
      </c>
      <c r="N67" s="157" t="e">
        <f>NA()</f>
        <v>#N/A</v>
      </c>
      <c r="O67" s="157">
        <f>IF(ISNUMBER('将来負担比率（分子）の構造'!M$53), IF('将来負担比率（分子）の構造'!M$53 &lt; 0, 0, '将来負担比率（分子）の構造'!M$53), NA())</f>
        <v>68</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2815</v>
      </c>
      <c r="C72" s="161">
        <f>基金残高に係る経年分析!G55</f>
        <v>2632</v>
      </c>
      <c r="D72" s="161">
        <f>基金残高に係る経年分析!H55</f>
        <v>2132</v>
      </c>
    </row>
    <row r="73" spans="1:16" x14ac:dyDescent="0.2">
      <c r="A73" s="160" t="s">
        <v>74</v>
      </c>
      <c r="B73" s="161">
        <f>基金残高に係る経年分析!F56</f>
        <v>588</v>
      </c>
      <c r="C73" s="161">
        <f>基金残高に係る経年分析!G56</f>
        <v>609</v>
      </c>
      <c r="D73" s="161">
        <f>基金残高に係る経年分析!H56</f>
        <v>625</v>
      </c>
    </row>
    <row r="74" spans="1:16" x14ac:dyDescent="0.2">
      <c r="A74" s="160" t="s">
        <v>75</v>
      </c>
      <c r="B74" s="161">
        <f>基金残高に係る経年分析!F57</f>
        <v>2607</v>
      </c>
      <c r="C74" s="161">
        <f>基金残高に係る経年分析!G57</f>
        <v>2462</v>
      </c>
      <c r="D74" s="161">
        <f>基金残高に係る経年分析!H57</f>
        <v>2186</v>
      </c>
    </row>
  </sheetData>
  <sheetProtection algorithmName="SHA-512" hashValue="YsGiONmuzzIZwZ+IPJTCma2hhIfhCI+hI1eoDn6Hx2+lA01DZKOwD+V/Ml4/R3P+gVBcO6GdcHgrEaJyi/j5pg==" saltValue="Eb3pYIdTeQ0wQPlzlxXiRg=="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2026-03-12T07:23:39Z</cp:lastPrinted>
  <dcterms:created xsi:type="dcterms:W3CDTF">2026-02-23T04:34:31Z</dcterms:created>
  <dcterms:modified xsi:type="dcterms:W3CDTF">2026-03-19T09:46:30Z</dcterms:modified>
  <cp:category/>
</cp:coreProperties>
</file>