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7 田野畑村（0313）●○済\"/>
    </mc:Choice>
  </mc:AlternateContent>
  <xr:revisionPtr revIDLastSave="0" documentId="13_ncr:1_{139B4831-B255-403A-B0E9-0C2D01264A2D}"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5" i="10" l="1"/>
  <c r="AO34" i="10"/>
  <c r="W38"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E38" i="10"/>
  <c r="AM38" i="10"/>
  <c r="C38" i="10"/>
  <c r="CO37" i="10"/>
  <c r="BE37" i="10"/>
  <c r="AM37" i="10"/>
  <c r="C37" i="10"/>
  <c r="BE36" i="10"/>
  <c r="AM36" i="10"/>
  <c r="C36" i="10"/>
  <c r="BE35" i="10"/>
  <c r="C35" i="10"/>
  <c r="BE34" i="10"/>
  <c r="C34" i="10"/>
  <c r="U34" i="10" l="1"/>
  <c r="U35" i="10" s="1"/>
  <c r="U36" i="10" s="1"/>
  <c r="U37" i="10" s="1"/>
  <c r="U38"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 r="BW34" i="10" l="1"/>
  <c r="BW35" i="10" s="1"/>
  <c r="BW36" i="10" s="1"/>
  <c r="BW37" i="10" s="1"/>
  <c r="BW38" i="10" s="1"/>
  <c r="CO34" i="10" l="1"/>
  <c r="CO35" i="10" s="1"/>
  <c r="CO36" i="10" s="1"/>
</calcChain>
</file>

<file path=xl/sharedStrings.xml><?xml version="1.0" encoding="utf-8"?>
<sst xmlns="http://schemas.openxmlformats.org/spreadsheetml/2006/main" count="1104" uniqueCount="563">
  <si>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</si>
  <si>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</si>
  <si>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</si>
  <si>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</si>
  <si>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</si>
  <si>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</si>
  <si>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</si>
  <si>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</si>
  <si>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</si>
  <si>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</si>
  <si>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</si>
  <si>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</si>
  <si>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</si>
  <si>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</si>
  <si>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</si>
  <si>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</si>
  <si>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</si>
  <si>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</si>
  <si>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</si>
  <si>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</si>
  <si>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</si>
  <si>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</si>
  <si>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</si>
  <si>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</si>
  <si>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</si>
  <si>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</si>
  <si>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</si>
  <si>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</si>
  <si>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</si>
  <si>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</si>
  <si>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</si>
  <si>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</si>
  <si>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</si>
  <si>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</si>
  <si>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</si>
  <si>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</si>
  <si>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</si>
  <si>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</si>
  <si>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</si>
  <si>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</si>
  <si>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</si>
  <si>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</si>
  <si>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</si>
  <si>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</si>
  <si>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</si>
  <si>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</si>
  <si>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</si>
  <si>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</si>
  <si>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</si>
  <si>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</si>
  <si>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</si>
  <si>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</si>
  <si>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</si>
  <si>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</si>
  <si>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</si>
  <si>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</si>
  <si>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</si>
  <si>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</si>
  <si>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</si>
  <si>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</si>
  <si>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</si>
  <si>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</si>
  <si>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</si>
  <si>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</si>
  <si>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</si>
  <si>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</si>
  <si>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</si>
  <si>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</si>
  <si>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</si>
  <si>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</si>
  <si>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</si>
  <si>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</si>
  <si>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</si>
  <si>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</si>
  <si>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</si>
  <si>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</si>
  <si>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</si>
  <si>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</si>
  <si>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</si>
  <si>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</si>
  <si>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</si>
  <si>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Ⅰ－０</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</si>
  <si>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</si>
  <si>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</si>
  <si>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</si>
  <si>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</si>
  <si>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</si>
  <si>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</si>
  <si>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</si>
  <si>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</si>
  <si>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</si>
  <si>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</si>
  <si>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</si>
  <si>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</si>
  <si>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田野畑村</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</si>
  <si>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</si>
  <si>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</si>
  <si>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</si>
  <si>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</si>
  <si>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</si>
  <si>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</si>
  <si>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</si>
  <si>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</si>
  <si>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</si>
  <si>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</si>
  <si>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</si>
  <si>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</si>
  <si>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</si>
  <si>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</si>
  <si>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</si>
  <si>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</si>
  <si>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</si>
  <si>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</si>
  <si>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</si>
  <si>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</si>
  <si>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</si>
  <si>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</si>
  <si>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</si>
  <si>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-11.7</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</si>
  <si>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</si>
  <si>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</si>
  <si>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</si>
  <si>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</si>
  <si>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</si>
  <si>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</si>
  <si>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</si>
  <si>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</si>
  <si>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</si>
  <si>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</si>
  <si>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</si>
  <si>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</si>
  <si>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</si>
  <si>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</si>
  <si>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</si>
  <si>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</si>
  <si>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</si>
  <si>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</si>
  <si>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</si>
  <si>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</si>
  <si>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</si>
  <si>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</si>
  <si>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-3.0</t>
    <phoneticPr fontId="5"/>
  </si>
  <si>
    <t>基準財政需要額</t>
    <phoneticPr fontId="25"/>
  </si>
  <si>
    <t>うち日本人(％)</t>
    <phoneticPr fontId="5"/>
  </si>
  <si>
    <t>-3.1</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</si>
  <si>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</si>
  <si>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</si>
  <si>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</si>
  <si>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</si>
  <si>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</si>
  <si>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</si>
  <si>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</si>
  <si>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</si>
  <si>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</si>
  <si>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</si>
  <si>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</si>
  <si>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</si>
  <si>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</si>
  <si>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</si>
  <si>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</si>
  <si>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</si>
  <si>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</si>
  <si>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</si>
  <si>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</si>
  <si>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</si>
  <si>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</si>
  <si>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</si>
  <si>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</si>
  <si>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</si>
  <si>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</si>
  <si>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</si>
  <si>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</si>
  <si>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</si>
  <si>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</si>
  <si>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</si>
  <si>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</si>
  <si>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</si>
  <si>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</si>
  <si>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</si>
  <si>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</si>
  <si>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</si>
  <si>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</si>
  <si>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</si>
  <si>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</si>
  <si>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</si>
  <si>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</si>
  <si>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</si>
  <si>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</si>
  <si>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</si>
  <si>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</si>
  <si>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</si>
  <si>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</si>
  <si>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</si>
  <si>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</si>
  <si>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</si>
  <si>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</si>
  <si>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</si>
  <si>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</si>
  <si>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</si>
  <si>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</si>
  <si>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</si>
  <si>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</si>
  <si>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</si>
  <si>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岩手県田野畑村</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</si>
  <si>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</si>
  <si>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</si>
  <si>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</si>
  <si>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</si>
  <si>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</si>
  <si>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</si>
  <si>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</si>
  <si>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</si>
  <si>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</si>
  <si>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</si>
  <si>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</si>
  <si>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</si>
  <si>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</si>
  <si>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</si>
  <si>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</si>
  <si>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</si>
  <si>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</si>
  <si>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</si>
  <si>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</si>
  <si>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</si>
  <si>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</si>
  <si>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</si>
  <si>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</si>
  <si>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</si>
  <si>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</si>
  <si>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</si>
  <si>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</si>
  <si>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</si>
  <si>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</si>
  <si>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</si>
  <si>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</si>
  <si>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</si>
  <si>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</si>
  <si>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</si>
  <si>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</si>
  <si>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</si>
  <si>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</si>
  <si>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</si>
  <si>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</si>
  <si>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</si>
  <si>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</si>
  <si>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</si>
  <si>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</si>
  <si>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</si>
  <si>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</si>
  <si>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</si>
  <si>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</si>
  <si>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</si>
  <si>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</si>
  <si>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</si>
  <si>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</si>
  <si>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</si>
  <si>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</si>
  <si>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</si>
  <si>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</si>
  <si>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</si>
  <si>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</si>
  <si>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</si>
  <si>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</si>
  <si>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</si>
  <si>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</si>
  <si>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</si>
  <si>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</si>
  <si>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</si>
  <si>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</si>
  <si>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</si>
  <si>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</si>
  <si>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</si>
  <si>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</si>
  <si>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</si>
  <si>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</si>
  <si>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</si>
  <si>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</si>
  <si>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</si>
  <si>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</si>
  <si>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</si>
  <si>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</si>
  <si>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</si>
  <si>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</si>
  <si>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</si>
  <si>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</si>
  <si>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</si>
  <si>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</si>
  <si>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</si>
  <si>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</si>
  <si>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</si>
  <si>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</si>
  <si>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</si>
  <si>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</si>
  <si>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</si>
  <si>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</si>
  <si>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</si>
  <si>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</si>
  <si>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</si>
  <si>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</si>
  <si>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</si>
  <si>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</si>
  <si>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</si>
  <si>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</si>
  <si>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</si>
  <si>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</si>
  <si>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</si>
  <si>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</si>
  <si>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</si>
  <si>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</si>
  <si>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</si>
  <si>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</si>
  <si>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</si>
  <si>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</si>
  <si>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</si>
  <si>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</si>
  <si>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</si>
  <si>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</si>
  <si>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</si>
  <si>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</si>
  <si>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簡易水道</t>
    <phoneticPr fontId="5"/>
  </si>
  <si>
    <t>再差引収支</t>
    <rPh sb="0" eb="1">
      <t>サイ</t>
    </rPh>
    <rPh sb="1" eb="3">
      <t>サシヒキ</t>
    </rPh>
    <rPh sb="3" eb="5">
      <t>シュウシ</t>
    </rPh>
    <phoneticPr fontId="5"/>
  </si>
  <si>
    <t>　　うち一部事務組合負担金</t>
    <phoneticPr fontId="5"/>
  </si>
  <si>
    <t>地方債</t>
  </si>
  <si>
    <t>下水道</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</si>
  <si>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</si>
  <si>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</si>
  <si>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</si>
  <si>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</si>
  <si>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</si>
  <si>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</si>
  <si>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</si>
  <si>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</si>
  <si>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</si>
  <si>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</si>
  <si>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</si>
  <si>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</si>
  <si>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</si>
  <si>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</si>
  <si>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</si>
  <si>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</si>
  <si>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</si>
  <si>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</si>
  <si>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</si>
  <si>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</si>
  <si>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</si>
  <si>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</si>
  <si>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</si>
  <si>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</si>
  <si>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</si>
  <si>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</si>
  <si>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</si>
  <si>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</si>
  <si>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</si>
  <si>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</si>
  <si>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岩手県田野畑村</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</si>
  <si>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</si>
  <si>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</si>
  <si>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</si>
  <si>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</si>
  <si>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</si>
  <si>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</si>
  <si>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</si>
  <si>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</si>
  <si>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</si>
  <si>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</si>
  <si>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</si>
  <si>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</si>
  <si>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</si>
  <si>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</si>
  <si>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</si>
  <si>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</si>
  <si>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</si>
  <si>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</si>
  <si>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</si>
  <si>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</si>
  <si>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</si>
  <si>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</si>
  <si>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</si>
  <si>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</si>
  <si>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</si>
  <si>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</si>
  <si>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</si>
  <si>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</si>
  <si>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</si>
  <si>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</si>
  <si>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</si>
  <si>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</si>
  <si>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</si>
  <si>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</si>
  <si>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国民健康保険特別会計（直営診療施設勘定）</t>
    <phoneticPr fontId="5"/>
  </si>
  <si>
    <t>介護保険特別会計（保険事業勘定）</t>
    <phoneticPr fontId="5"/>
  </si>
  <si>
    <t>後期高齢者医療特別会計</t>
    <phoneticPr fontId="5"/>
  </si>
  <si>
    <t>介護保険特別会計（介護サービス事業勘定）</t>
    <phoneticPr fontId="5"/>
  </si>
  <si>
    <t>簡易水道事業会計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</si>
  <si>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</si>
  <si>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</si>
  <si>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</si>
  <si>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</si>
  <si>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</si>
  <si>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</si>
  <si>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</si>
  <si>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</si>
  <si>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</si>
  <si>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</si>
  <si>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</si>
  <si>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</si>
  <si>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</si>
  <si>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</si>
  <si>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</si>
  <si>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</si>
  <si>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</si>
  <si>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</si>
  <si>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</si>
  <si>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</si>
  <si>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</si>
  <si>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</si>
  <si>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</si>
  <si>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</si>
  <si>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</si>
  <si>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</si>
  <si>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</si>
  <si>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</si>
  <si>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</si>
  <si>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</si>
  <si>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</si>
  <si>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</si>
  <si>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</si>
  <si>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</si>
  <si>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</si>
  <si>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</si>
  <si>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</si>
  <si>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</si>
  <si>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</si>
  <si>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</si>
  <si>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</si>
  <si>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</si>
  <si>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</si>
  <si>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</si>
  <si>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</si>
  <si>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</si>
  <si>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</si>
  <si>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</si>
  <si>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</si>
  <si>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</si>
  <si>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</si>
  <si>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</si>
  <si>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</si>
  <si>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</si>
  <si>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</si>
  <si>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</si>
  <si>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</si>
  <si>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</si>
  <si>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</si>
  <si>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</si>
  <si>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</si>
  <si>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</si>
  <si>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</si>
  <si>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</si>
  <si>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</si>
  <si>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</si>
  <si>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</si>
  <si>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</si>
  <si>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</si>
  <si>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</si>
  <si>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</si>
  <si>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</si>
  <si>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</si>
  <si>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</si>
  <si>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</si>
  <si>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</si>
  <si>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</si>
  <si>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</si>
  <si>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</si>
  <si>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</si>
  <si>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</si>
  <si>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</si>
  <si>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</si>
  <si>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</si>
  <si>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</si>
  <si>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</si>
  <si>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</si>
  <si>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</si>
  <si>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</si>
  <si>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</si>
  <si>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</si>
  <si>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</si>
  <si>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</si>
  <si>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</si>
  <si>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</si>
  <si>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</si>
  <si>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</si>
  <si>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</si>
  <si>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</si>
  <si>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</si>
  <si>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</si>
  <si>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</si>
  <si>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</si>
  <si>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</si>
  <si>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</si>
  <si>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</si>
  <si>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</si>
  <si>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</si>
  <si>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</si>
  <si>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</si>
  <si>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</si>
  <si>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</si>
  <si>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</si>
  <si>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</si>
  <si>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</si>
  <si>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</si>
  <si>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</si>
  <si>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</si>
  <si>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</si>
  <si>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</si>
  <si>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</si>
  <si>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</si>
  <si>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</si>
  <si>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</si>
  <si>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</si>
  <si>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</si>
  <si>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</si>
  <si>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</si>
  <si>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</si>
  <si>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</si>
  <si>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</si>
  <si>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</si>
  <si>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</si>
  <si>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</si>
  <si>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</si>
  <si>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</si>
  <si>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</si>
  <si>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3.08</t>
  </si>
  <si>
    <t>▲ 51.57</t>
  </si>
  <si>
    <t>一般会計</t>
  </si>
  <si>
    <t>国民健康保険特別会計（事業勘定）</t>
  </si>
  <si>
    <t>介護保険特別会計（保険事業勘定）</t>
  </si>
  <si>
    <t>簡易水道事業会計</t>
  </si>
  <si>
    <t>下水道事業会計</t>
  </si>
  <si>
    <t>国民健康保険特別会計（直営診療施設勘定）</t>
  </si>
  <si>
    <t>後期高齢者医療特別会計</t>
  </si>
  <si>
    <t>介護保険特別会計（介護サービス事業勘定）</t>
  </si>
  <si>
    <t>その他会計（赤字）</t>
  </si>
  <si>
    <t>その他会計（黒字）</t>
  </si>
  <si>
    <t>R02</t>
    <phoneticPr fontId="5"/>
  </si>
  <si>
    <t>R03</t>
    <phoneticPr fontId="5"/>
  </si>
  <si>
    <t>R04</t>
    <phoneticPr fontId="5"/>
  </si>
  <si>
    <t>R05</t>
    <phoneticPr fontId="5"/>
  </si>
  <si>
    <t>R06</t>
    <phoneticPr fontId="5"/>
  </si>
  <si>
    <t>田野畑村産業開発公社</t>
    <rPh sb="0" eb="4">
      <t>タノハタムラ</t>
    </rPh>
    <rPh sb="4" eb="10">
      <t>サンギョウカイハツコウシャ</t>
    </rPh>
    <phoneticPr fontId="2"/>
  </si>
  <si>
    <t>陸中たのはた</t>
    <rPh sb="0" eb="2">
      <t>リクチュウ</t>
    </rPh>
    <phoneticPr fontId="2"/>
  </si>
  <si>
    <t>サンマッシュ田野畑</t>
    <rPh sb="6" eb="9">
      <t>タノハタ</t>
    </rPh>
    <phoneticPr fontId="2"/>
  </si>
  <si>
    <t>-</t>
    <phoneticPr fontId="2"/>
  </si>
  <si>
    <t>〇</t>
    <phoneticPr fontId="2"/>
  </si>
  <si>
    <t>宮古地区広域行政組合（一般会計）</t>
    <phoneticPr fontId="2"/>
  </si>
  <si>
    <t>岩手県市町村総合事務組合（一般会計）</t>
    <phoneticPr fontId="2"/>
  </si>
  <si>
    <t>岩手県市町村総合事務組合（交通災害共済事業特別会計）</t>
    <phoneticPr fontId="2"/>
  </si>
  <si>
    <t>岩手県後期高齢者医療広域連合（一般会計）</t>
    <phoneticPr fontId="2"/>
  </si>
  <si>
    <t>岩手県後期高齢者医療広域連合（後期高齢者医療特別会計）</t>
    <phoneticPr fontId="2"/>
  </si>
  <si>
    <t>庁舎及び公共施設整備基金</t>
    <rPh sb="0" eb="2">
      <t>チョウシャ</t>
    </rPh>
    <rPh sb="2" eb="3">
      <t>オヨ</t>
    </rPh>
    <rPh sb="4" eb="8">
      <t>コウキョウシセツ</t>
    </rPh>
    <rPh sb="8" eb="12">
      <t>セイビキキン</t>
    </rPh>
    <phoneticPr fontId="5"/>
  </si>
  <si>
    <t>ふるさと基金</t>
    <rPh sb="4" eb="6">
      <t>キキン</t>
    </rPh>
    <phoneticPr fontId="5"/>
  </si>
  <si>
    <t>田野畑むらづくり基金</t>
    <rPh sb="0" eb="3">
      <t>タノハタ</t>
    </rPh>
    <rPh sb="8" eb="10">
      <t>キキン</t>
    </rPh>
    <phoneticPr fontId="5"/>
  </si>
  <si>
    <t>東日本大震災災害復興基金</t>
    <rPh sb="0" eb="3">
      <t>ヒガシニホン</t>
    </rPh>
    <rPh sb="3" eb="6">
      <t>ダイシンサイ</t>
    </rPh>
    <rPh sb="6" eb="8">
      <t>サイガイ</t>
    </rPh>
    <rPh sb="8" eb="10">
      <t>フッコウ</t>
    </rPh>
    <rPh sb="10" eb="12">
      <t>キキン</t>
    </rPh>
    <phoneticPr fontId="5"/>
  </si>
  <si>
    <t>福祉基金</t>
    <rPh sb="0" eb="2">
      <t>フクシ</t>
    </rPh>
    <rPh sb="2" eb="4">
      <t>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</si>
</sst>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178" fontId="20" fillId="0" borderId="87" xfId="11" applyNumberFormat="1" applyFont="1" applyBorder="1" applyAlignment="1">
      <alignment horizontal="right" vertical="center" shrinkToFit="1"/>
    </xf>
    <xf numFmtId="0" fontId="16" fillId="0" borderId="0" xfId="6" applyAlignment="1">
      <alignment vertical="center"/>
    </xf>
    <xf numFmtId="0" fontId="16" fillId="0" borderId="38" xfId="6" applyBorder="1" applyAlignment="1">
      <alignment vertical="center"/>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301035</c:v>
                </c:pt>
                <c:pt idx="1">
                  <c:v>277467</c:v>
                </c:pt>
                <c:pt idx="2">
                  <c:v>282256</c:v>
                </c:pt>
                <c:pt idx="3">
                  <c:v>295341</c:v>
                </c:pt>
                <c:pt idx="4">
                  <c:v>292845</c:v>
                </c:pt>
              </c:numCache>
            </c:numRef>
          </c:val>
          <c:smooth val="0"/>
          <c:extLst>
            <c:ext xmlns:c16="http://schemas.microsoft.com/office/drawing/2014/chart" uri="{C3380CC4-5D6E-409C-BE32-E72D297353CC}">
              <c16:uniqueId val="{00000000-4CF1-4885-9B70-46A432A01787}"/>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965213</c:v>
                </c:pt>
                <c:pt idx="1">
                  <c:v>300222</c:v>
                </c:pt>
                <c:pt idx="2">
                  <c:v>114079</c:v>
                </c:pt>
                <c:pt idx="3">
                  <c:v>138454</c:v>
                </c:pt>
                <c:pt idx="4">
                  <c:v>118107</c:v>
                </c:pt>
              </c:numCache>
            </c:numRef>
          </c:val>
          <c:smooth val="0"/>
          <c:extLst>
            <c:ext xmlns:c16="http://schemas.microsoft.com/office/drawing/2014/chart" uri="{C3380CC4-5D6E-409C-BE32-E72D297353CC}">
              <c16:uniqueId val="{00000001-4CF1-4885-9B70-46A432A01787}"/>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4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25.57</c:v>
                </c:pt>
                <c:pt idx="1">
                  <c:v>6.49</c:v>
                </c:pt>
                <c:pt idx="2">
                  <c:v>6.63</c:v>
                </c:pt>
                <c:pt idx="3">
                  <c:v>5.54</c:v>
                </c:pt>
                <c:pt idx="4">
                  <c:v>6.17</c:v>
                </c:pt>
              </c:numCache>
            </c:numRef>
          </c:val>
          <c:extLst>
            <c:ext xmlns:c16="http://schemas.microsoft.com/office/drawing/2014/chart" uri="{C3380CC4-5D6E-409C-BE32-E72D297353CC}">
              <c16:uniqueId val="{00000000-205C-4A7F-9F10-9F7CB4B21177}"/>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89.54</c:v>
                </c:pt>
                <c:pt idx="1">
                  <c:v>98.55</c:v>
                </c:pt>
                <c:pt idx="2">
                  <c:v>130.4</c:v>
                </c:pt>
                <c:pt idx="3">
                  <c:v>79.22</c:v>
                </c:pt>
                <c:pt idx="4">
                  <c:v>77.48</c:v>
                </c:pt>
              </c:numCache>
            </c:numRef>
          </c:val>
          <c:extLst>
            <c:ext xmlns:c16="http://schemas.microsoft.com/office/drawing/2014/chart" uri="{C3380CC4-5D6E-409C-BE32-E72D297353CC}">
              <c16:uniqueId val="{00000001-205C-4A7F-9F10-9F7CB4B21177}"/>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16.82</c:v>
                </c:pt>
                <c:pt idx="1">
                  <c:v>-3.08</c:v>
                </c:pt>
                <c:pt idx="2">
                  <c:v>29.97</c:v>
                </c:pt>
                <c:pt idx="3">
                  <c:v>-51.57</c:v>
                </c:pt>
                <c:pt idx="4">
                  <c:v>1.99</c:v>
                </c:pt>
              </c:numCache>
            </c:numRef>
          </c:val>
          <c:smooth val="0"/>
          <c:extLst>
            <c:ext xmlns:c16="http://schemas.microsoft.com/office/drawing/2014/chart" uri="{C3380CC4-5D6E-409C-BE32-E72D297353CC}">
              <c16:uniqueId val="{00000002-205C-4A7F-9F10-9F7CB4B21177}"/>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c:v>
                </c:pt>
                <c:pt idx="2">
                  <c:v>#N/A</c:v>
                </c:pt>
                <c:pt idx="3">
                  <c:v>0</c:v>
                </c:pt>
                <c:pt idx="4">
                  <c:v>#N/A</c:v>
                </c:pt>
                <c:pt idx="5">
                  <c:v>0</c:v>
                </c:pt>
                <c:pt idx="6">
                  <c:v>#N/A</c:v>
                </c:pt>
                <c:pt idx="7">
                  <c:v>1.1299999999999999</c:v>
                </c:pt>
                <c:pt idx="8">
                  <c:v>0</c:v>
                </c:pt>
                <c:pt idx="9">
                  <c:v>0</c:v>
                </c:pt>
              </c:numCache>
            </c:numRef>
          </c:val>
          <c:extLst>
            <c:ext xmlns:c16="http://schemas.microsoft.com/office/drawing/2014/chart" uri="{C3380CC4-5D6E-409C-BE32-E72D297353CC}">
              <c16:uniqueId val="{00000000-92EC-4DD0-BAC3-8A91D76B66D9}"/>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92EC-4DD0-BAC3-8A91D76B66D9}"/>
            </c:ext>
          </c:extLst>
        </c:ser>
        <c:ser>
          <c:idx val="2"/>
          <c:order val="2"/>
          <c:tx>
            <c:strRef>
              <c:f>データシート!$A$29</c:f>
              <c:strCache>
                <c:ptCount val="1"/>
                <c:pt idx="0">
                  <c:v>介護保険特別会計（介護サービス事業勘定）</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2-92EC-4DD0-BAC3-8A91D76B66D9}"/>
            </c:ext>
          </c:extLst>
        </c:ser>
        <c:ser>
          <c:idx val="3"/>
          <c:order val="3"/>
          <c:tx>
            <c:strRef>
              <c:f>データシート!$A$30</c:f>
              <c:strCache>
                <c:ptCount val="1"/>
                <c:pt idx="0">
                  <c:v>後期高齢者医療特別会計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3-92EC-4DD0-BAC3-8A91D76B66D9}"/>
            </c:ext>
          </c:extLst>
        </c:ser>
        <c:ser>
          <c:idx val="4"/>
          <c:order val="4"/>
          <c:tx>
            <c:strRef>
              <c:f>データシート!$A$31</c:f>
              <c:strCache>
                <c:ptCount val="1"/>
                <c:pt idx="0">
                  <c:v>国民健康保険特別会計（直営診療施設勘定）</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c:v>
                </c:pt>
                <c:pt idx="2">
                  <c:v>#N/A</c:v>
                </c:pt>
                <c:pt idx="3">
                  <c:v>0.54</c:v>
                </c:pt>
                <c:pt idx="4">
                  <c:v>#N/A</c:v>
                </c:pt>
                <c:pt idx="5">
                  <c:v>7.0000000000000007E-2</c:v>
                </c:pt>
                <c:pt idx="6">
                  <c:v>#N/A</c:v>
                </c:pt>
                <c:pt idx="7">
                  <c:v>0</c:v>
                </c:pt>
                <c:pt idx="8">
                  <c:v>#N/A</c:v>
                </c:pt>
                <c:pt idx="9">
                  <c:v>0</c:v>
                </c:pt>
              </c:numCache>
            </c:numRef>
          </c:val>
          <c:extLst>
            <c:ext xmlns:c16="http://schemas.microsoft.com/office/drawing/2014/chart" uri="{C3380CC4-5D6E-409C-BE32-E72D297353CC}">
              <c16:uniqueId val="{00000004-92EC-4DD0-BAC3-8A91D76B66D9}"/>
            </c:ext>
          </c:extLst>
        </c:ser>
        <c:ser>
          <c:idx val="5"/>
          <c:order val="5"/>
          <c:tx>
            <c:strRef>
              <c:f>データシート!$A$32</c:f>
              <c:strCache>
                <c:ptCount val="1"/>
                <c:pt idx="0">
                  <c:v>下水道事業会計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0</c:v>
                </c:pt>
                <c:pt idx="1">
                  <c:v>0</c:v>
                </c:pt>
                <c:pt idx="2">
                  <c:v>0</c:v>
                </c:pt>
                <c:pt idx="3">
                  <c:v>0</c:v>
                </c:pt>
                <c:pt idx="4">
                  <c:v>0</c:v>
                </c:pt>
                <c:pt idx="5">
                  <c:v>0</c:v>
                </c:pt>
                <c:pt idx="6">
                  <c:v>0</c:v>
                </c:pt>
                <c:pt idx="7">
                  <c:v>0</c:v>
                </c:pt>
                <c:pt idx="8">
                  <c:v>#N/A</c:v>
                </c:pt>
                <c:pt idx="9">
                  <c:v>0.34</c:v>
                </c:pt>
              </c:numCache>
            </c:numRef>
          </c:val>
          <c:extLst>
            <c:ext xmlns:c16="http://schemas.microsoft.com/office/drawing/2014/chart" uri="{C3380CC4-5D6E-409C-BE32-E72D297353CC}">
              <c16:uniqueId val="{00000005-92EC-4DD0-BAC3-8A91D76B66D9}"/>
            </c:ext>
          </c:extLst>
        </c:ser>
        <c:ser>
          <c:idx val="6"/>
          <c:order val="6"/>
          <c:tx>
            <c:strRef>
              <c:f>データシート!$A$33</c:f>
              <c:strCache>
                <c:ptCount val="1"/>
                <c:pt idx="0">
                  <c:v>簡易水道事業会計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0</c:v>
                </c:pt>
                <c:pt idx="1">
                  <c:v>0</c:v>
                </c:pt>
                <c:pt idx="2">
                  <c:v>0</c:v>
                </c:pt>
                <c:pt idx="3">
                  <c:v>0</c:v>
                </c:pt>
                <c:pt idx="4">
                  <c:v>0</c:v>
                </c:pt>
                <c:pt idx="5">
                  <c:v>0</c:v>
                </c:pt>
                <c:pt idx="6">
                  <c:v>0</c:v>
                </c:pt>
                <c:pt idx="7">
                  <c:v>0</c:v>
                </c:pt>
                <c:pt idx="8">
                  <c:v>#N/A</c:v>
                </c:pt>
                <c:pt idx="9">
                  <c:v>0.54</c:v>
                </c:pt>
              </c:numCache>
            </c:numRef>
          </c:val>
          <c:extLst>
            <c:ext xmlns:c16="http://schemas.microsoft.com/office/drawing/2014/chart" uri="{C3380CC4-5D6E-409C-BE32-E72D297353CC}">
              <c16:uniqueId val="{00000006-92EC-4DD0-BAC3-8A91D76B66D9}"/>
            </c:ext>
          </c:extLst>
        </c:ser>
        <c:ser>
          <c:idx val="7"/>
          <c:order val="7"/>
          <c:tx>
            <c:strRef>
              <c:f>データシート!$A$34</c:f>
              <c:strCache>
                <c:ptCount val="1"/>
                <c:pt idx="0">
                  <c:v>介護保険特別会計（保険事業勘定）</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0.32</c:v>
                </c:pt>
                <c:pt idx="2">
                  <c:v>#N/A</c:v>
                </c:pt>
                <c:pt idx="3">
                  <c:v>0.28999999999999998</c:v>
                </c:pt>
                <c:pt idx="4">
                  <c:v>#N/A</c:v>
                </c:pt>
                <c:pt idx="5">
                  <c:v>0.66</c:v>
                </c:pt>
                <c:pt idx="6">
                  <c:v>#N/A</c:v>
                </c:pt>
                <c:pt idx="7">
                  <c:v>0.28000000000000003</c:v>
                </c:pt>
                <c:pt idx="8">
                  <c:v>#N/A</c:v>
                </c:pt>
                <c:pt idx="9">
                  <c:v>1.54</c:v>
                </c:pt>
              </c:numCache>
            </c:numRef>
          </c:val>
          <c:extLst>
            <c:ext xmlns:c16="http://schemas.microsoft.com/office/drawing/2014/chart" uri="{C3380CC4-5D6E-409C-BE32-E72D297353CC}">
              <c16:uniqueId val="{00000007-92EC-4DD0-BAC3-8A91D76B66D9}"/>
            </c:ext>
          </c:extLst>
        </c:ser>
        <c:ser>
          <c:idx val="8"/>
          <c:order val="8"/>
          <c:tx>
            <c:strRef>
              <c:f>データシート!$A$35</c:f>
              <c:strCache>
                <c:ptCount val="1"/>
                <c:pt idx="0">
                  <c:v>国民健康保険特別会計（事業勘定）</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3.31</c:v>
                </c:pt>
                <c:pt idx="2">
                  <c:v>#N/A</c:v>
                </c:pt>
                <c:pt idx="3">
                  <c:v>2.97</c:v>
                </c:pt>
                <c:pt idx="4">
                  <c:v>#N/A</c:v>
                </c:pt>
                <c:pt idx="5">
                  <c:v>3.08</c:v>
                </c:pt>
                <c:pt idx="6">
                  <c:v>#N/A</c:v>
                </c:pt>
                <c:pt idx="7">
                  <c:v>3.54</c:v>
                </c:pt>
                <c:pt idx="8">
                  <c:v>#N/A</c:v>
                </c:pt>
                <c:pt idx="9">
                  <c:v>3.7</c:v>
                </c:pt>
              </c:numCache>
            </c:numRef>
          </c:val>
          <c:extLst>
            <c:ext xmlns:c16="http://schemas.microsoft.com/office/drawing/2014/chart" uri="{C3380CC4-5D6E-409C-BE32-E72D297353CC}">
              <c16:uniqueId val="{00000008-92EC-4DD0-BAC3-8A91D76B66D9}"/>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28.49</c:v>
                </c:pt>
                <c:pt idx="2">
                  <c:v>#N/A</c:v>
                </c:pt>
                <c:pt idx="3">
                  <c:v>6.49</c:v>
                </c:pt>
                <c:pt idx="4">
                  <c:v>#N/A</c:v>
                </c:pt>
                <c:pt idx="5">
                  <c:v>6.62</c:v>
                </c:pt>
                <c:pt idx="6">
                  <c:v>#N/A</c:v>
                </c:pt>
                <c:pt idx="7">
                  <c:v>5.53</c:v>
                </c:pt>
                <c:pt idx="8">
                  <c:v>#N/A</c:v>
                </c:pt>
                <c:pt idx="9">
                  <c:v>6.17</c:v>
                </c:pt>
              </c:numCache>
            </c:numRef>
          </c:val>
          <c:extLst>
            <c:ext xmlns:c16="http://schemas.microsoft.com/office/drawing/2014/chart" uri="{C3380CC4-5D6E-409C-BE32-E72D297353CC}">
              <c16:uniqueId val="{00000009-92EC-4DD0-BAC3-8A91D76B66D9}"/>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368</c:v>
                </c:pt>
                <c:pt idx="5">
                  <c:v>353</c:v>
                </c:pt>
                <c:pt idx="8">
                  <c:v>356</c:v>
                </c:pt>
                <c:pt idx="11">
                  <c:v>382</c:v>
                </c:pt>
                <c:pt idx="14">
                  <c:v>440</c:v>
                </c:pt>
              </c:numCache>
            </c:numRef>
          </c:val>
          <c:extLst>
            <c:ext xmlns:c16="http://schemas.microsoft.com/office/drawing/2014/chart" uri="{C3380CC4-5D6E-409C-BE32-E72D297353CC}">
              <c16:uniqueId val="{00000000-E664-46FE-B52C-A4263065172E}"/>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E664-46FE-B52C-A4263065172E}"/>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21</c:v>
                </c:pt>
                <c:pt idx="3">
                  <c:v>20</c:v>
                </c:pt>
                <c:pt idx="6">
                  <c:v>20</c:v>
                </c:pt>
                <c:pt idx="9">
                  <c:v>19</c:v>
                </c:pt>
                <c:pt idx="12">
                  <c:v>18</c:v>
                </c:pt>
              </c:numCache>
            </c:numRef>
          </c:val>
          <c:extLst>
            <c:ext xmlns:c16="http://schemas.microsoft.com/office/drawing/2014/chart" uri="{C3380CC4-5D6E-409C-BE32-E72D297353CC}">
              <c16:uniqueId val="{00000002-E664-46FE-B52C-A4263065172E}"/>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c:v>
                </c:pt>
                <c:pt idx="3">
                  <c:v>1</c:v>
                </c:pt>
                <c:pt idx="6">
                  <c:v>1</c:v>
                </c:pt>
                <c:pt idx="9">
                  <c:v>1</c:v>
                </c:pt>
                <c:pt idx="12">
                  <c:v>0</c:v>
                </c:pt>
              </c:numCache>
            </c:numRef>
          </c:val>
          <c:extLst>
            <c:ext xmlns:c16="http://schemas.microsoft.com/office/drawing/2014/chart" uri="{C3380CC4-5D6E-409C-BE32-E72D297353CC}">
              <c16:uniqueId val="{00000003-E664-46FE-B52C-A4263065172E}"/>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42</c:v>
                </c:pt>
                <c:pt idx="3">
                  <c:v>43</c:v>
                </c:pt>
                <c:pt idx="6">
                  <c:v>48</c:v>
                </c:pt>
                <c:pt idx="9">
                  <c:v>60</c:v>
                </c:pt>
                <c:pt idx="12">
                  <c:v>83</c:v>
                </c:pt>
              </c:numCache>
            </c:numRef>
          </c:val>
          <c:extLst>
            <c:ext xmlns:c16="http://schemas.microsoft.com/office/drawing/2014/chart" uri="{C3380CC4-5D6E-409C-BE32-E72D297353CC}">
              <c16:uniqueId val="{00000004-E664-46FE-B52C-A4263065172E}"/>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E664-46FE-B52C-A4263065172E}"/>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E664-46FE-B52C-A4263065172E}"/>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467</c:v>
                </c:pt>
                <c:pt idx="3">
                  <c:v>453</c:v>
                </c:pt>
                <c:pt idx="6">
                  <c:v>476</c:v>
                </c:pt>
                <c:pt idx="9">
                  <c:v>520</c:v>
                </c:pt>
                <c:pt idx="12">
                  <c:v>567</c:v>
                </c:pt>
              </c:numCache>
            </c:numRef>
          </c:val>
          <c:extLst>
            <c:ext xmlns:c16="http://schemas.microsoft.com/office/drawing/2014/chart" uri="{C3380CC4-5D6E-409C-BE32-E72D297353CC}">
              <c16:uniqueId val="{00000007-E664-46FE-B52C-A4263065172E}"/>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163</c:v>
                </c:pt>
                <c:pt idx="2">
                  <c:v>#N/A</c:v>
                </c:pt>
                <c:pt idx="3">
                  <c:v>#N/A</c:v>
                </c:pt>
                <c:pt idx="4">
                  <c:v>164</c:v>
                </c:pt>
                <c:pt idx="5">
                  <c:v>#N/A</c:v>
                </c:pt>
                <c:pt idx="6">
                  <c:v>#N/A</c:v>
                </c:pt>
                <c:pt idx="7">
                  <c:v>189</c:v>
                </c:pt>
                <c:pt idx="8">
                  <c:v>#N/A</c:v>
                </c:pt>
                <c:pt idx="9">
                  <c:v>#N/A</c:v>
                </c:pt>
                <c:pt idx="10">
                  <c:v>218</c:v>
                </c:pt>
                <c:pt idx="11">
                  <c:v>#N/A</c:v>
                </c:pt>
                <c:pt idx="12">
                  <c:v>#N/A</c:v>
                </c:pt>
                <c:pt idx="13">
                  <c:v>228</c:v>
                </c:pt>
                <c:pt idx="14">
                  <c:v>#N/A</c:v>
                </c:pt>
              </c:numCache>
            </c:numRef>
          </c:val>
          <c:smooth val="0"/>
          <c:extLst>
            <c:ext xmlns:c16="http://schemas.microsoft.com/office/drawing/2014/chart" uri="{C3380CC4-5D6E-409C-BE32-E72D297353CC}">
              <c16:uniqueId val="{00000008-E664-46FE-B52C-A4263065172E}"/>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4160</c:v>
                </c:pt>
                <c:pt idx="5">
                  <c:v>4093</c:v>
                </c:pt>
                <c:pt idx="8">
                  <c:v>3966</c:v>
                </c:pt>
                <c:pt idx="11">
                  <c:v>3842</c:v>
                </c:pt>
                <c:pt idx="14">
                  <c:v>3616</c:v>
                </c:pt>
              </c:numCache>
            </c:numRef>
          </c:val>
          <c:extLst>
            <c:ext xmlns:c16="http://schemas.microsoft.com/office/drawing/2014/chart" uri="{C3380CC4-5D6E-409C-BE32-E72D297353CC}">
              <c16:uniqueId val="{00000000-4737-487C-A149-1D2A2C043F05}"/>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155</c:v>
                </c:pt>
                <c:pt idx="5">
                  <c:v>144</c:v>
                </c:pt>
                <c:pt idx="8">
                  <c:v>133</c:v>
                </c:pt>
                <c:pt idx="11">
                  <c:v>122</c:v>
                </c:pt>
                <c:pt idx="14">
                  <c:v>111</c:v>
                </c:pt>
              </c:numCache>
            </c:numRef>
          </c:val>
          <c:extLst>
            <c:ext xmlns:c16="http://schemas.microsoft.com/office/drawing/2014/chart" uri="{C3380CC4-5D6E-409C-BE32-E72D297353CC}">
              <c16:uniqueId val="{00000001-4737-487C-A149-1D2A2C043F05}"/>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3369</c:v>
                </c:pt>
                <c:pt idx="5">
                  <c:v>3598</c:v>
                </c:pt>
                <c:pt idx="8">
                  <c:v>4341</c:v>
                </c:pt>
                <c:pt idx="11">
                  <c:v>3889</c:v>
                </c:pt>
                <c:pt idx="14">
                  <c:v>3914</c:v>
                </c:pt>
              </c:numCache>
            </c:numRef>
          </c:val>
          <c:extLst>
            <c:ext xmlns:c16="http://schemas.microsoft.com/office/drawing/2014/chart" uri="{C3380CC4-5D6E-409C-BE32-E72D297353CC}">
              <c16:uniqueId val="{00000002-4737-487C-A149-1D2A2C043F05}"/>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4737-487C-A149-1D2A2C043F05}"/>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4737-487C-A149-1D2A2C043F05}"/>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524</c:v>
                </c:pt>
                <c:pt idx="3">
                  <c:v>478</c:v>
                </c:pt>
                <c:pt idx="6">
                  <c:v>413</c:v>
                </c:pt>
                <c:pt idx="9">
                  <c:v>70</c:v>
                </c:pt>
                <c:pt idx="12">
                  <c:v>22</c:v>
                </c:pt>
              </c:numCache>
            </c:numRef>
          </c:val>
          <c:extLst>
            <c:ext xmlns:c16="http://schemas.microsoft.com/office/drawing/2014/chart" uri="{C3380CC4-5D6E-409C-BE32-E72D297353CC}">
              <c16:uniqueId val="{00000005-4737-487C-A149-1D2A2C043F05}"/>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293</c:v>
                </c:pt>
                <c:pt idx="3">
                  <c:v>302</c:v>
                </c:pt>
                <c:pt idx="6">
                  <c:v>332</c:v>
                </c:pt>
                <c:pt idx="9">
                  <c:v>340</c:v>
                </c:pt>
                <c:pt idx="12">
                  <c:v>326</c:v>
                </c:pt>
              </c:numCache>
            </c:numRef>
          </c:val>
          <c:extLst>
            <c:ext xmlns:c16="http://schemas.microsoft.com/office/drawing/2014/chart" uri="{C3380CC4-5D6E-409C-BE32-E72D297353CC}">
              <c16:uniqueId val="{00000006-4737-487C-A149-1D2A2C043F05}"/>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4</c:v>
                </c:pt>
                <c:pt idx="3">
                  <c:v>3</c:v>
                </c:pt>
                <c:pt idx="6">
                  <c:v>2</c:v>
                </c:pt>
                <c:pt idx="9">
                  <c:v>1</c:v>
                </c:pt>
                <c:pt idx="12">
                  <c:v>1</c:v>
                </c:pt>
              </c:numCache>
            </c:numRef>
          </c:val>
          <c:extLst>
            <c:ext xmlns:c16="http://schemas.microsoft.com/office/drawing/2014/chart" uri="{C3380CC4-5D6E-409C-BE32-E72D297353CC}">
              <c16:uniqueId val="{00000007-4737-487C-A149-1D2A2C043F05}"/>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688</c:v>
                </c:pt>
                <c:pt idx="3">
                  <c:v>664</c:v>
                </c:pt>
                <c:pt idx="6">
                  <c:v>654</c:v>
                </c:pt>
                <c:pt idx="9">
                  <c:v>712</c:v>
                </c:pt>
                <c:pt idx="12">
                  <c:v>716</c:v>
                </c:pt>
              </c:numCache>
            </c:numRef>
          </c:val>
          <c:extLst>
            <c:ext xmlns:c16="http://schemas.microsoft.com/office/drawing/2014/chart" uri="{C3380CC4-5D6E-409C-BE32-E72D297353CC}">
              <c16:uniqueId val="{00000008-4737-487C-A149-1D2A2C043F05}"/>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75</c:v>
                </c:pt>
                <c:pt idx="3">
                  <c:v>60</c:v>
                </c:pt>
                <c:pt idx="6">
                  <c:v>45</c:v>
                </c:pt>
                <c:pt idx="9">
                  <c:v>31</c:v>
                </c:pt>
                <c:pt idx="12">
                  <c:v>15</c:v>
                </c:pt>
              </c:numCache>
            </c:numRef>
          </c:val>
          <c:extLst>
            <c:ext xmlns:c16="http://schemas.microsoft.com/office/drawing/2014/chart" uri="{C3380CC4-5D6E-409C-BE32-E72D297353CC}">
              <c16:uniqueId val="{00000009-4737-487C-A149-1D2A2C043F05}"/>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5397</c:v>
                </c:pt>
                <c:pt idx="3">
                  <c:v>5461</c:v>
                </c:pt>
                <c:pt idx="6">
                  <c:v>5269</c:v>
                </c:pt>
                <c:pt idx="9">
                  <c:v>5028</c:v>
                </c:pt>
                <c:pt idx="12">
                  <c:v>4750</c:v>
                </c:pt>
              </c:numCache>
            </c:numRef>
          </c:val>
          <c:extLst>
            <c:ext xmlns:c16="http://schemas.microsoft.com/office/drawing/2014/chart" uri="{C3380CC4-5D6E-409C-BE32-E72D297353CC}">
              <c16:uniqueId val="{0000000A-4737-487C-A149-1D2A2C043F05}"/>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4737-487C-A149-1D2A2C043F05}"/>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3071</c:v>
                </c:pt>
                <c:pt idx="1">
                  <c:v>1875</c:v>
                </c:pt>
                <c:pt idx="2">
                  <c:v>1903</c:v>
                </c:pt>
              </c:numCache>
            </c:numRef>
          </c:val>
          <c:extLst>
            <c:ext xmlns:c16="http://schemas.microsoft.com/office/drawing/2014/chart" uri="{C3380CC4-5D6E-409C-BE32-E72D297353CC}">
              <c16:uniqueId val="{00000000-0403-4A4A-A573-7CF60B545329}"/>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92</c:v>
                </c:pt>
                <c:pt idx="1">
                  <c:v>92</c:v>
                </c:pt>
                <c:pt idx="2">
                  <c:v>94</c:v>
                </c:pt>
              </c:numCache>
            </c:numRef>
          </c:val>
          <c:extLst>
            <c:ext xmlns:c16="http://schemas.microsoft.com/office/drawing/2014/chart" uri="{C3380CC4-5D6E-409C-BE32-E72D297353CC}">
              <c16:uniqueId val="{00000001-0403-4A4A-A573-7CF60B545329}"/>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1811</c:v>
                </c:pt>
                <c:pt idx="1">
                  <c:v>2328</c:v>
                </c:pt>
                <c:pt idx="2">
                  <c:v>2333</c:v>
                </c:pt>
              </c:numCache>
            </c:numRef>
          </c:val>
          <c:extLst>
            <c:ext xmlns:c16="http://schemas.microsoft.com/office/drawing/2014/chart" uri="{C3380CC4-5D6E-409C-BE32-E72D297353CC}">
              <c16:uniqueId val="{00000002-0403-4A4A-A573-7CF60B545329}"/>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岩手県田野畑村</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2,888
2,855
156.19
3,890,333
3,648,352
151,667
2,456,891
4,750,199</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[0.15]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過疎化による人口減少などにより財政力が弱く、類似団体平均を下回っている。過去の施設整備に伴う地方債が指数を押し下げる要因となっているので、プライマリーバランスの均衡に留意しながら、必要最小限の施設整備を基本とし、新規発行地方債の抑制に取り組む。</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74083</xdr:rowOff>
    </xdr:from>
    <xdr:to>
      <xdr:col>27</xdr:col>
      <xdr:colOff>184150</xdr:colOff>
      <xdr:row>45</xdr:row>
      <xdr:rowOff>74083</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2" name="財政力グラフ枠">
          <a:extLst>
            <a:ext uri="{FF2B5EF4-FFF2-40B4-BE49-F238E27FC236}">
              <a16:creationId xmlns:a16="http://schemas.microsoft.com/office/drawing/2014/main" id="{00000000-0008-0000-0300-00003E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109008</xdr:rowOff>
    </xdr:from>
    <xdr:to>
      <xdr:col>23</xdr:col>
      <xdr:colOff>133350</xdr:colOff>
      <xdr:row>44</xdr:row>
      <xdr:rowOff>84667</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flipV="1">
          <a:off x="4953000" y="6281208"/>
          <a:ext cx="0" cy="134725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56744</xdr:rowOff>
    </xdr:from>
    <xdr:ext cx="762000" cy="259045"/>
    <xdr:sp macro="" textlink="">
      <xdr:nvSpPr>
        <xdr:cNvPr id="64" name="財政力最小値テキスト">
          <a:extLst>
            <a:ext uri="{FF2B5EF4-FFF2-40B4-BE49-F238E27FC236}">
              <a16:creationId xmlns:a16="http://schemas.microsoft.com/office/drawing/2014/main" id="{00000000-0008-0000-0300-000040000000}"/>
            </a:ext>
          </a:extLst>
        </xdr:cNvPr>
        <xdr:cNvSpPr txBox="1"/>
      </xdr:nvSpPr>
      <xdr:spPr>
        <a:xfrm>
          <a:off x="5041900" y="76005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84667</xdr:rowOff>
    </xdr:from>
    <xdr:to>
      <xdr:col>24</xdr:col>
      <xdr:colOff>12700</xdr:colOff>
      <xdr:row>44</xdr:row>
      <xdr:rowOff>84667</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a:off x="4864100" y="76284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23935</xdr:rowOff>
    </xdr:from>
    <xdr:ext cx="762000" cy="259045"/>
    <xdr:sp macro="" textlink="">
      <xdr:nvSpPr>
        <xdr:cNvPr id="66" name="財政力最大値テキスト">
          <a:extLst>
            <a:ext uri="{FF2B5EF4-FFF2-40B4-BE49-F238E27FC236}">
              <a16:creationId xmlns:a16="http://schemas.microsoft.com/office/drawing/2014/main" id="{00000000-0008-0000-0300-000042000000}"/>
            </a:ext>
          </a:extLst>
        </xdr:cNvPr>
        <xdr:cNvSpPr txBox="1"/>
      </xdr:nvSpPr>
      <xdr:spPr>
        <a:xfrm>
          <a:off x="5041900" y="6024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109008</xdr:rowOff>
    </xdr:from>
    <xdr:to>
      <xdr:col>24</xdr:col>
      <xdr:colOff>12700</xdr:colOff>
      <xdr:row>36</xdr:row>
      <xdr:rowOff>109008</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62812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115358</xdr:rowOff>
    </xdr:from>
    <xdr:to>
      <xdr:col>23</xdr:col>
      <xdr:colOff>133350</xdr:colOff>
      <xdr:row>43</xdr:row>
      <xdr:rowOff>115358</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114800" y="748770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20760</xdr:rowOff>
    </xdr:from>
    <xdr:ext cx="762000" cy="259045"/>
    <xdr:sp macro="" textlink="">
      <xdr:nvSpPr>
        <xdr:cNvPr id="69" name="財政力平均値テキスト">
          <a:extLst>
            <a:ext uri="{FF2B5EF4-FFF2-40B4-BE49-F238E27FC236}">
              <a16:creationId xmlns:a16="http://schemas.microsoft.com/office/drawing/2014/main" id="{00000000-0008-0000-0300-000045000000}"/>
            </a:ext>
          </a:extLst>
        </xdr:cNvPr>
        <xdr:cNvSpPr txBox="1"/>
      </xdr:nvSpPr>
      <xdr:spPr>
        <a:xfrm>
          <a:off x="5041900" y="722166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4233</xdr:rowOff>
    </xdr:from>
    <xdr:to>
      <xdr:col>23</xdr:col>
      <xdr:colOff>184150</xdr:colOff>
      <xdr:row>43</xdr:row>
      <xdr:rowOff>105833</xdr:rowOff>
    </xdr:to>
    <xdr:sp macro="" textlink="">
      <xdr:nvSpPr>
        <xdr:cNvPr id="70" name="フローチャート: 判断 69">
          <a:extLst>
            <a:ext uri="{FF2B5EF4-FFF2-40B4-BE49-F238E27FC236}">
              <a16:creationId xmlns:a16="http://schemas.microsoft.com/office/drawing/2014/main" id="{00000000-0008-0000-0300-000046000000}"/>
            </a:ext>
          </a:extLst>
        </xdr:cNvPr>
        <xdr:cNvSpPr/>
      </xdr:nvSpPr>
      <xdr:spPr>
        <a:xfrm>
          <a:off x="49022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115358</xdr:rowOff>
    </xdr:from>
    <xdr:to>
      <xdr:col>19</xdr:col>
      <xdr:colOff>133350</xdr:colOff>
      <xdr:row>43</xdr:row>
      <xdr:rowOff>115358</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3225800" y="748770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4233</xdr:rowOff>
    </xdr:from>
    <xdr:to>
      <xdr:col>19</xdr:col>
      <xdr:colOff>184150</xdr:colOff>
      <xdr:row>43</xdr:row>
      <xdr:rowOff>105833</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064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116010</xdr:rowOff>
    </xdr:from>
    <xdr:ext cx="736600" cy="259045"/>
    <xdr:sp macro="" textlink="">
      <xdr:nvSpPr>
        <xdr:cNvPr id="73" name="テキスト ボックス 72">
          <a:extLst>
            <a:ext uri="{FF2B5EF4-FFF2-40B4-BE49-F238E27FC236}">
              <a16:creationId xmlns:a16="http://schemas.microsoft.com/office/drawing/2014/main" id="{00000000-0008-0000-0300-000049000000}"/>
            </a:ext>
          </a:extLst>
        </xdr:cNvPr>
        <xdr:cNvSpPr txBox="1"/>
      </xdr:nvSpPr>
      <xdr:spPr>
        <a:xfrm>
          <a:off x="3733800" y="71454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95250</xdr:rowOff>
    </xdr:from>
    <xdr:to>
      <xdr:col>15</xdr:col>
      <xdr:colOff>82550</xdr:colOff>
      <xdr:row>43</xdr:row>
      <xdr:rowOff>115358</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2336800" y="7467600"/>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155575</xdr:rowOff>
    </xdr:from>
    <xdr:to>
      <xdr:col>15</xdr:col>
      <xdr:colOff>133350</xdr:colOff>
      <xdr:row>43</xdr:row>
      <xdr:rowOff>85725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3175000" y="7356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95902</xdr:rowOff>
    </xdr:from>
    <xdr:ext cx="7620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2844800" y="7125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95250</xdr:rowOff>
    </xdr:from>
    <xdr:to>
      <xdr:col>11</xdr:col>
      <xdr:colOff>31750</xdr:colOff>
      <xdr:row>43</xdr:row>
      <xdr:rowOff>95250</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1447800" y="74676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135467</xdr:rowOff>
    </xdr:from>
    <xdr:to>
      <xdr:col>11</xdr:col>
      <xdr:colOff>82550</xdr:colOff>
      <xdr:row>43</xdr:row>
      <xdr:rowOff>65617</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22860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75794</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1955800" y="71052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155575</xdr:rowOff>
    </xdr:from>
    <xdr:to>
      <xdr:col>7</xdr:col>
      <xdr:colOff>31750</xdr:colOff>
      <xdr:row>43</xdr:row>
      <xdr:rowOff>85725</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1397000" y="7356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41</xdr:row>
      <xdr:rowOff>95902</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066800" y="7125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64558</xdr:rowOff>
    </xdr:from>
    <xdr:to>
      <xdr:col>23</xdr:col>
      <xdr:colOff>184150</xdr:colOff>
      <xdr:row>43</xdr:row>
      <xdr:rowOff>166158</xdr:rowOff>
    </xdr:to>
    <xdr:sp macro="" textlink="">
      <xdr:nvSpPr>
        <xdr:cNvPr id="87" name="楕円 86">
          <a:extLst>
            <a:ext uri="{FF2B5EF4-FFF2-40B4-BE49-F238E27FC236}">
              <a16:creationId xmlns:a16="http://schemas.microsoft.com/office/drawing/2014/main" id="{00000000-0008-0000-0300-000057000000}"/>
            </a:ext>
          </a:extLst>
        </xdr:cNvPr>
        <xdr:cNvSpPr/>
      </xdr:nvSpPr>
      <xdr:spPr>
        <a:xfrm>
          <a:off x="4902200" y="7436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36635</xdr:rowOff>
    </xdr:from>
    <xdr:ext cx="762000" cy="259045"/>
    <xdr:sp macro="" textlink="">
      <xdr:nvSpPr>
        <xdr:cNvPr id="88" name="財政力該当値テキスト">
          <a:extLst>
            <a:ext uri="{FF2B5EF4-FFF2-40B4-BE49-F238E27FC236}">
              <a16:creationId xmlns:a16="http://schemas.microsoft.com/office/drawing/2014/main" id="{00000000-0008-0000-0300-000058000000}"/>
            </a:ext>
          </a:extLst>
        </xdr:cNvPr>
        <xdr:cNvSpPr txBox="1"/>
      </xdr:nvSpPr>
      <xdr:spPr>
        <a:xfrm>
          <a:off x="5041900" y="7408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64558</xdr:rowOff>
    </xdr:from>
    <xdr:to>
      <xdr:col>19</xdr:col>
      <xdr:colOff>184150</xdr:colOff>
      <xdr:row>43</xdr:row>
      <xdr:rowOff>166158</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064000" y="7436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150935</xdr:rowOff>
    </xdr:from>
    <xdr:ext cx="736600" cy="259045"/>
    <xdr:sp macro="" textlink="">
      <xdr:nvSpPr>
        <xdr:cNvPr id="90" name="テキスト ボックス 89">
          <a:extLst>
            <a:ext uri="{FF2B5EF4-FFF2-40B4-BE49-F238E27FC236}">
              <a16:creationId xmlns:a16="http://schemas.microsoft.com/office/drawing/2014/main" id="{00000000-0008-0000-0300-00005A000000}"/>
            </a:ext>
          </a:extLst>
        </xdr:cNvPr>
        <xdr:cNvSpPr txBox="1"/>
      </xdr:nvSpPr>
      <xdr:spPr>
        <a:xfrm>
          <a:off x="3733800" y="75232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64558</xdr:rowOff>
    </xdr:from>
    <xdr:to>
      <xdr:col>15</xdr:col>
      <xdr:colOff>133350</xdr:colOff>
      <xdr:row>43</xdr:row>
      <xdr:rowOff>166158</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3175000" y="7436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150935</xdr:rowOff>
    </xdr:from>
    <xdr:ext cx="7620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2844800" y="75232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44450</xdr:rowOff>
    </xdr:from>
    <xdr:to>
      <xdr:col>11</xdr:col>
      <xdr:colOff>82550</xdr:colOff>
      <xdr:row>43</xdr:row>
      <xdr:rowOff>146050</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2286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130827</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1955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44450</xdr:rowOff>
    </xdr:from>
    <xdr:to>
      <xdr:col>7</xdr:col>
      <xdr:colOff>31750</xdr:colOff>
      <xdr:row>43</xdr:row>
      <xdr:rowOff>146050</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1397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130827</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066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7" name="正方形/長方形 96">
          <a:extLst>
            <a:ext uri="{FF2B5EF4-FFF2-40B4-BE49-F238E27FC236}">
              <a16:creationId xmlns:a16="http://schemas.microsoft.com/office/drawing/2014/main" id="{00000000-0008-0000-0300-000061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[92.5%]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92.5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85.3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％）を上回っている。歳出において、人件費の増（対前年度＋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53,655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千円）や公債費の増（＋</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46,879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千円）などによる経常的な一般財源支出が増加したため、前年度から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過去の施設整備に伴う公債費（</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22.5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％）が比率を押し上げる要因となっているので、プライマリーバランスの均衡に留意しながら、必要最小限の施設整備を基本とし、新規発行地方債の抑制に取り組む。</a:t>
          </a:r>
        </a:p>
      </xdr:txBody>
    </xdr:sp>
    <xdr:clientData/>
  </xdr:twoCellAnchor>
  <xdr:oneCellAnchor>
    <xdr:from>
      <xdr:col>3</xdr:col>
      <xdr:colOff>95250</xdr:colOff>
      <xdr:row>54</xdr:row>
      <xdr:rowOff>139700</xdr:rowOff>
    </xdr:from>
    <xdr:ext cx="298543" cy="225703"/>
    <xdr:sp macro="" textlink="">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1" name="直線コネクタ 110">
          <a:extLst>
            <a:ext uri="{FF2B5EF4-FFF2-40B4-BE49-F238E27FC236}">
              <a16:creationId xmlns:a16="http://schemas.microsoft.com/office/drawing/2014/main" id="{00000000-0008-0000-0300-00006F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5" name="財政構造の弾力性グラフ枠">
          <a:extLst>
            <a:ext uri="{FF2B5EF4-FFF2-40B4-BE49-F238E27FC236}">
              <a16:creationId xmlns:a16="http://schemas.microsoft.com/office/drawing/2014/main" id="{00000000-0008-0000-0300-00007D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57</xdr:row>
      <xdr:rowOff>113454</xdr:rowOff>
    </xdr:from>
    <xdr:to>
      <xdr:col>23</xdr:col>
      <xdr:colOff>133350</xdr:colOff>
      <xdr:row>67</xdr:row>
      <xdr:rowOff>96096</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flipV="1">
          <a:off x="4953000" y="9886104"/>
          <a:ext cx="0" cy="169714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68173</xdr:rowOff>
    </xdr:from>
    <xdr:ext cx="762000" cy="259045"/>
    <xdr:sp macro="" textlink="">
      <xdr:nvSpPr>
        <xdr:cNvPr id="127" name="財政構造の弾力性最小値テキスト">
          <a:extLst>
            <a:ext uri="{FF2B5EF4-FFF2-40B4-BE49-F238E27FC236}">
              <a16:creationId xmlns:a16="http://schemas.microsoft.com/office/drawing/2014/main" id="{00000000-0008-0000-0300-00007F000000}"/>
            </a:ext>
          </a:extLst>
        </xdr:cNvPr>
        <xdr:cNvSpPr txBox="1"/>
      </xdr:nvSpPr>
      <xdr:spPr>
        <a:xfrm>
          <a:off x="5041900" y="115553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96096</xdr:rowOff>
    </xdr:from>
    <xdr:to>
      <xdr:col>24</xdr:col>
      <xdr:colOff>12700</xdr:colOff>
      <xdr:row>67</xdr:row>
      <xdr:rowOff>96096</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864100" y="115832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28381</xdr:rowOff>
    </xdr:from>
    <xdr:ext cx="762000" cy="259045"/>
    <xdr:sp macro="" textlink="">
      <xdr:nvSpPr>
        <xdr:cNvPr id="129" name="財政構造の弾力性最大値テキスト">
          <a:extLst>
            <a:ext uri="{FF2B5EF4-FFF2-40B4-BE49-F238E27FC236}">
              <a16:creationId xmlns:a16="http://schemas.microsoft.com/office/drawing/2014/main" id="{00000000-0008-0000-0300-000081000000}"/>
            </a:ext>
          </a:extLst>
        </xdr:cNvPr>
        <xdr:cNvSpPr txBox="1"/>
      </xdr:nvSpPr>
      <xdr:spPr>
        <a:xfrm>
          <a:off x="5041900" y="96295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57</xdr:row>
      <xdr:rowOff>113454</xdr:rowOff>
    </xdr:from>
    <xdr:to>
      <xdr:col>24</xdr:col>
      <xdr:colOff>12700</xdr:colOff>
      <xdr:row>57</xdr:row>
      <xdr:rowOff>113454</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98861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65</xdr:row>
      <xdr:rowOff>109220</xdr:rowOff>
    </xdr:from>
    <xdr:to>
      <xdr:col>23</xdr:col>
      <xdr:colOff>133350</xdr:colOff>
      <xdr:row>65</xdr:row>
      <xdr:rowOff>153458</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114800" y="11253470"/>
          <a:ext cx="838200" cy="442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63</xdr:row>
      <xdr:rowOff>1075</xdr:rowOff>
    </xdr:from>
    <xdr:ext cx="762000" cy="259045"/>
    <xdr:sp macro="" textlink="">
      <xdr:nvSpPr>
        <xdr:cNvPr id="132" name="財政構造の弾力性平均値テキスト">
          <a:extLst>
            <a:ext uri="{FF2B5EF4-FFF2-40B4-BE49-F238E27FC236}">
              <a16:creationId xmlns:a16="http://schemas.microsoft.com/office/drawing/2014/main" id="{00000000-0008-0000-0300-000084000000}"/>
            </a:ext>
          </a:extLst>
        </xdr:cNvPr>
        <xdr:cNvSpPr txBox="1"/>
      </xdr:nvSpPr>
      <xdr:spPr>
        <a:xfrm>
          <a:off x="5041900" y="108024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155998</xdr:rowOff>
    </xdr:from>
    <xdr:to>
      <xdr:col>23</xdr:col>
      <xdr:colOff>184150</xdr:colOff>
      <xdr:row>64</xdr:row>
      <xdr:rowOff>86148</xdr:rowOff>
    </xdr:to>
    <xdr:sp macro="" textlink="">
      <xdr:nvSpPr>
        <xdr:cNvPr id="133" name="フローチャート: 判断 132">
          <a:extLst>
            <a:ext uri="{FF2B5EF4-FFF2-40B4-BE49-F238E27FC236}">
              <a16:creationId xmlns:a16="http://schemas.microsoft.com/office/drawing/2014/main" id="{00000000-0008-0000-0300-000085000000}"/>
            </a:ext>
          </a:extLst>
        </xdr:cNvPr>
        <xdr:cNvSpPr/>
      </xdr:nvSpPr>
      <xdr:spPr>
        <a:xfrm>
          <a:off x="4902200" y="109573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65</xdr:row>
      <xdr:rowOff>52917</xdr:rowOff>
    </xdr:from>
    <xdr:to>
      <xdr:col>19</xdr:col>
      <xdr:colOff>133350</xdr:colOff>
      <xdr:row>65</xdr:row>
      <xdr:rowOff>109220</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3225800" y="11197167"/>
          <a:ext cx="889000" cy="563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111760</xdr:rowOff>
    </xdr:from>
    <xdr:to>
      <xdr:col>19</xdr:col>
      <xdr:colOff>184150</xdr:colOff>
      <xdr:row>64</xdr:row>
      <xdr:rowOff>41910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064000" y="10913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52087</xdr:rowOff>
    </xdr:from>
    <xdr:ext cx="7366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3733800" y="106819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64</xdr:row>
      <xdr:rowOff>83608</xdr:rowOff>
    </xdr:from>
    <xdr:to>
      <xdr:col>15</xdr:col>
      <xdr:colOff>82550</xdr:colOff>
      <xdr:row>65</xdr:row>
      <xdr:rowOff>52917</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a:off x="2336800" y="11056408"/>
          <a:ext cx="889000" cy="1407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63500</xdr:rowOff>
    </xdr:from>
    <xdr:to>
      <xdr:col>15</xdr:col>
      <xdr:colOff>133350</xdr:colOff>
      <xdr:row>63</xdr:row>
      <xdr:rowOff>165100</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3175000" y="1086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3827</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2844800" y="1063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64</xdr:row>
      <xdr:rowOff>83608</xdr:rowOff>
    </xdr:from>
    <xdr:to>
      <xdr:col>11</xdr:col>
      <xdr:colOff>31750</xdr:colOff>
      <xdr:row>64</xdr:row>
      <xdr:rowOff>143933</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flipV="1">
          <a:off x="1447800" y="11056408"/>
          <a:ext cx="889000" cy="60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90170</xdr:rowOff>
    </xdr:from>
    <xdr:to>
      <xdr:col>11</xdr:col>
      <xdr:colOff>82550</xdr:colOff>
      <xdr:row>63</xdr:row>
      <xdr:rowOff>20320</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2286000" y="107200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30497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1955800" y="104889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111760</xdr:rowOff>
    </xdr:from>
    <xdr:to>
      <xdr:col>7</xdr:col>
      <xdr:colOff>31750</xdr:colOff>
      <xdr:row>64</xdr:row>
      <xdr:rowOff>41910</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1397000" y="10913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62</xdr:row>
      <xdr:rowOff>52087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066800" y="10681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65</xdr:row>
      <xdr:rowOff>102658</xdr:rowOff>
    </xdr:from>
    <xdr:to>
      <xdr:col>23</xdr:col>
      <xdr:colOff>184150</xdr:colOff>
      <xdr:row>66</xdr:row>
      <xdr:rowOff>32808</xdr:rowOff>
    </xdr:to>
    <xdr:sp macro="" textlink="">
      <xdr:nvSpPr>
        <xdr:cNvPr id="150" name="楕円 149">
          <a:extLst>
            <a:ext uri="{FF2B5EF4-FFF2-40B4-BE49-F238E27FC236}">
              <a16:creationId xmlns:a16="http://schemas.microsoft.com/office/drawing/2014/main" id="{00000000-0008-0000-0300-000096000000}"/>
            </a:ext>
          </a:extLst>
        </xdr:cNvPr>
        <xdr:cNvSpPr/>
      </xdr:nvSpPr>
      <xdr:spPr>
        <a:xfrm>
          <a:off x="4902200" y="11246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65</xdr:row>
      <xdr:rowOff>74735</xdr:rowOff>
    </xdr:from>
    <xdr:ext cx="762000" cy="259045"/>
    <xdr:sp macro="" textlink="">
      <xdr:nvSpPr>
        <xdr:cNvPr id="151" name="財政構造の弾力性該当値テキスト">
          <a:extLst>
            <a:ext uri="{FF2B5EF4-FFF2-40B4-BE49-F238E27FC236}">
              <a16:creationId xmlns:a16="http://schemas.microsoft.com/office/drawing/2014/main" id="{00000000-0008-0000-0300-000097000000}"/>
            </a:ext>
          </a:extLst>
        </xdr:cNvPr>
        <xdr:cNvSpPr txBox="1"/>
      </xdr:nvSpPr>
      <xdr:spPr>
        <a:xfrm>
          <a:off x="5041900" y="11218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65</xdr:row>
      <xdr:rowOff>58420</xdr:rowOff>
    </xdr:from>
    <xdr:to>
      <xdr:col>19</xdr:col>
      <xdr:colOff>184150</xdr:colOff>
      <xdr:row>65</xdr:row>
      <xdr:rowOff>160020</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064000" y="112026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65</xdr:row>
      <xdr:rowOff>144797</xdr:rowOff>
    </xdr:from>
    <xdr:ext cx="7366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3733800" y="112890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65</xdr:row>
      <xdr:rowOff>2117</xdr:rowOff>
    </xdr:from>
    <xdr:to>
      <xdr:col>15</xdr:col>
      <xdr:colOff>133350</xdr:colOff>
      <xdr:row>65</xdr:row>
      <xdr:rowOff>103717</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3175000" y="111463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65</xdr:row>
      <xdr:rowOff>88494</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2844800" y="11232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64</xdr:row>
      <xdr:rowOff>32808</xdr:rowOff>
    </xdr:from>
    <xdr:to>
      <xdr:col>11</xdr:col>
      <xdr:colOff>82550</xdr:colOff>
      <xdr:row>64</xdr:row>
      <xdr:rowOff>134408</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2286000" y="110056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64</xdr:row>
      <xdr:rowOff>119185</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1955800" y="11091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64</xdr:row>
      <xdr:rowOff>93133</xdr:rowOff>
    </xdr:from>
    <xdr:to>
      <xdr:col>7</xdr:col>
      <xdr:colOff>31750</xdr:colOff>
      <xdr:row>65</xdr:row>
      <xdr:rowOff>23283</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1397000" y="1106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65</xdr:row>
      <xdr:rowOff>8060</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066800" y="111523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[459,311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459,311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581,812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円）を下回っている。前年度から減少した理由は、道路除排雪業務に係る維持補修費の減（▲</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74,358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千円）によるものである。</a:t>
          </a:r>
        </a:p>
      </xdr:txBody>
    </xdr:sp>
    <xdr:clientData/>
  </xdr:twoCellAnchor>
  <xdr:oneCellAnchor>
    <xdr:from>
      <xdr:col>3</xdr:col>
      <xdr:colOff>95250</xdr:colOff>
      <xdr:row>77</xdr:row>
      <xdr:rowOff>6350</xdr:rowOff>
    </xdr:from>
    <xdr:ext cx="349839" cy="225703"/>
    <xdr:sp macro="" textlink="">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4" name="直線コネクタ 173">
          <a:extLst>
            <a:ext uri="{FF2B5EF4-FFF2-40B4-BE49-F238E27FC236}">
              <a16:creationId xmlns:a16="http://schemas.microsoft.com/office/drawing/2014/main" id="{00000000-0008-0000-0300-0000AE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36286</xdr:rowOff>
    </xdr:from>
    <xdr:to>
      <xdr:col>27</xdr:col>
      <xdr:colOff>184150</xdr:colOff>
      <xdr:row>90</xdr:row>
      <xdr:rowOff>36286</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65513</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34471</xdr:rowOff>
    </xdr:from>
    <xdr:to>
      <xdr:col>27</xdr:col>
      <xdr:colOff>184150</xdr:colOff>
      <xdr:row>88</xdr:row>
      <xdr:rowOff>34471</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63698</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32657</xdr:rowOff>
    </xdr:from>
    <xdr:to>
      <xdr:col>27</xdr:col>
      <xdr:colOff>184150</xdr:colOff>
      <xdr:row>86</xdr:row>
      <xdr:rowOff>32657</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61884</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84</xdr:row>
      <xdr:rowOff>30843</xdr:rowOff>
    </xdr:from>
    <xdr:to>
      <xdr:col>27</xdr:col>
      <xdr:colOff>184150</xdr:colOff>
      <xdr:row>84</xdr:row>
      <xdr:rowOff>30843</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60070</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29029</xdr:rowOff>
    </xdr:from>
    <xdr:to>
      <xdr:col>27</xdr:col>
      <xdr:colOff>184150</xdr:colOff>
      <xdr:row>82</xdr:row>
      <xdr:rowOff>29029</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58256</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27214</xdr:rowOff>
    </xdr:from>
    <xdr:to>
      <xdr:col>27</xdr:col>
      <xdr:colOff>184150</xdr:colOff>
      <xdr:row>80</xdr:row>
      <xdr:rowOff>27214</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56441</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54821</xdr:rowOff>
    </xdr:from>
    <xdr:to>
      <xdr:col>23</xdr:col>
      <xdr:colOff>133350</xdr:colOff>
      <xdr:row>88</xdr:row>
      <xdr:rowOff>126048</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71"/>
          <a:ext cx="0" cy="127137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98125</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185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2,132,830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126048</xdr:rowOff>
    </xdr:from>
    <xdr:to>
      <xdr:col>24</xdr:col>
      <xdr:colOff>12700</xdr:colOff>
      <xdr:row>88</xdr:row>
      <xdr:rowOff>126048</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2136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141198</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288,728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54821</xdr:rowOff>
    </xdr:from>
    <xdr:to>
      <xdr:col>24</xdr:col>
      <xdr:colOff>12700</xdr:colOff>
      <xdr:row>81</xdr:row>
      <xdr:rowOff>54821</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977</xdr:rowOff>
    </xdr:from>
    <xdr:to>
      <xdr:col>23</xdr:col>
      <xdr:colOff>133350</xdr:colOff>
      <xdr:row>82</xdr:row>
      <xdr:rowOff>6984</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flipV="1">
          <a:off x="4114800" y="14059877"/>
          <a:ext cx="838200" cy="60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82</xdr:row>
      <xdr:rowOff>6709</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40656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581,812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34632</xdr:rowOff>
    </xdr:from>
    <xdr:to>
      <xdr:col>23</xdr:col>
      <xdr:colOff>184150</xdr:colOff>
      <xdr:row>82</xdr:row>
      <xdr:rowOff>136232</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93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162654</xdr:rowOff>
    </xdr:from>
    <xdr:to>
      <xdr:col>19</xdr:col>
      <xdr:colOff>133350</xdr:colOff>
      <xdr:row>82</xdr:row>
      <xdr:rowOff>6984</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4050104"/>
          <a:ext cx="889000" cy="157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4993</xdr:rowOff>
    </xdr:from>
    <xdr:to>
      <xdr:col>19</xdr:col>
      <xdr:colOff>184150</xdr:colOff>
      <xdr:row>82</xdr:row>
      <xdr:rowOff>106593</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40638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91370</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415027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81</xdr:row>
      <xdr:rowOff>155273</xdr:rowOff>
    </xdr:from>
    <xdr:to>
      <xdr:col>15</xdr:col>
      <xdr:colOff>82550</xdr:colOff>
      <xdr:row>81</xdr:row>
      <xdr:rowOff>162654</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042723"/>
          <a:ext cx="889000" cy="73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167111</xdr:rowOff>
    </xdr:from>
    <xdr:to>
      <xdr:col>15</xdr:col>
      <xdr:colOff>133350</xdr:colOff>
      <xdr:row>82</xdr:row>
      <xdr:rowOff>97261</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4054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82038</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41409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525,284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155273</xdr:rowOff>
    </xdr:from>
    <xdr:to>
      <xdr:col>11</xdr:col>
      <xdr:colOff>31750</xdr:colOff>
      <xdr:row>81</xdr:row>
      <xdr:rowOff>157240</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flipV="1">
          <a:off x="1447800" y="14042723"/>
          <a:ext cx="889000" cy="19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141692</xdr:rowOff>
    </xdr:from>
    <xdr:to>
      <xdr:col>11</xdr:col>
      <xdr:colOff>82550</xdr:colOff>
      <xdr:row>82</xdr:row>
      <xdr:rowOff>71842</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4029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56619</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41155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488,416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127281</xdr:rowOff>
    </xdr:from>
    <xdr:to>
      <xdr:col>7</xdr:col>
      <xdr:colOff>31750</xdr:colOff>
      <xdr:row>82</xdr:row>
      <xdr:rowOff>57431</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40147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42208</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41011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467,512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121627</xdr:rowOff>
    </xdr:from>
    <xdr:to>
      <xdr:col>23</xdr:col>
      <xdr:colOff>184150</xdr:colOff>
      <xdr:row>82</xdr:row>
      <xdr:rowOff>51777</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0090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81</xdr:row>
      <xdr:rowOff>42904</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39303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459,311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81</xdr:row>
      <xdr:rowOff>127634</xdr:rowOff>
    </xdr:from>
    <xdr:to>
      <xdr:col>19</xdr:col>
      <xdr:colOff>184150</xdr:colOff>
      <xdr:row>82</xdr:row>
      <xdr:rowOff>57784</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015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67961</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37839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468,026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81</xdr:row>
      <xdr:rowOff>111854</xdr:rowOff>
    </xdr:from>
    <xdr:to>
      <xdr:col>15</xdr:col>
      <xdr:colOff>133350</xdr:colOff>
      <xdr:row>82</xdr:row>
      <xdr:rowOff>42004</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39993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52181</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3768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445,135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104473</xdr:rowOff>
    </xdr:from>
    <xdr:to>
      <xdr:col>11</xdr:col>
      <xdr:colOff>82550</xdr:colOff>
      <xdr:row>82</xdr:row>
      <xdr:rowOff>34623</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3991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44800</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37608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434,429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106440</xdr:rowOff>
    </xdr:from>
    <xdr:to>
      <xdr:col>7</xdr:col>
      <xdr:colOff>31750</xdr:colOff>
      <xdr:row>82</xdr:row>
      <xdr:rowOff>36590</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39938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46767</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37627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437,283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[88.8]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88.8</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ポイントで類似団体平均（</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95.6</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ポイント）を下回っている。今後も民間給与や地域性などを考慮しながら給与費の適正水準の確保に努める。</a:t>
          </a:r>
          <a:endParaRPr lang="ja-JP" altLang="ja-JP" sz="1200">
            <a:effectLst/>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69850</xdr:rowOff>
    </xdr:from>
    <xdr:to>
      <xdr:col>85</xdr:col>
      <xdr:colOff>95250</xdr:colOff>
      <xdr:row>89</xdr:row>
      <xdr:rowOff>69850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88</xdr:row>
      <xdr:rowOff>99077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101600</xdr:rowOff>
    </xdr:from>
    <xdr:to>
      <xdr:col>85</xdr:col>
      <xdr:colOff>95250</xdr:colOff>
      <xdr:row>86</xdr:row>
      <xdr:rowOff>101600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130827</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83</xdr:row>
      <xdr:rowOff>133350</xdr:rowOff>
    </xdr:from>
    <xdr:to>
      <xdr:col>85</xdr:col>
      <xdr:colOff>95250</xdr:colOff>
      <xdr:row>83</xdr:row>
      <xdr:rowOff>133350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162577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165100</xdr:rowOff>
    </xdr:from>
    <xdr:to>
      <xdr:col>85</xdr:col>
      <xdr:colOff>95250</xdr:colOff>
      <xdr:row>80</xdr:row>
      <xdr:rowOff>165100</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22877</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9" name="給与水準   （国との比較）グラフ枠">
          <a:extLst>
            <a:ext uri="{FF2B5EF4-FFF2-40B4-BE49-F238E27FC236}">
              <a16:creationId xmlns:a16="http://schemas.microsoft.com/office/drawing/2014/main" id="{00000000-0008-0000-0300-0000F9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82</xdr:row>
      <xdr:rowOff>155194</xdr:rowOff>
    </xdr:from>
    <xdr:to>
      <xdr:col>81</xdr:col>
      <xdr:colOff>44450</xdr:colOff>
      <xdr:row>89</xdr:row>
      <xdr:rowOff>79502</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flipV="1">
          <a:off x="17018000" y="14214094"/>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51579</xdr:rowOff>
    </xdr:from>
    <xdr:ext cx="762000" cy="259045"/>
    <xdr:sp macro="" textlink="">
      <xdr:nvSpPr>
        <xdr:cNvPr id="251" name="給与水準   （国との比較）最小値テキスト">
          <a:extLst>
            <a:ext uri="{FF2B5EF4-FFF2-40B4-BE49-F238E27FC236}">
              <a16:creationId xmlns:a16="http://schemas.microsoft.com/office/drawing/2014/main" id="{00000000-0008-0000-0300-0000FB000000}"/>
            </a:ext>
          </a:extLst>
        </xdr:cNvPr>
        <xdr:cNvSpPr txBox="1"/>
      </xdr:nvSpPr>
      <xdr:spPr>
        <a:xfrm>
          <a:off x="17106900" y="15310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79502</xdr:rowOff>
    </xdr:from>
    <xdr:to>
      <xdr:col>81</xdr:col>
      <xdr:colOff>133350</xdr:colOff>
      <xdr:row>89</xdr:row>
      <xdr:rowOff>79502</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a:off x="16929100" y="153385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81</xdr:row>
      <xdr:rowOff>70121</xdr:rowOff>
    </xdr:from>
    <xdr:ext cx="762000" cy="259045"/>
    <xdr:sp macro="" textlink="">
      <xdr:nvSpPr>
        <xdr:cNvPr id="253" name="給与水準   （国との比較）最大値テキスト">
          <a:extLst>
            <a:ext uri="{FF2B5EF4-FFF2-40B4-BE49-F238E27FC236}">
              <a16:creationId xmlns:a16="http://schemas.microsoft.com/office/drawing/2014/main" id="{00000000-0008-0000-0300-0000FD000000}"/>
            </a:ext>
          </a:extLst>
        </xdr:cNvPr>
        <xdr:cNvSpPr txBox="1"/>
      </xdr:nvSpPr>
      <xdr:spPr>
        <a:xfrm>
          <a:off x="17106900" y="13957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82</xdr:row>
      <xdr:rowOff>155194</xdr:rowOff>
    </xdr:from>
    <xdr:to>
      <xdr:col>81</xdr:col>
      <xdr:colOff>133350</xdr:colOff>
      <xdr:row>82</xdr:row>
      <xdr:rowOff>155194</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42140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86</xdr:row>
      <xdr:rowOff>43687</xdr:rowOff>
    </xdr:from>
    <xdr:to>
      <xdr:col>81</xdr:col>
      <xdr:colOff>44450</xdr:colOff>
      <xdr:row>86</xdr:row>
      <xdr:rowOff>125730</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flipV="1">
          <a:off x="16179800" y="14788387"/>
          <a:ext cx="838200" cy="82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87</xdr:row>
      <xdr:rowOff>121683</xdr:rowOff>
    </xdr:from>
    <xdr:ext cx="762000" cy="259045"/>
    <xdr:sp macro="" textlink="">
      <xdr:nvSpPr>
        <xdr:cNvPr id="256" name="給与水準   （国との比較）平均値テキスト">
          <a:extLst>
            <a:ext uri="{FF2B5EF4-FFF2-40B4-BE49-F238E27FC236}">
              <a16:creationId xmlns:a16="http://schemas.microsoft.com/office/drawing/2014/main" id="{00000000-0008-0000-0300-000000010000}"/>
            </a:ext>
          </a:extLst>
        </xdr:cNvPr>
        <xdr:cNvSpPr txBox="1"/>
      </xdr:nvSpPr>
      <xdr:spPr>
        <a:xfrm>
          <a:off x="17106900" y="1503783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87</xdr:row>
      <xdr:rowOff>149606</xdr:rowOff>
    </xdr:from>
    <xdr:to>
      <xdr:col>81</xdr:col>
      <xdr:colOff>95250</xdr:colOff>
      <xdr:row>88</xdr:row>
      <xdr:rowOff>79756</xdr:rowOff>
    </xdr:to>
    <xdr:sp macro="" textlink="">
      <xdr:nvSpPr>
        <xdr:cNvPr id="257" name="フローチャート: 判断 256">
          <a:extLst>
            <a:ext uri="{FF2B5EF4-FFF2-40B4-BE49-F238E27FC236}">
              <a16:creationId xmlns:a16="http://schemas.microsoft.com/office/drawing/2014/main" id="{00000000-0008-0000-0300-000001010000}"/>
            </a:ext>
          </a:extLst>
        </xdr:cNvPr>
        <xdr:cNvSpPr/>
      </xdr:nvSpPr>
      <xdr:spPr>
        <a:xfrm>
          <a:off x="16967200" y="15065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86</xdr:row>
      <xdr:rowOff>125730</xdr:rowOff>
    </xdr:from>
    <xdr:to>
      <xdr:col>77</xdr:col>
      <xdr:colOff>44450</xdr:colOff>
      <xdr:row>87</xdr:row>
      <xdr:rowOff>7365</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5290800" y="14870430"/>
          <a:ext cx="889000" cy="530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87</xdr:row>
      <xdr:rowOff>139954</xdr:rowOff>
    </xdr:from>
    <xdr:to>
      <xdr:col>77</xdr:col>
      <xdr:colOff>95250</xdr:colOff>
      <xdr:row>88</xdr:row>
      <xdr:rowOff>70104</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129000" y="15056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88</xdr:row>
      <xdr:rowOff>54881</xdr:rowOff>
    </xdr:from>
    <xdr:ext cx="736600" cy="259045"/>
    <xdr:sp macro="" textlink="">
      <xdr:nvSpPr>
        <xdr:cNvPr id="260" name="テキスト ボックス 259">
          <a:extLst>
            <a:ext uri="{FF2B5EF4-FFF2-40B4-BE49-F238E27FC236}">
              <a16:creationId xmlns:a16="http://schemas.microsoft.com/office/drawing/2014/main" id="{00000000-0008-0000-0300-000004010000}"/>
            </a:ext>
          </a:extLst>
        </xdr:cNvPr>
        <xdr:cNvSpPr txBox="1"/>
      </xdr:nvSpPr>
      <xdr:spPr>
        <a:xfrm>
          <a:off x="15798800" y="151424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86</xdr:row>
      <xdr:rowOff>91948</xdr:rowOff>
    </xdr:from>
    <xdr:to>
      <xdr:col>72</xdr:col>
      <xdr:colOff>203200</xdr:colOff>
      <xdr:row>87</xdr:row>
      <xdr:rowOff>7365</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4401800" y="14836648"/>
          <a:ext cx="889000" cy="868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87</xdr:row>
      <xdr:rowOff>144780</xdr:rowOff>
    </xdr:from>
    <xdr:to>
      <xdr:col>73</xdr:col>
      <xdr:colOff>44450</xdr:colOff>
      <xdr:row>88</xdr:row>
      <xdr:rowOff>74930</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5240000" y="15060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88</xdr:row>
      <xdr:rowOff>59707</xdr:rowOff>
    </xdr:from>
    <xdr:ext cx="7620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4909800" y="151473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86</xdr:row>
      <xdr:rowOff>24385</xdr:rowOff>
    </xdr:from>
    <xdr:to>
      <xdr:col>68</xdr:col>
      <xdr:colOff>152400</xdr:colOff>
      <xdr:row>86</xdr:row>
      <xdr:rowOff>91948</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3512800" y="14769085"/>
          <a:ext cx="889000" cy="675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87</xdr:row>
      <xdr:rowOff>154432</xdr:rowOff>
    </xdr:from>
    <xdr:to>
      <xdr:col>68</xdr:col>
      <xdr:colOff>203200</xdr:colOff>
      <xdr:row>88</xdr:row>
      <xdr:rowOff>84582</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4351000" y="150705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88</xdr:row>
      <xdr:rowOff>69359</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020800" y="151569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87</xdr:row>
      <xdr:rowOff>149606</xdr:rowOff>
    </xdr:from>
    <xdr:to>
      <xdr:col>64</xdr:col>
      <xdr:colOff>152400</xdr:colOff>
      <xdr:row>88</xdr:row>
      <xdr:rowOff>79756</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3462000" y="15065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88</xdr:row>
      <xdr:rowOff>64533</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3131800" y="15152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164337</xdr:rowOff>
    </xdr:from>
    <xdr:to>
      <xdr:col>81</xdr:col>
      <xdr:colOff>95250</xdr:colOff>
      <xdr:row>86</xdr:row>
      <xdr:rowOff>94487</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6967200" y="14737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85</xdr:row>
      <xdr:rowOff>9414</xdr:rowOff>
    </xdr:from>
    <xdr:ext cx="762000" cy="259045"/>
    <xdr:sp macro="" textlink="">
      <xdr:nvSpPr>
        <xdr:cNvPr id="275" name="給与水準   （国との比較）該当値テキスト">
          <a:extLst>
            <a:ext uri="{FF2B5EF4-FFF2-40B4-BE49-F238E27FC236}">
              <a16:creationId xmlns:a16="http://schemas.microsoft.com/office/drawing/2014/main" id="{00000000-0008-0000-0300-000013010000}"/>
            </a:ext>
          </a:extLst>
        </xdr:cNvPr>
        <xdr:cNvSpPr txBox="1"/>
      </xdr:nvSpPr>
      <xdr:spPr>
        <a:xfrm>
          <a:off x="17106900" y="145826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86</xdr:row>
      <xdr:rowOff>74930</xdr:rowOff>
    </xdr:from>
    <xdr:to>
      <xdr:col>77</xdr:col>
      <xdr:colOff>95250</xdr:colOff>
      <xdr:row>87</xdr:row>
      <xdr:rowOff>5080</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129000" y="1481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15257</xdr:rowOff>
    </xdr:from>
    <xdr:ext cx="7366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798800" y="145885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86</xdr:row>
      <xdr:rowOff>128015</xdr:rowOff>
    </xdr:from>
    <xdr:to>
      <xdr:col>73</xdr:col>
      <xdr:colOff>44450</xdr:colOff>
      <xdr:row>87</xdr:row>
      <xdr:rowOff>58165</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5240000" y="14872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68342</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4909800" y="146415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86</xdr:row>
      <xdr:rowOff>41148</xdr:rowOff>
    </xdr:from>
    <xdr:to>
      <xdr:col>68</xdr:col>
      <xdr:colOff>203200</xdr:colOff>
      <xdr:row>86</xdr:row>
      <xdr:rowOff>142748</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4351000" y="147858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84</xdr:row>
      <xdr:rowOff>152925</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020800" y="14554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145035</xdr:rowOff>
    </xdr:from>
    <xdr:to>
      <xdr:col>64</xdr:col>
      <xdr:colOff>152400</xdr:colOff>
      <xdr:row>86</xdr:row>
      <xdr:rowOff>75185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3462000" y="14718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85362</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131800" y="14487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[20.08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20.08</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人で類似団体平均（</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24.75</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人）を下回っている。今後も事務事業の効率化や民間委託の推進等により適正な人員規模の確保に努める。</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61</xdr:col>
      <xdr:colOff>6350</xdr:colOff>
      <xdr:row>54</xdr:row>
      <xdr:rowOff>139700</xdr:rowOff>
    </xdr:from>
    <xdr:ext cx="349839" cy="225703"/>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55</xdr:row>
      <xdr:rowOff>158750</xdr:rowOff>
    </xdr:from>
    <xdr:to>
      <xdr:col>85</xdr:col>
      <xdr:colOff>95250</xdr:colOff>
      <xdr:row>70</xdr:row>
      <xdr:rowOff>0</xdr:rowOff>
    </xdr:to>
    <xdr:sp macro="" textlink="">
      <xdr:nvSpPr>
        <xdr:cNvPr id="311" name="定員管理の状況グラフ枠">
          <a:extLst>
            <a:ext uri="{FF2B5EF4-FFF2-40B4-BE49-F238E27FC236}">
              <a16:creationId xmlns:a16="http://schemas.microsoft.com/office/drawing/2014/main" id="{00000000-0008-0000-0300-000037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139340</xdr:rowOff>
    </xdr:from>
    <xdr:to>
      <xdr:col>81</xdr:col>
      <xdr:colOff>44450</xdr:colOff>
      <xdr:row>67</xdr:row>
      <xdr:rowOff>114798</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flipV="1">
          <a:off x="17018000" y="10254890"/>
          <a:ext cx="0" cy="13470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86875</xdr:rowOff>
    </xdr:from>
    <xdr:ext cx="762000" cy="259045"/>
    <xdr:sp macro="" textlink="">
      <xdr:nvSpPr>
        <xdr:cNvPr id="313" name="定員管理の状況最小値テキスト">
          <a:extLst>
            <a:ext uri="{FF2B5EF4-FFF2-40B4-BE49-F238E27FC236}">
              <a16:creationId xmlns:a16="http://schemas.microsoft.com/office/drawing/2014/main" id="{00000000-0008-0000-0300-000039010000}"/>
            </a:ext>
          </a:extLst>
        </xdr:cNvPr>
        <xdr:cNvSpPr txBox="1"/>
      </xdr:nvSpPr>
      <xdr:spPr>
        <a:xfrm>
          <a:off x="17106900" y="115740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114798</xdr:rowOff>
    </xdr:from>
    <xdr:to>
      <xdr:col>81</xdr:col>
      <xdr:colOff>133350</xdr:colOff>
      <xdr:row>67</xdr:row>
      <xdr:rowOff>114798</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6929100" y="116019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58</xdr:row>
      <xdr:rowOff>54267</xdr:rowOff>
    </xdr:from>
    <xdr:ext cx="762000" cy="259045"/>
    <xdr:sp macro="" textlink="">
      <xdr:nvSpPr>
        <xdr:cNvPr id="315" name="定員管理の状況最大値テキスト">
          <a:extLst>
            <a:ext uri="{FF2B5EF4-FFF2-40B4-BE49-F238E27FC236}">
              <a16:creationId xmlns:a16="http://schemas.microsoft.com/office/drawing/2014/main" id="{00000000-0008-0000-0300-00003B010000}"/>
            </a:ext>
          </a:extLst>
        </xdr:cNvPr>
        <xdr:cNvSpPr txBox="1"/>
      </xdr:nvSpPr>
      <xdr:spPr>
        <a:xfrm>
          <a:off x="17106900" y="9998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139340</xdr:rowOff>
    </xdr:from>
    <xdr:to>
      <xdr:col>81</xdr:col>
      <xdr:colOff>133350</xdr:colOff>
      <xdr:row>59</xdr:row>
      <xdr:rowOff>139340</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929100" y="102548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60</xdr:row>
      <xdr:rowOff>88741</xdr:rowOff>
    </xdr:from>
    <xdr:to>
      <xdr:col>81</xdr:col>
      <xdr:colOff>44450</xdr:colOff>
      <xdr:row>60</xdr:row>
      <xdr:rowOff>107442</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6179800" y="10375741"/>
          <a:ext cx="838200" cy="187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122625</xdr:rowOff>
    </xdr:from>
    <xdr:ext cx="762000" cy="259045"/>
    <xdr:sp macro="" textlink="">
      <xdr:nvSpPr>
        <xdr:cNvPr id="318" name="定員管理の状況平均値テキスト">
          <a:extLst>
            <a:ext uri="{FF2B5EF4-FFF2-40B4-BE49-F238E27FC236}">
              <a16:creationId xmlns:a16="http://schemas.microsoft.com/office/drawing/2014/main" id="{00000000-0008-0000-0300-00003E010000}"/>
            </a:ext>
          </a:extLst>
        </xdr:cNvPr>
        <xdr:cNvSpPr txBox="1"/>
      </xdr:nvSpPr>
      <xdr:spPr>
        <a:xfrm>
          <a:off x="17106900" y="104096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150548</xdr:rowOff>
    </xdr:from>
    <xdr:to>
      <xdr:col>81</xdr:col>
      <xdr:colOff>95250</xdr:colOff>
      <xdr:row>61</xdr:row>
      <xdr:rowOff>80698</xdr:rowOff>
    </xdr:to>
    <xdr:sp macro="" textlink="">
      <xdr:nvSpPr>
        <xdr:cNvPr id="319" name="フローチャート: 判断 318">
          <a:extLst>
            <a:ext uri="{FF2B5EF4-FFF2-40B4-BE49-F238E27FC236}">
              <a16:creationId xmlns:a16="http://schemas.microsoft.com/office/drawing/2014/main" id="{00000000-0008-0000-0300-00003F010000}"/>
            </a:ext>
          </a:extLst>
        </xdr:cNvPr>
        <xdr:cNvSpPr/>
      </xdr:nvSpPr>
      <xdr:spPr>
        <a:xfrm>
          <a:off x="16967200" y="10437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84720</xdr:rowOff>
    </xdr:from>
    <xdr:to>
      <xdr:col>77</xdr:col>
      <xdr:colOff>44450</xdr:colOff>
      <xdr:row>60</xdr:row>
      <xdr:rowOff>88741</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5290800" y="10371720"/>
          <a:ext cx="889000" cy="4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140494</xdr:rowOff>
    </xdr:from>
    <xdr:to>
      <xdr:col>77</xdr:col>
      <xdr:colOff>95250</xdr:colOff>
      <xdr:row>61</xdr:row>
      <xdr:rowOff>70644</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6129000" y="104274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55421</xdr:rowOff>
    </xdr:from>
    <xdr:ext cx="736600" cy="259045"/>
    <xdr:sp macro="" textlink="">
      <xdr:nvSpPr>
        <xdr:cNvPr id="322" name="テキスト ボックス 321">
          <a:extLst>
            <a:ext uri="{FF2B5EF4-FFF2-40B4-BE49-F238E27FC236}">
              <a16:creationId xmlns:a16="http://schemas.microsoft.com/office/drawing/2014/main" id="{00000000-0008-0000-0300-000042010000}"/>
            </a:ext>
          </a:extLst>
        </xdr:cNvPr>
        <xdr:cNvSpPr txBox="1"/>
      </xdr:nvSpPr>
      <xdr:spPr>
        <a:xfrm>
          <a:off x="15798800" y="105138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39074</xdr:rowOff>
    </xdr:from>
    <xdr:to>
      <xdr:col>72</xdr:col>
      <xdr:colOff>203200</xdr:colOff>
      <xdr:row>60</xdr:row>
      <xdr:rowOff>84720</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4401800" y="10326074"/>
          <a:ext cx="889000" cy="456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132652</xdr:rowOff>
    </xdr:from>
    <xdr:to>
      <xdr:col>73</xdr:col>
      <xdr:colOff>44450</xdr:colOff>
      <xdr:row>61</xdr:row>
      <xdr:rowOff>62802</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5240000" y="10419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47579</xdr:rowOff>
    </xdr:from>
    <xdr:ext cx="7620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4909800" y="105060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31231</xdr:rowOff>
    </xdr:from>
    <xdr:to>
      <xdr:col>68</xdr:col>
      <xdr:colOff>152400</xdr:colOff>
      <xdr:row>60</xdr:row>
      <xdr:rowOff>39074</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3512800" y="10318231"/>
          <a:ext cx="889000" cy="78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118173</xdr:rowOff>
    </xdr:from>
    <xdr:to>
      <xdr:col>68</xdr:col>
      <xdr:colOff>203200</xdr:colOff>
      <xdr:row>61</xdr:row>
      <xdr:rowOff>48323</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4351000" y="104051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33100</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4020800" y="104915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110331</xdr:rowOff>
    </xdr:from>
    <xdr:to>
      <xdr:col>64</xdr:col>
      <xdr:colOff>152400</xdr:colOff>
      <xdr:row>61</xdr:row>
      <xdr:rowOff>40481</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3462000" y="103973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25258</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3131800" y="10483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56642</xdr:rowOff>
    </xdr:from>
    <xdr:to>
      <xdr:col>81</xdr:col>
      <xdr:colOff>95250</xdr:colOff>
      <xdr:row>60</xdr:row>
      <xdr:rowOff>158242</xdr:rowOff>
    </xdr:to>
    <xdr:sp macro="" textlink="">
      <xdr:nvSpPr>
        <xdr:cNvPr id="336" name="楕円 335">
          <a:extLst>
            <a:ext uri="{FF2B5EF4-FFF2-40B4-BE49-F238E27FC236}">
              <a16:creationId xmlns:a16="http://schemas.microsoft.com/office/drawing/2014/main" id="{00000000-0008-0000-0300-000050010000}"/>
            </a:ext>
          </a:extLst>
        </xdr:cNvPr>
        <xdr:cNvSpPr/>
      </xdr:nvSpPr>
      <xdr:spPr>
        <a:xfrm>
          <a:off x="16967200" y="10343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73169</xdr:rowOff>
    </xdr:from>
    <xdr:ext cx="762000" cy="259045"/>
    <xdr:sp macro="" textlink="">
      <xdr:nvSpPr>
        <xdr:cNvPr id="337" name="定員管理の状況該当値テキスト">
          <a:extLst>
            <a:ext uri="{FF2B5EF4-FFF2-40B4-BE49-F238E27FC236}">
              <a16:creationId xmlns:a16="http://schemas.microsoft.com/office/drawing/2014/main" id="{00000000-0008-0000-0300-000051010000}"/>
            </a:ext>
          </a:extLst>
        </xdr:cNvPr>
        <xdr:cNvSpPr txBox="1"/>
      </xdr:nvSpPr>
      <xdr:spPr>
        <a:xfrm>
          <a:off x="17106900" y="101887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37941</xdr:rowOff>
    </xdr:from>
    <xdr:to>
      <xdr:col>77</xdr:col>
      <xdr:colOff>95250</xdr:colOff>
      <xdr:row>60</xdr:row>
      <xdr:rowOff>139541</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6129000" y="103249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58</xdr:row>
      <xdr:rowOff>149718</xdr:rowOff>
    </xdr:from>
    <xdr:ext cx="7366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5798800" y="1009381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33920</xdr:rowOff>
    </xdr:from>
    <xdr:to>
      <xdr:col>73</xdr:col>
      <xdr:colOff>44450</xdr:colOff>
      <xdr:row>60</xdr:row>
      <xdr:rowOff>135520</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5240000" y="10320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58</xdr:row>
      <xdr:rowOff>145697</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4909800" y="10089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59</xdr:row>
      <xdr:rowOff>159724</xdr:rowOff>
    </xdr:from>
    <xdr:to>
      <xdr:col>68</xdr:col>
      <xdr:colOff>203200</xdr:colOff>
      <xdr:row>60</xdr:row>
      <xdr:rowOff>89874</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4351000" y="102752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58</xdr:row>
      <xdr:rowOff>100051</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020800" y="100441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151881</xdr:rowOff>
    </xdr:from>
    <xdr:to>
      <xdr:col>64</xdr:col>
      <xdr:colOff>152400</xdr:colOff>
      <xdr:row>60</xdr:row>
      <xdr:rowOff>82031</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3462000" y="10267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92208</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3131800" y="100363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6" name="正方形/長方形 345">
          <a:extLst>
            <a:ext uri="{FF2B5EF4-FFF2-40B4-BE49-F238E27FC236}">
              <a16:creationId xmlns:a16="http://schemas.microsoft.com/office/drawing/2014/main" id="{00000000-0008-0000-0300-00005A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平成</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16</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年度以降のプライマリーバランス黒字化により比率は逓減してきたものの、平成</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30</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年度以降においては</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増加</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に転じている。</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令和元年度から３年度にかけて実施した、防災行政無線デジタル化事業、学校給食センター整備事業、道の駅たのはた整備事業などの</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過去の施設整備に伴う地方債元利償還金が多額であるため類似団体平均を上回っていることから、今後においてもプライマリーバランスの均衡に留意しながら、比率の削減に努める。</a:t>
          </a: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59" name="テキスト ボックス 358">
          <a:extLst>
            <a:ext uri="{FF2B5EF4-FFF2-40B4-BE49-F238E27FC236}">
              <a16:creationId xmlns:a16="http://schemas.microsoft.com/office/drawing/2014/main" id="{00000000-0008-0000-0300-000067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0" name="直線コネクタ 359">
          <a:extLst>
            <a:ext uri="{FF2B5EF4-FFF2-40B4-BE49-F238E27FC236}">
              <a16:creationId xmlns:a16="http://schemas.microsoft.com/office/drawing/2014/main" id="{00000000-0008-0000-0300-000068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0" name="公債費負担の状況グラフ枠">
          <a:extLst>
            <a:ext uri="{FF2B5EF4-FFF2-40B4-BE49-F238E27FC236}">
              <a16:creationId xmlns:a16="http://schemas.microsoft.com/office/drawing/2014/main" id="{00000000-0008-0000-0300-000072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38</xdr:row>
      <xdr:rowOff>21082</xdr:rowOff>
    </xdr:from>
    <xdr:to>
      <xdr:col>81</xdr:col>
      <xdr:colOff>44450</xdr:colOff>
      <xdr:row>43</xdr:row>
      <xdr:rowOff>143510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flipV="1">
          <a:off x="17018000" y="6536182"/>
          <a:ext cx="0" cy="97967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115587</xdr:rowOff>
    </xdr:from>
    <xdr:ext cx="762000" cy="259045"/>
    <xdr:sp macro="" textlink="">
      <xdr:nvSpPr>
        <xdr:cNvPr id="372" name="公債費負担の状況最小値テキスト">
          <a:extLst>
            <a:ext uri="{FF2B5EF4-FFF2-40B4-BE49-F238E27FC236}">
              <a16:creationId xmlns:a16="http://schemas.microsoft.com/office/drawing/2014/main" id="{00000000-0008-0000-0300-000074010000}"/>
            </a:ext>
          </a:extLst>
        </xdr:cNvPr>
        <xdr:cNvSpPr txBox="1"/>
      </xdr:nvSpPr>
      <xdr:spPr>
        <a:xfrm>
          <a:off x="17106900" y="7487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143510</xdr:rowOff>
    </xdr:from>
    <xdr:to>
      <xdr:col>81</xdr:col>
      <xdr:colOff>133350</xdr:colOff>
      <xdr:row>43</xdr:row>
      <xdr:rowOff>143510</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6929100" y="75158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36</xdr:row>
      <xdr:rowOff>107459</xdr:rowOff>
    </xdr:from>
    <xdr:ext cx="762000" cy="259045"/>
    <xdr:sp macro="" textlink="">
      <xdr:nvSpPr>
        <xdr:cNvPr id="374" name="公債費負担の状況最大値テキスト">
          <a:extLst>
            <a:ext uri="{FF2B5EF4-FFF2-40B4-BE49-F238E27FC236}">
              <a16:creationId xmlns:a16="http://schemas.microsoft.com/office/drawing/2014/main" id="{00000000-0008-0000-0300-000076010000}"/>
            </a:ext>
          </a:extLst>
        </xdr:cNvPr>
        <xdr:cNvSpPr txBox="1"/>
      </xdr:nvSpPr>
      <xdr:spPr>
        <a:xfrm>
          <a:off x="17106900" y="62796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38</xdr:row>
      <xdr:rowOff>21082</xdr:rowOff>
    </xdr:from>
    <xdr:to>
      <xdr:col>81</xdr:col>
      <xdr:colOff>133350</xdr:colOff>
      <xdr:row>38</xdr:row>
      <xdr:rowOff>21082</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6929100" y="65361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41</xdr:row>
      <xdr:rowOff>167894</xdr:rowOff>
    </xdr:from>
    <xdr:to>
      <xdr:col>81</xdr:col>
      <xdr:colOff>44450</xdr:colOff>
      <xdr:row>42</xdr:row>
      <xdr:rowOff>49530</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a:off x="16179800" y="7197344"/>
          <a:ext cx="838200" cy="53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66057</xdr:rowOff>
    </xdr:from>
    <xdr:ext cx="762000" cy="259045"/>
    <xdr:sp macro="" textlink="">
      <xdr:nvSpPr>
        <xdr:cNvPr id="377" name="公債費負担の状況平均値テキスト">
          <a:extLst>
            <a:ext uri="{FF2B5EF4-FFF2-40B4-BE49-F238E27FC236}">
              <a16:creationId xmlns:a16="http://schemas.microsoft.com/office/drawing/2014/main" id="{00000000-0008-0000-0300-000079010000}"/>
            </a:ext>
          </a:extLst>
        </xdr:cNvPr>
        <xdr:cNvSpPr txBox="1"/>
      </xdr:nvSpPr>
      <xdr:spPr>
        <a:xfrm>
          <a:off x="17106900" y="69240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49530</xdr:rowOff>
    </xdr:from>
    <xdr:to>
      <xdr:col>81</xdr:col>
      <xdr:colOff>95250</xdr:colOff>
      <xdr:row>41</xdr:row>
      <xdr:rowOff>151130</xdr:rowOff>
    </xdr:to>
    <xdr:sp macro="" textlink="">
      <xdr:nvSpPr>
        <xdr:cNvPr id="378" name="フローチャート: 判断 377">
          <a:extLst>
            <a:ext uri="{FF2B5EF4-FFF2-40B4-BE49-F238E27FC236}">
              <a16:creationId xmlns:a16="http://schemas.microsoft.com/office/drawing/2014/main" id="{00000000-0008-0000-0300-00007A010000}"/>
            </a:ext>
          </a:extLst>
        </xdr:cNvPr>
        <xdr:cNvSpPr/>
      </xdr:nvSpPr>
      <xdr:spPr>
        <a:xfrm>
          <a:off x="169672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41</xdr:row>
      <xdr:rowOff>129286</xdr:rowOff>
    </xdr:from>
    <xdr:to>
      <xdr:col>77</xdr:col>
      <xdr:colOff>44450</xdr:colOff>
      <xdr:row>41</xdr:row>
      <xdr:rowOff>167894</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5290800" y="7158736"/>
          <a:ext cx="889000" cy="386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35052</xdr:rowOff>
    </xdr:from>
    <xdr:to>
      <xdr:col>77</xdr:col>
      <xdr:colOff>95250</xdr:colOff>
      <xdr:row>41</xdr:row>
      <xdr:rowOff>136652</xdr:rowOff>
    </xdr:to>
    <xdr:sp macro="" textlink="">
      <xdr:nvSpPr>
        <xdr:cNvPr id="380" name="フローチャート: 判断 379">
          <a:extLst>
            <a:ext uri="{FF2B5EF4-FFF2-40B4-BE49-F238E27FC236}">
              <a16:creationId xmlns:a16="http://schemas.microsoft.com/office/drawing/2014/main" id="{00000000-0008-0000-0300-00007C010000}"/>
            </a:ext>
          </a:extLst>
        </xdr:cNvPr>
        <xdr:cNvSpPr/>
      </xdr:nvSpPr>
      <xdr:spPr>
        <a:xfrm>
          <a:off x="16129000" y="70645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146829</xdr:rowOff>
    </xdr:from>
    <xdr:ext cx="736600" cy="259045"/>
    <xdr:sp macro="" textlink="">
      <xdr:nvSpPr>
        <xdr:cNvPr id="381" name="テキスト ボックス 380">
          <a:extLst>
            <a:ext uri="{FF2B5EF4-FFF2-40B4-BE49-F238E27FC236}">
              <a16:creationId xmlns:a16="http://schemas.microsoft.com/office/drawing/2014/main" id="{00000000-0008-0000-0300-00007D010000}"/>
            </a:ext>
          </a:extLst>
        </xdr:cNvPr>
        <xdr:cNvSpPr txBox="1"/>
      </xdr:nvSpPr>
      <xdr:spPr>
        <a:xfrm>
          <a:off x="15798800" y="68333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41</xdr:row>
      <xdr:rowOff>124460</xdr:rowOff>
    </xdr:from>
    <xdr:to>
      <xdr:col>72</xdr:col>
      <xdr:colOff>203200</xdr:colOff>
      <xdr:row>41</xdr:row>
      <xdr:rowOff>129286</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4401800" y="7153910"/>
          <a:ext cx="889000" cy="48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25400</xdr:rowOff>
    </xdr:from>
    <xdr:to>
      <xdr:col>73</xdr:col>
      <xdr:colOff>44450</xdr:colOff>
      <xdr:row>41</xdr:row>
      <xdr:rowOff>127000</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52400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137177</xdr:rowOff>
    </xdr:from>
    <xdr:ext cx="762000" cy="259045"/>
    <xdr:sp macro="" textlink="">
      <xdr:nvSpPr>
        <xdr:cNvPr id="384" name="テキスト ボックス 383">
          <a:extLst>
            <a:ext uri="{FF2B5EF4-FFF2-40B4-BE49-F238E27FC236}">
              <a16:creationId xmlns:a16="http://schemas.microsoft.com/office/drawing/2014/main" id="{00000000-0008-0000-0300-000080010000}"/>
            </a:ext>
          </a:extLst>
        </xdr:cNvPr>
        <xdr:cNvSpPr txBox="1"/>
      </xdr:nvSpPr>
      <xdr:spPr>
        <a:xfrm>
          <a:off x="14909800" y="682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41</xdr:row>
      <xdr:rowOff>124460</xdr:rowOff>
    </xdr:from>
    <xdr:to>
      <xdr:col>68</xdr:col>
      <xdr:colOff>152400</xdr:colOff>
      <xdr:row>41</xdr:row>
      <xdr:rowOff>134112</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flipV="1">
          <a:off x="13512800" y="7153910"/>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25400</xdr:rowOff>
    </xdr:from>
    <xdr:to>
      <xdr:col>68</xdr:col>
      <xdr:colOff>203200</xdr:colOff>
      <xdr:row>41</xdr:row>
      <xdr:rowOff>127000</xdr:rowOff>
    </xdr:to>
    <xdr:sp macro="" textlink="">
      <xdr:nvSpPr>
        <xdr:cNvPr id="386" name="フローチャート: 判断 385">
          <a:extLst>
            <a:ext uri="{FF2B5EF4-FFF2-40B4-BE49-F238E27FC236}">
              <a16:creationId xmlns:a16="http://schemas.microsoft.com/office/drawing/2014/main" id="{00000000-0008-0000-0300-000082010000}"/>
            </a:ext>
          </a:extLst>
        </xdr:cNvPr>
        <xdr:cNvSpPr/>
      </xdr:nvSpPr>
      <xdr:spPr>
        <a:xfrm>
          <a:off x="143510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137177</xdr:rowOff>
    </xdr:from>
    <xdr:ext cx="762000" cy="259045"/>
    <xdr:sp macro="" textlink="">
      <xdr:nvSpPr>
        <xdr:cNvPr id="387" name="テキスト ボックス 386">
          <a:extLst>
            <a:ext uri="{FF2B5EF4-FFF2-40B4-BE49-F238E27FC236}">
              <a16:creationId xmlns:a16="http://schemas.microsoft.com/office/drawing/2014/main" id="{00000000-0008-0000-0300-000083010000}"/>
            </a:ext>
          </a:extLst>
        </xdr:cNvPr>
        <xdr:cNvSpPr txBox="1"/>
      </xdr:nvSpPr>
      <xdr:spPr>
        <a:xfrm>
          <a:off x="14020800" y="682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20574</xdr:rowOff>
    </xdr:from>
    <xdr:to>
      <xdr:col>64</xdr:col>
      <xdr:colOff>152400</xdr:colOff>
      <xdr:row>41</xdr:row>
      <xdr:rowOff>122174</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3462000" y="70500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132351</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3131800" y="6818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170180</xdr:rowOff>
    </xdr:from>
    <xdr:to>
      <xdr:col>81</xdr:col>
      <xdr:colOff>95250</xdr:colOff>
      <xdr:row>42</xdr:row>
      <xdr:rowOff>100330</xdr:rowOff>
    </xdr:to>
    <xdr:sp macro="" textlink="">
      <xdr:nvSpPr>
        <xdr:cNvPr id="395" name="楕円 394">
          <a:extLst>
            <a:ext uri="{FF2B5EF4-FFF2-40B4-BE49-F238E27FC236}">
              <a16:creationId xmlns:a16="http://schemas.microsoft.com/office/drawing/2014/main" id="{00000000-0008-0000-0300-00008B010000}"/>
            </a:ext>
          </a:extLst>
        </xdr:cNvPr>
        <xdr:cNvSpPr/>
      </xdr:nvSpPr>
      <xdr:spPr>
        <a:xfrm>
          <a:off x="16967200" y="719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41</xdr:row>
      <xdr:rowOff>142257</xdr:rowOff>
    </xdr:from>
    <xdr:ext cx="762000" cy="259045"/>
    <xdr:sp macro="" textlink="">
      <xdr:nvSpPr>
        <xdr:cNvPr id="396" name="公債費負担の状況該当値テキスト">
          <a:extLst>
            <a:ext uri="{FF2B5EF4-FFF2-40B4-BE49-F238E27FC236}">
              <a16:creationId xmlns:a16="http://schemas.microsoft.com/office/drawing/2014/main" id="{00000000-0008-0000-0300-00008C010000}"/>
            </a:ext>
          </a:extLst>
        </xdr:cNvPr>
        <xdr:cNvSpPr txBox="1"/>
      </xdr:nvSpPr>
      <xdr:spPr>
        <a:xfrm>
          <a:off x="17106900" y="71717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41</xdr:row>
      <xdr:rowOff>117094</xdr:rowOff>
    </xdr:from>
    <xdr:to>
      <xdr:col>77</xdr:col>
      <xdr:colOff>95250</xdr:colOff>
      <xdr:row>42</xdr:row>
      <xdr:rowOff>47244</xdr:rowOff>
    </xdr:to>
    <xdr:sp macro="" textlink="">
      <xdr:nvSpPr>
        <xdr:cNvPr id="397" name="楕円 396">
          <a:extLst>
            <a:ext uri="{FF2B5EF4-FFF2-40B4-BE49-F238E27FC236}">
              <a16:creationId xmlns:a16="http://schemas.microsoft.com/office/drawing/2014/main" id="{00000000-0008-0000-0300-00008D010000}"/>
            </a:ext>
          </a:extLst>
        </xdr:cNvPr>
        <xdr:cNvSpPr/>
      </xdr:nvSpPr>
      <xdr:spPr>
        <a:xfrm>
          <a:off x="16129000" y="7146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42</xdr:row>
      <xdr:rowOff>32021</xdr:rowOff>
    </xdr:from>
    <xdr:ext cx="7366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5798800" y="72329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41</xdr:row>
      <xdr:rowOff>78486</xdr:rowOff>
    </xdr:from>
    <xdr:to>
      <xdr:col>73</xdr:col>
      <xdr:colOff>44450</xdr:colOff>
      <xdr:row>42</xdr:row>
      <xdr:rowOff>8636</xdr:rowOff>
    </xdr:to>
    <xdr:sp macro="" textlink="">
      <xdr:nvSpPr>
        <xdr:cNvPr id="399" name="楕円 398">
          <a:extLst>
            <a:ext uri="{FF2B5EF4-FFF2-40B4-BE49-F238E27FC236}">
              <a16:creationId xmlns:a16="http://schemas.microsoft.com/office/drawing/2014/main" id="{00000000-0008-0000-0300-00008F010000}"/>
            </a:ext>
          </a:extLst>
        </xdr:cNvPr>
        <xdr:cNvSpPr/>
      </xdr:nvSpPr>
      <xdr:spPr>
        <a:xfrm>
          <a:off x="15240000" y="7107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164863</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4909800" y="7194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73660</xdr:rowOff>
    </xdr:from>
    <xdr:to>
      <xdr:col>68</xdr:col>
      <xdr:colOff>203200</xdr:colOff>
      <xdr:row>42</xdr:row>
      <xdr:rowOff>3810</xdr:rowOff>
    </xdr:to>
    <xdr:sp macro="" textlink="">
      <xdr:nvSpPr>
        <xdr:cNvPr id="401" name="楕円 400">
          <a:extLst>
            <a:ext uri="{FF2B5EF4-FFF2-40B4-BE49-F238E27FC236}">
              <a16:creationId xmlns:a16="http://schemas.microsoft.com/office/drawing/2014/main" id="{00000000-0008-0000-0300-000091010000}"/>
            </a:ext>
          </a:extLst>
        </xdr:cNvPr>
        <xdr:cNvSpPr/>
      </xdr:nvSpPr>
      <xdr:spPr>
        <a:xfrm>
          <a:off x="14351000" y="71031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41</xdr:row>
      <xdr:rowOff>160037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4020800" y="7189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83312</xdr:rowOff>
    </xdr:from>
    <xdr:to>
      <xdr:col>64</xdr:col>
      <xdr:colOff>152400</xdr:colOff>
      <xdr:row>42</xdr:row>
      <xdr:rowOff>13462</xdr:rowOff>
    </xdr:to>
    <xdr:sp macro="" textlink="">
      <xdr:nvSpPr>
        <xdr:cNvPr id="403" name="楕円 402">
          <a:extLst>
            <a:ext uri="{FF2B5EF4-FFF2-40B4-BE49-F238E27FC236}">
              <a16:creationId xmlns:a16="http://schemas.microsoft.com/office/drawing/2014/main" id="{00000000-0008-0000-0300-000093010000}"/>
            </a:ext>
          </a:extLst>
        </xdr:cNvPr>
        <xdr:cNvSpPr/>
      </xdr:nvSpPr>
      <xdr:spPr>
        <a:xfrm>
          <a:off x="13462000" y="7112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41</xdr:row>
      <xdr:rowOff>169689</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3131800" y="719913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5" name="正方形/長方形 404">
          <a:extLst>
            <a:ext uri="{FF2B5EF4-FFF2-40B4-BE49-F238E27FC236}">
              <a16:creationId xmlns:a16="http://schemas.microsoft.com/office/drawing/2014/main" id="{00000000-0008-0000-0300-000095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平成</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16</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年度以降のプライマリーバランス黒字化による地方債残高の逓減などにより、平成</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25</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年度以降において将来負担比率が０％となった。今後においても地方債残高、第三セクター損失補償付き債務残高、公営企業会計繰出金の削減などに継続的に取り組む。</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61</xdr:col>
      <xdr:colOff>6350</xdr:colOff>
      <xdr:row>10</xdr:row>
      <xdr:rowOff>63500</xdr:rowOff>
    </xdr:from>
    <xdr:ext cx="298543" cy="225703"/>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9" name="直線コネクタ 418">
          <a:extLst>
            <a:ext uri="{FF2B5EF4-FFF2-40B4-BE49-F238E27FC236}">
              <a16:creationId xmlns:a16="http://schemas.microsoft.com/office/drawing/2014/main" id="{00000000-0008-0000-0300-0000A3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0" name="テキスト ボックス 419">
          <a:extLst>
            <a:ext uri="{FF2B5EF4-FFF2-40B4-BE49-F238E27FC236}">
              <a16:creationId xmlns:a16="http://schemas.microsoft.com/office/drawing/2014/main" id="{00000000-0008-0000-0300-0000A4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1" name="直線コネクタ 420">
          <a:extLst>
            <a:ext uri="{FF2B5EF4-FFF2-40B4-BE49-F238E27FC236}">
              <a16:creationId xmlns:a16="http://schemas.microsoft.com/office/drawing/2014/main" id="{00000000-0008-0000-0300-0000A5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3" name="直線コネクタ 422">
          <a:extLst>
            <a:ext uri="{FF2B5EF4-FFF2-40B4-BE49-F238E27FC236}">
              <a16:creationId xmlns:a16="http://schemas.microsoft.com/office/drawing/2014/main" id="{00000000-0008-0000-0300-0000A7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4" name="テキスト ボックス 423">
          <a:extLst>
            <a:ext uri="{FF2B5EF4-FFF2-40B4-BE49-F238E27FC236}">
              <a16:creationId xmlns:a16="http://schemas.microsoft.com/office/drawing/2014/main" id="{00000000-0008-0000-0300-0000A8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5" name="直線コネクタ 424">
          <a:extLst>
            <a:ext uri="{FF2B5EF4-FFF2-40B4-BE49-F238E27FC236}">
              <a16:creationId xmlns:a16="http://schemas.microsoft.com/office/drawing/2014/main" id="{00000000-0008-0000-0300-0000A9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6" name="テキスト ボックス 425">
          <a:extLst>
            <a:ext uri="{FF2B5EF4-FFF2-40B4-BE49-F238E27FC236}">
              <a16:creationId xmlns:a16="http://schemas.microsoft.com/office/drawing/2014/main" id="{00000000-0008-0000-0300-0000AA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7" name="直線コネクタ 426">
          <a:extLst>
            <a:ext uri="{FF2B5EF4-FFF2-40B4-BE49-F238E27FC236}">
              <a16:creationId xmlns:a16="http://schemas.microsoft.com/office/drawing/2014/main" id="{00000000-0008-0000-0300-0000AB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9" name="直線コネクタ 428">
          <a:extLst>
            <a:ext uri="{FF2B5EF4-FFF2-40B4-BE49-F238E27FC236}">
              <a16:creationId xmlns:a16="http://schemas.microsoft.com/office/drawing/2014/main" id="{00000000-0008-0000-0300-0000AD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1" name="直線コネクタ 430">
          <a:extLst>
            <a:ext uri="{FF2B5EF4-FFF2-40B4-BE49-F238E27FC236}">
              <a16:creationId xmlns:a16="http://schemas.microsoft.com/office/drawing/2014/main" id="{00000000-0008-0000-0300-0000AF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2" name="将来負担の状況グラフ枠">
          <a:extLst>
            <a:ext uri="{FF2B5EF4-FFF2-40B4-BE49-F238E27FC236}">
              <a16:creationId xmlns:a16="http://schemas.microsoft.com/office/drawing/2014/main" id="{00000000-0008-0000-0300-0000B0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125800</xdr:rowOff>
    </xdr:to>
    <xdr:cxnSp macro="">
      <xdr:nvCxnSpPr>
        <xdr:cNvPr id="433" name="直線コネクタ 432">
          <a:extLst>
            <a:ext uri="{FF2B5EF4-FFF2-40B4-BE49-F238E27FC236}">
              <a16:creationId xmlns:a16="http://schemas.microsoft.com/office/drawing/2014/main" id="{00000000-0008-0000-0300-0000B1010000}"/>
            </a:ext>
          </a:extLst>
        </xdr:cNvPr>
        <xdr:cNvCxnSpPr/>
      </xdr:nvCxnSpPr>
      <xdr:spPr>
        <a:xfrm flipV="1">
          <a:off x="17018000" y="2370667"/>
          <a:ext cx="0" cy="169848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97877</xdr:rowOff>
    </xdr:from>
    <xdr:ext cx="762000" cy="259045"/>
    <xdr:sp macro="" textlink="">
      <xdr:nvSpPr>
        <xdr:cNvPr id="434" name="将来負担の状況最小値テキスト">
          <a:extLst>
            <a:ext uri="{FF2B5EF4-FFF2-40B4-BE49-F238E27FC236}">
              <a16:creationId xmlns:a16="http://schemas.microsoft.com/office/drawing/2014/main" id="{00000000-0008-0000-0300-0000B2010000}"/>
            </a:ext>
          </a:extLst>
        </xdr:cNvPr>
        <xdr:cNvSpPr txBox="1"/>
      </xdr:nvSpPr>
      <xdr:spPr>
        <a:xfrm>
          <a:off x="17106900" y="404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125800</xdr:rowOff>
    </xdr:from>
    <xdr:to>
      <xdr:col>81</xdr:col>
      <xdr:colOff>133350</xdr:colOff>
      <xdr:row>23</xdr:row>
      <xdr:rowOff>125800</xdr:rowOff>
    </xdr:to>
    <xdr:cxnSp macro="">
      <xdr:nvCxnSpPr>
        <xdr:cNvPr id="435" name="直線コネクタ 434">
          <a:extLst>
            <a:ext uri="{FF2B5EF4-FFF2-40B4-BE49-F238E27FC236}">
              <a16:creationId xmlns:a16="http://schemas.microsoft.com/office/drawing/2014/main" id="{00000000-0008-0000-0300-0000B3010000}"/>
            </a:ext>
          </a:extLst>
        </xdr:cNvPr>
        <xdr:cNvCxnSpPr/>
      </xdr:nvCxnSpPr>
      <xdr:spPr>
        <a:xfrm>
          <a:off x="16929100" y="4069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6" name="将来負担の状況最大値テキスト">
          <a:extLst>
            <a:ext uri="{FF2B5EF4-FFF2-40B4-BE49-F238E27FC236}">
              <a16:creationId xmlns:a16="http://schemas.microsoft.com/office/drawing/2014/main" id="{00000000-0008-0000-0300-0000B4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63094</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2919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0" name="フローチャート: 判断 439">
          <a:extLst>
            <a:ext uri="{FF2B5EF4-FFF2-40B4-BE49-F238E27FC236}">
              <a16:creationId xmlns:a16="http://schemas.microsoft.com/office/drawing/2014/main" id="{00000000-0008-0000-0300-0000B8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91017</xdr:rowOff>
    </xdr:from>
    <xdr:to>
      <xdr:col>73</xdr:col>
      <xdr:colOff>44450</xdr:colOff>
      <xdr:row>14</xdr:row>
      <xdr:rowOff>21167</xdr:rowOff>
    </xdr:to>
    <xdr:sp macro="" textlink="">
      <xdr:nvSpPr>
        <xdr:cNvPr id="442" name="フローチャート: 判断 441">
          <a:extLst>
            <a:ext uri="{FF2B5EF4-FFF2-40B4-BE49-F238E27FC236}">
              <a16:creationId xmlns:a16="http://schemas.microsoft.com/office/drawing/2014/main" id="{00000000-0008-0000-0300-0000BA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3" name="テキスト ボックス 442">
          <a:extLst>
            <a:ext uri="{FF2B5EF4-FFF2-40B4-BE49-F238E27FC236}">
              <a16:creationId xmlns:a16="http://schemas.microsoft.com/office/drawing/2014/main" id="{00000000-0008-0000-0300-0000BB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91017</xdr:rowOff>
    </xdr:from>
    <xdr:to>
      <xdr:col>68</xdr:col>
      <xdr:colOff>203200</xdr:colOff>
      <xdr:row>14</xdr:row>
      <xdr:rowOff>21167</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6" name="フローチャート: 判断 445">
          <a:extLst>
            <a:ext uri="{FF2B5EF4-FFF2-40B4-BE49-F238E27FC236}">
              <a16:creationId xmlns:a16="http://schemas.microsoft.com/office/drawing/2014/main" id="{00000000-0008-0000-0300-0000BE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47" name="テキスト ボックス 446">
          <a:extLst>
            <a:ext uri="{FF2B5EF4-FFF2-40B4-BE49-F238E27FC236}">
              <a16:creationId xmlns:a16="http://schemas.microsoft.com/office/drawing/2014/main" id="{00000000-0008-0000-0300-0000BF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49" name="テキスト ボックス 448">
          <a:extLst>
            <a:ext uri="{FF2B5EF4-FFF2-40B4-BE49-F238E27FC236}">
              <a16:creationId xmlns:a16="http://schemas.microsoft.com/office/drawing/2014/main" id="{00000000-0008-0000-0300-0000C1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岩手県田野畑村</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2,888
2,855
156.19
3,890,333
3,648,352
151,667
2,456,891
4,750,199</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人件費分は</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24.1</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％で類似団体平均（</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24.7</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％）を下回っている。今後も事務事業の効率化や民間委託の推進等により適正な人員規模の確保に努める。</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32</xdr:row>
      <xdr:rowOff>157480</xdr:rowOff>
    </xdr:from>
    <xdr:to>
      <xdr:col>24</xdr:col>
      <xdr:colOff>25400</xdr:colOff>
      <xdr:row>40</xdr:row>
      <xdr:rowOff>39370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643880"/>
          <a:ext cx="0" cy="12534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11447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6869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39370</xdr:rowOff>
    </xdr:from>
    <xdr:to>
      <xdr:col>24</xdr:col>
      <xdr:colOff>114300</xdr:colOff>
      <xdr:row>40</xdr:row>
      <xdr:rowOff>39370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8973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72407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387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32</xdr:row>
      <xdr:rowOff>157480</xdr:rowOff>
    </xdr:from>
    <xdr:to>
      <xdr:col>24</xdr:col>
      <xdr:colOff>114300</xdr:colOff>
      <xdr:row>32</xdr:row>
      <xdr:rowOff>157480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6438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35</xdr:row>
      <xdr:rowOff>138430</xdr:rowOff>
    </xdr:from>
    <xdr:to>
      <xdr:col>24</xdr:col>
      <xdr:colOff>25400</xdr:colOff>
      <xdr:row>36</xdr:row>
      <xdr:rowOff>16510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3987800" y="6139180"/>
          <a:ext cx="838200" cy="495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132097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13284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160020</xdr:rowOff>
    </xdr:from>
    <xdr:to>
      <xdr:col>24</xdr:col>
      <xdr:colOff>76200</xdr:colOff>
      <xdr:row>36</xdr:row>
      <xdr:rowOff>90170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160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35</xdr:row>
      <xdr:rowOff>134620</xdr:rowOff>
    </xdr:from>
    <xdr:to>
      <xdr:col>19</xdr:col>
      <xdr:colOff>187325</xdr:colOff>
      <xdr:row>35</xdr:row>
      <xdr:rowOff>138430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a:off x="3098800" y="6135370"/>
          <a:ext cx="889000" cy="3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35</xdr:row>
      <xdr:rowOff>129540</xdr:rowOff>
    </xdr:from>
    <xdr:to>
      <xdr:col>20</xdr:col>
      <xdr:colOff>38100</xdr:colOff>
      <xdr:row>36</xdr:row>
      <xdr:rowOff>59690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130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44467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62166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35</xdr:row>
      <xdr:rowOff>62230</xdr:rowOff>
    </xdr:from>
    <xdr:to>
      <xdr:col>15</xdr:col>
      <xdr:colOff>98425</xdr:colOff>
      <xdr:row>35</xdr:row>
      <xdr:rowOff>134620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6062980"/>
          <a:ext cx="889000" cy="723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129540</xdr:rowOff>
    </xdr:from>
    <xdr:to>
      <xdr:col>15</xdr:col>
      <xdr:colOff>149225</xdr:colOff>
      <xdr:row>36</xdr:row>
      <xdr:rowOff>59690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130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44467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62166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35</xdr:row>
      <xdr:rowOff>62230</xdr:rowOff>
    </xdr:from>
    <xdr:to>
      <xdr:col>11</xdr:col>
      <xdr:colOff>9525</xdr:colOff>
      <xdr:row>35</xdr:row>
      <xdr:rowOff>107950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606298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106680</xdr:rowOff>
    </xdr:from>
    <xdr:to>
      <xdr:col>11</xdr:col>
      <xdr:colOff>60325</xdr:colOff>
      <xdr:row>36</xdr:row>
      <xdr:rowOff>36830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107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21607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61938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15240</xdr:rowOff>
    </xdr:from>
    <xdr:to>
      <xdr:col>6</xdr:col>
      <xdr:colOff>171450</xdr:colOff>
      <xdr:row>36</xdr:row>
      <xdr:rowOff>116840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1874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101617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273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137160</xdr:rowOff>
    </xdr:from>
    <xdr:to>
      <xdr:col>24</xdr:col>
      <xdr:colOff>76200</xdr:colOff>
      <xdr:row>36</xdr:row>
      <xdr:rowOff>67310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137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153687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5982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35</xdr:row>
      <xdr:rowOff>87630</xdr:rowOff>
    </xdr:from>
    <xdr:to>
      <xdr:col>20</xdr:col>
      <xdr:colOff>38100</xdr:colOff>
      <xdr:row>36</xdr:row>
      <xdr:rowOff>17780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088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27957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58572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35</xdr:row>
      <xdr:rowOff>83820</xdr:rowOff>
    </xdr:from>
    <xdr:to>
      <xdr:col>15</xdr:col>
      <xdr:colOff>149225</xdr:colOff>
      <xdr:row>36</xdr:row>
      <xdr:rowOff>13970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0845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24147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5853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35</xdr:row>
      <xdr:rowOff>11430</xdr:rowOff>
    </xdr:from>
    <xdr:to>
      <xdr:col>11</xdr:col>
      <xdr:colOff>60325</xdr:colOff>
      <xdr:row>35</xdr:row>
      <xdr:rowOff>113030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60121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123207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5781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57150</xdr:rowOff>
    </xdr:from>
    <xdr:to>
      <xdr:col>6</xdr:col>
      <xdr:colOff>171450</xdr:colOff>
      <xdr:row>35</xdr:row>
      <xdr:rowOff>158750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057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168927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5826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物件費分は</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20.1</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％で類似団体平均（</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15.7</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％）を上回っている。こども園、村営牧野、</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生活支援ハウス</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などの運営委託費</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やシステム使用料</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が多額になっていることなどが要因である。事務事業の一層の効率化や整理統合を進め、物件費の削減に努める。</a:t>
          </a:r>
          <a:endParaRPr lang="ja-JP" altLang="ja-JP" sz="10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69850</xdr:rowOff>
    </xdr:from>
    <xdr:to>
      <xdr:col>85</xdr:col>
      <xdr:colOff>66675</xdr:colOff>
      <xdr:row>21</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670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20</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528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127000</xdr:rowOff>
    </xdr:from>
    <xdr:to>
      <xdr:col>85</xdr:col>
      <xdr:colOff>66675</xdr:colOff>
      <xdr:row>18</xdr:row>
      <xdr:rowOff>127000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213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156227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070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12700</xdr:rowOff>
    </xdr:from>
    <xdr:to>
      <xdr:col>85</xdr:col>
      <xdr:colOff>66675</xdr:colOff>
      <xdr:row>16</xdr:row>
      <xdr:rowOff>12700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755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41927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613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13</xdr:row>
      <xdr:rowOff>69850</xdr:rowOff>
    </xdr:from>
    <xdr:to>
      <xdr:col>85</xdr:col>
      <xdr:colOff>66675</xdr:colOff>
      <xdr:row>13</xdr:row>
      <xdr:rowOff>69850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298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99077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156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10</xdr:row>
      <xdr:rowOff>127000</xdr:rowOff>
    </xdr:from>
    <xdr:to>
      <xdr:col>85</xdr:col>
      <xdr:colOff>66675</xdr:colOff>
      <xdr:row>24</xdr:row>
      <xdr:rowOff>12700</xdr:rowOff>
    </xdr:to>
    <xdr:sp macro="" textlink="">
      <xdr:nvSpPr>
        <xdr:cNvPr id="118" name="物件費グラフ枠">
          <a:extLst>
            <a:ext uri="{FF2B5EF4-FFF2-40B4-BE49-F238E27FC236}">
              <a16:creationId xmlns:a16="http://schemas.microsoft.com/office/drawing/2014/main" id="{00000000-0008-0000-0400-000076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14</xdr:row>
      <xdr:rowOff>159004</xdr:rowOff>
    </xdr:from>
    <xdr:to>
      <xdr:col>82</xdr:col>
      <xdr:colOff>107950</xdr:colOff>
      <xdr:row>20</xdr:row>
      <xdr:rowOff>113284</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flipV="1">
          <a:off x="16510000" y="2559304"/>
          <a:ext cx="0" cy="9829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85361</xdr:rowOff>
    </xdr:from>
    <xdr:ext cx="762000" cy="259045"/>
    <xdr:sp macro="" textlink="">
      <xdr:nvSpPr>
        <xdr:cNvPr id="120" name="物件費最小値テキスト">
          <a:extLst>
            <a:ext uri="{FF2B5EF4-FFF2-40B4-BE49-F238E27FC236}">
              <a16:creationId xmlns:a16="http://schemas.microsoft.com/office/drawing/2014/main" id="{00000000-0008-0000-0400-000078000000}"/>
            </a:ext>
          </a:extLst>
        </xdr:cNvPr>
        <xdr:cNvSpPr txBox="1"/>
      </xdr:nvSpPr>
      <xdr:spPr>
        <a:xfrm>
          <a:off x="16598900" y="35143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113284</xdr:rowOff>
    </xdr:from>
    <xdr:to>
      <xdr:col>82</xdr:col>
      <xdr:colOff>196850</xdr:colOff>
      <xdr:row>20</xdr:row>
      <xdr:rowOff>113284</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6421100" y="35422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13</xdr:row>
      <xdr:rowOff>73931</xdr:rowOff>
    </xdr:from>
    <xdr:ext cx="762000" cy="259045"/>
    <xdr:sp macro="" textlink="">
      <xdr:nvSpPr>
        <xdr:cNvPr id="122" name="物件費最大値テキスト">
          <a:extLst>
            <a:ext uri="{FF2B5EF4-FFF2-40B4-BE49-F238E27FC236}">
              <a16:creationId xmlns:a16="http://schemas.microsoft.com/office/drawing/2014/main" id="{00000000-0008-0000-0400-00007A000000}"/>
            </a:ext>
          </a:extLst>
        </xdr:cNvPr>
        <xdr:cNvSpPr txBox="1"/>
      </xdr:nvSpPr>
      <xdr:spPr>
        <a:xfrm>
          <a:off x="16598900" y="2302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14</xdr:row>
      <xdr:rowOff>159004</xdr:rowOff>
    </xdr:from>
    <xdr:to>
      <xdr:col>82</xdr:col>
      <xdr:colOff>196850</xdr:colOff>
      <xdr:row>14</xdr:row>
      <xdr:rowOff>159004</xdr:rowOff>
    </xdr:to>
    <xdr:cxnSp macro="">
      <xdr:nvCxnSpPr>
        <xdr:cNvPr id="123" name="直線コネクタ 122">
          <a:extLst>
            <a:ext uri="{FF2B5EF4-FFF2-40B4-BE49-F238E27FC236}">
              <a16:creationId xmlns:a16="http://schemas.microsoft.com/office/drawing/2014/main" id="{00000000-0008-0000-0400-00007B000000}"/>
            </a:ext>
          </a:extLst>
        </xdr:cNvPr>
        <xdr:cNvCxnSpPr/>
      </xdr:nvCxnSpPr>
      <xdr:spPr>
        <a:xfrm>
          <a:off x="16421100" y="2559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18</xdr:row>
      <xdr:rowOff>131572</xdr:rowOff>
    </xdr:from>
    <xdr:to>
      <xdr:col>82</xdr:col>
      <xdr:colOff>107950</xdr:colOff>
      <xdr:row>18</xdr:row>
      <xdr:rowOff>154432</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flipV="1">
          <a:off x="15671800" y="3217672"/>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67581</xdr:rowOff>
    </xdr:from>
    <xdr:ext cx="762000" cy="259045"/>
    <xdr:sp macro="" textlink="">
      <xdr:nvSpPr>
        <xdr:cNvPr id="125" name="物件費平均値テキスト">
          <a:extLst>
            <a:ext uri="{FF2B5EF4-FFF2-40B4-BE49-F238E27FC236}">
              <a16:creationId xmlns:a16="http://schemas.microsoft.com/office/drawing/2014/main" id="{00000000-0008-0000-0400-00007D000000}"/>
            </a:ext>
          </a:extLst>
        </xdr:cNvPr>
        <xdr:cNvSpPr txBox="1"/>
      </xdr:nvSpPr>
      <xdr:spPr>
        <a:xfrm>
          <a:off x="16598900" y="2810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51054</xdr:rowOff>
    </xdr:from>
    <xdr:to>
      <xdr:col>82</xdr:col>
      <xdr:colOff>158750</xdr:colOff>
      <xdr:row>17</xdr:row>
      <xdr:rowOff>152654</xdr:rowOff>
    </xdr:to>
    <xdr:sp macro="" textlink="">
      <xdr:nvSpPr>
        <xdr:cNvPr id="126" name="フローチャート: 判断 125">
          <a:extLst>
            <a:ext uri="{FF2B5EF4-FFF2-40B4-BE49-F238E27FC236}">
              <a16:creationId xmlns:a16="http://schemas.microsoft.com/office/drawing/2014/main" id="{00000000-0008-0000-0400-00007E000000}"/>
            </a:ext>
          </a:extLst>
        </xdr:cNvPr>
        <xdr:cNvSpPr/>
      </xdr:nvSpPr>
      <xdr:spPr>
        <a:xfrm>
          <a:off x="16459200" y="2965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18</xdr:row>
      <xdr:rowOff>154432</xdr:rowOff>
    </xdr:from>
    <xdr:to>
      <xdr:col>78</xdr:col>
      <xdr:colOff>69850</xdr:colOff>
      <xdr:row>19</xdr:row>
      <xdr:rowOff>19558</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4782800" y="3240532"/>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17</xdr:row>
      <xdr:rowOff>37338</xdr:rowOff>
    </xdr:from>
    <xdr:to>
      <xdr:col>78</xdr:col>
      <xdr:colOff>120650</xdr:colOff>
      <xdr:row>17</xdr:row>
      <xdr:rowOff>138938</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5621000" y="29519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149115</xdr:rowOff>
    </xdr:from>
    <xdr:ext cx="7366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5290800" y="27208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19</xdr:row>
      <xdr:rowOff>19558</xdr:rowOff>
    </xdr:from>
    <xdr:to>
      <xdr:col>73</xdr:col>
      <xdr:colOff>180975</xdr:colOff>
      <xdr:row>19</xdr:row>
      <xdr:rowOff>19558</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3893800" y="327710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17</xdr:row>
      <xdr:rowOff>23622</xdr:rowOff>
    </xdr:from>
    <xdr:to>
      <xdr:col>74</xdr:col>
      <xdr:colOff>31750</xdr:colOff>
      <xdr:row>17</xdr:row>
      <xdr:rowOff>125222</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4732000" y="2938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135399</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4401800" y="27071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18</xdr:row>
      <xdr:rowOff>168148</xdr:rowOff>
    </xdr:from>
    <xdr:to>
      <xdr:col>69</xdr:col>
      <xdr:colOff>92075</xdr:colOff>
      <xdr:row>19</xdr:row>
      <xdr:rowOff>19558</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004800" y="3254248"/>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140208</xdr:rowOff>
    </xdr:from>
    <xdr:to>
      <xdr:col>69</xdr:col>
      <xdr:colOff>142875</xdr:colOff>
      <xdr:row>17</xdr:row>
      <xdr:rowOff>70358</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3843000" y="28834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80535</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3512800" y="26522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144780</xdr:rowOff>
    </xdr:from>
    <xdr:to>
      <xdr:col>65</xdr:col>
      <xdr:colOff>53975</xdr:colOff>
      <xdr:row>17</xdr:row>
      <xdr:rowOff>74930</xdr:rowOff>
    </xdr:to>
    <xdr:sp macro="" textlink="">
      <xdr:nvSpPr>
        <xdr:cNvPr id="136" name="フローチャート: 判断 135">
          <a:extLst>
            <a:ext uri="{FF2B5EF4-FFF2-40B4-BE49-F238E27FC236}">
              <a16:creationId xmlns:a16="http://schemas.microsoft.com/office/drawing/2014/main" id="{00000000-0008-0000-0400-000088000000}"/>
            </a:ext>
          </a:extLst>
        </xdr:cNvPr>
        <xdr:cNvSpPr/>
      </xdr:nvSpPr>
      <xdr:spPr>
        <a:xfrm>
          <a:off x="12954000" y="2887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85107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2623800" y="2656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18</xdr:row>
      <xdr:rowOff>80772</xdr:rowOff>
    </xdr:from>
    <xdr:to>
      <xdr:col>82</xdr:col>
      <xdr:colOff>158750</xdr:colOff>
      <xdr:row>19</xdr:row>
      <xdr:rowOff>10922</xdr:rowOff>
    </xdr:to>
    <xdr:sp macro="" textlink="">
      <xdr:nvSpPr>
        <xdr:cNvPr id="143" name="楕円 142">
          <a:extLst>
            <a:ext uri="{FF2B5EF4-FFF2-40B4-BE49-F238E27FC236}">
              <a16:creationId xmlns:a16="http://schemas.microsoft.com/office/drawing/2014/main" id="{00000000-0008-0000-0400-00008F000000}"/>
            </a:ext>
          </a:extLst>
        </xdr:cNvPr>
        <xdr:cNvSpPr/>
      </xdr:nvSpPr>
      <xdr:spPr>
        <a:xfrm>
          <a:off x="16459200" y="31668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18</xdr:row>
      <xdr:rowOff>52849</xdr:rowOff>
    </xdr:from>
    <xdr:ext cx="762000" cy="259045"/>
    <xdr:sp macro="" textlink="">
      <xdr:nvSpPr>
        <xdr:cNvPr id="144" name="物件費該当値テキスト">
          <a:extLst>
            <a:ext uri="{FF2B5EF4-FFF2-40B4-BE49-F238E27FC236}">
              <a16:creationId xmlns:a16="http://schemas.microsoft.com/office/drawing/2014/main" id="{00000000-0008-0000-0400-000090000000}"/>
            </a:ext>
          </a:extLst>
        </xdr:cNvPr>
        <xdr:cNvSpPr txBox="1"/>
      </xdr:nvSpPr>
      <xdr:spPr>
        <a:xfrm>
          <a:off x="16598900" y="3138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18</xdr:row>
      <xdr:rowOff>103632</xdr:rowOff>
    </xdr:from>
    <xdr:to>
      <xdr:col>78</xdr:col>
      <xdr:colOff>120650</xdr:colOff>
      <xdr:row>19</xdr:row>
      <xdr:rowOff>33782</xdr:rowOff>
    </xdr:to>
    <xdr:sp macro="" textlink="">
      <xdr:nvSpPr>
        <xdr:cNvPr id="145" name="楕円 144">
          <a:extLst>
            <a:ext uri="{FF2B5EF4-FFF2-40B4-BE49-F238E27FC236}">
              <a16:creationId xmlns:a16="http://schemas.microsoft.com/office/drawing/2014/main" id="{00000000-0008-0000-0400-000091000000}"/>
            </a:ext>
          </a:extLst>
        </xdr:cNvPr>
        <xdr:cNvSpPr/>
      </xdr:nvSpPr>
      <xdr:spPr>
        <a:xfrm>
          <a:off x="15621000" y="31897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19</xdr:row>
      <xdr:rowOff>18559</xdr:rowOff>
    </xdr:from>
    <xdr:ext cx="736600" cy="259045"/>
    <xdr:sp macro="" textlink="">
      <xdr:nvSpPr>
        <xdr:cNvPr id="146" name="テキスト ボックス 145">
          <a:extLst>
            <a:ext uri="{FF2B5EF4-FFF2-40B4-BE49-F238E27FC236}">
              <a16:creationId xmlns:a16="http://schemas.microsoft.com/office/drawing/2014/main" id="{00000000-0008-0000-0400-000092000000}"/>
            </a:ext>
          </a:extLst>
        </xdr:cNvPr>
        <xdr:cNvSpPr txBox="1"/>
      </xdr:nvSpPr>
      <xdr:spPr>
        <a:xfrm>
          <a:off x="15290800" y="32761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18</xdr:row>
      <xdr:rowOff>140208</xdr:rowOff>
    </xdr:from>
    <xdr:to>
      <xdr:col>74</xdr:col>
      <xdr:colOff>31750</xdr:colOff>
      <xdr:row>19</xdr:row>
      <xdr:rowOff>70358</xdr:rowOff>
    </xdr:to>
    <xdr:sp macro="" textlink="">
      <xdr:nvSpPr>
        <xdr:cNvPr id="147" name="楕円 146">
          <a:extLst>
            <a:ext uri="{FF2B5EF4-FFF2-40B4-BE49-F238E27FC236}">
              <a16:creationId xmlns:a16="http://schemas.microsoft.com/office/drawing/2014/main" id="{00000000-0008-0000-0400-000093000000}"/>
            </a:ext>
          </a:extLst>
        </xdr:cNvPr>
        <xdr:cNvSpPr/>
      </xdr:nvSpPr>
      <xdr:spPr>
        <a:xfrm>
          <a:off x="14732000" y="32263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19</xdr:row>
      <xdr:rowOff>55135</xdr:rowOff>
    </xdr:from>
    <xdr:ext cx="762000" cy="259045"/>
    <xdr:sp macro="" textlink="">
      <xdr:nvSpPr>
        <xdr:cNvPr id="148" name="テキスト ボックス 147">
          <a:extLst>
            <a:ext uri="{FF2B5EF4-FFF2-40B4-BE49-F238E27FC236}">
              <a16:creationId xmlns:a16="http://schemas.microsoft.com/office/drawing/2014/main" id="{00000000-0008-0000-0400-000094000000}"/>
            </a:ext>
          </a:extLst>
        </xdr:cNvPr>
        <xdr:cNvSpPr txBox="1"/>
      </xdr:nvSpPr>
      <xdr:spPr>
        <a:xfrm>
          <a:off x="14401800" y="3312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18</xdr:row>
      <xdr:rowOff>140208</xdr:rowOff>
    </xdr:from>
    <xdr:to>
      <xdr:col>69</xdr:col>
      <xdr:colOff>142875</xdr:colOff>
      <xdr:row>19</xdr:row>
      <xdr:rowOff>70358</xdr:rowOff>
    </xdr:to>
    <xdr:sp macro="" textlink="">
      <xdr:nvSpPr>
        <xdr:cNvPr id="149" name="楕円 148">
          <a:extLst>
            <a:ext uri="{FF2B5EF4-FFF2-40B4-BE49-F238E27FC236}">
              <a16:creationId xmlns:a16="http://schemas.microsoft.com/office/drawing/2014/main" id="{00000000-0008-0000-0400-000095000000}"/>
            </a:ext>
          </a:extLst>
        </xdr:cNvPr>
        <xdr:cNvSpPr/>
      </xdr:nvSpPr>
      <xdr:spPr>
        <a:xfrm>
          <a:off x="13843000" y="32263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19</xdr:row>
      <xdr:rowOff>55135</xdr:rowOff>
    </xdr:from>
    <xdr:ext cx="762000" cy="259045"/>
    <xdr:sp macro="" textlink="">
      <xdr:nvSpPr>
        <xdr:cNvPr id="150" name="テキスト ボックス 149">
          <a:extLst>
            <a:ext uri="{FF2B5EF4-FFF2-40B4-BE49-F238E27FC236}">
              <a16:creationId xmlns:a16="http://schemas.microsoft.com/office/drawing/2014/main" id="{00000000-0008-0000-0400-000096000000}"/>
            </a:ext>
          </a:extLst>
        </xdr:cNvPr>
        <xdr:cNvSpPr txBox="1"/>
      </xdr:nvSpPr>
      <xdr:spPr>
        <a:xfrm>
          <a:off x="13512800" y="3312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18</xdr:row>
      <xdr:rowOff>117348</xdr:rowOff>
    </xdr:from>
    <xdr:to>
      <xdr:col>65</xdr:col>
      <xdr:colOff>53975</xdr:colOff>
      <xdr:row>19</xdr:row>
      <xdr:rowOff>47498</xdr:rowOff>
    </xdr:to>
    <xdr:sp macro="" textlink="">
      <xdr:nvSpPr>
        <xdr:cNvPr id="151" name="楕円 150">
          <a:extLst>
            <a:ext uri="{FF2B5EF4-FFF2-40B4-BE49-F238E27FC236}">
              <a16:creationId xmlns:a16="http://schemas.microsoft.com/office/drawing/2014/main" id="{00000000-0008-0000-0400-000097000000}"/>
            </a:ext>
          </a:extLst>
        </xdr:cNvPr>
        <xdr:cNvSpPr/>
      </xdr:nvSpPr>
      <xdr:spPr>
        <a:xfrm>
          <a:off x="12954000" y="32034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19</xdr:row>
      <xdr:rowOff>32275</xdr:rowOff>
    </xdr:from>
    <xdr:ext cx="762000" cy="259045"/>
    <xdr:sp macro="" textlink="">
      <xdr:nvSpPr>
        <xdr:cNvPr id="152" name="テキスト ボックス 151">
          <a:extLst>
            <a:ext uri="{FF2B5EF4-FFF2-40B4-BE49-F238E27FC236}">
              <a16:creationId xmlns:a16="http://schemas.microsoft.com/office/drawing/2014/main" id="{00000000-0008-0000-0400-000098000000}"/>
            </a:ext>
          </a:extLst>
        </xdr:cNvPr>
        <xdr:cNvSpPr txBox="1"/>
      </xdr:nvSpPr>
      <xdr:spPr>
        <a:xfrm>
          <a:off x="12623800" y="32898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扶助費分は</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1.6</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％で類似団体平均（</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2.8</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％）を下回っている。今後も扶助の必要性や公平性に配慮しながら、適正な執行に努める。</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123825</xdr:colOff>
      <xdr:row>49</xdr:row>
      <xdr:rowOff>107950</xdr:rowOff>
    </xdr:from>
    <xdr:ext cx="298543" cy="225703"/>
    <xdr:sp macro="" textlink="">
      <xdr:nvSpPr>
        <xdr:cNvPr id="164" name="テキスト ボックス 163">
          <a:extLst>
            <a:ext uri="{FF2B5EF4-FFF2-40B4-BE49-F238E27FC236}">
              <a16:creationId xmlns:a16="http://schemas.microsoft.com/office/drawing/2014/main" id="{00000000-0008-0000-0400-0000A4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5" name="直線コネクタ 164">
          <a:extLst>
            <a:ext uri="{FF2B5EF4-FFF2-40B4-BE49-F238E27FC236}">
              <a16:creationId xmlns:a16="http://schemas.microsoft.com/office/drawing/2014/main" id="{00000000-0008-0000-0400-0000A5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67" name="直線コネクタ 166">
          <a:extLst>
            <a:ext uri="{FF2B5EF4-FFF2-40B4-BE49-F238E27FC236}">
              <a16:creationId xmlns:a16="http://schemas.microsoft.com/office/drawing/2014/main" id="{00000000-0008-0000-0400-0000A7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68" name="テキスト ボックス 167">
          <a:extLst>
            <a:ext uri="{FF2B5EF4-FFF2-40B4-BE49-F238E27FC236}">
              <a16:creationId xmlns:a16="http://schemas.microsoft.com/office/drawing/2014/main" id="{00000000-0008-0000-0400-0000A8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69" name="直線コネクタ 168">
          <a:extLst>
            <a:ext uri="{FF2B5EF4-FFF2-40B4-BE49-F238E27FC236}">
              <a16:creationId xmlns:a16="http://schemas.microsoft.com/office/drawing/2014/main" id="{00000000-0008-0000-0400-0000A9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0" name="テキスト ボックス 169">
          <a:extLst>
            <a:ext uri="{FF2B5EF4-FFF2-40B4-BE49-F238E27FC236}">
              <a16:creationId xmlns:a16="http://schemas.microsoft.com/office/drawing/2014/main" id="{00000000-0008-0000-0400-0000AA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1" name="直線コネクタ 170">
          <a:extLst>
            <a:ext uri="{FF2B5EF4-FFF2-40B4-BE49-F238E27FC236}">
              <a16:creationId xmlns:a16="http://schemas.microsoft.com/office/drawing/2014/main" id="{00000000-0008-0000-0400-0000AB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2" name="テキスト ボックス 171">
          <a:extLst>
            <a:ext uri="{FF2B5EF4-FFF2-40B4-BE49-F238E27FC236}">
              <a16:creationId xmlns:a16="http://schemas.microsoft.com/office/drawing/2014/main" id="{00000000-0008-0000-0400-0000AC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3" name="直線コネクタ 172">
          <a:extLst>
            <a:ext uri="{FF2B5EF4-FFF2-40B4-BE49-F238E27FC236}">
              <a16:creationId xmlns:a16="http://schemas.microsoft.com/office/drawing/2014/main" id="{00000000-0008-0000-0400-0000AD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4" name="テキスト ボックス 173">
          <a:extLst>
            <a:ext uri="{FF2B5EF4-FFF2-40B4-BE49-F238E27FC236}">
              <a16:creationId xmlns:a16="http://schemas.microsoft.com/office/drawing/2014/main" id="{00000000-0008-0000-0400-0000AE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5" name="直線コネクタ 174">
          <a:extLst>
            <a:ext uri="{FF2B5EF4-FFF2-40B4-BE49-F238E27FC236}">
              <a16:creationId xmlns:a16="http://schemas.microsoft.com/office/drawing/2014/main" id="{00000000-0008-0000-0400-0000AF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6" name="テキスト ボックス 175">
          <a:extLst>
            <a:ext uri="{FF2B5EF4-FFF2-40B4-BE49-F238E27FC236}">
              <a16:creationId xmlns:a16="http://schemas.microsoft.com/office/drawing/2014/main" id="{00000000-0008-0000-0400-0000B0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78" name="テキスト ボックス 177">
          <a:extLst>
            <a:ext uri="{FF2B5EF4-FFF2-40B4-BE49-F238E27FC236}">
              <a16:creationId xmlns:a16="http://schemas.microsoft.com/office/drawing/2014/main" id="{00000000-0008-0000-0400-0000B2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80" name="扶助費グラフ枠">
          <a:extLst>
            <a:ext uri="{FF2B5EF4-FFF2-40B4-BE49-F238E27FC236}">
              <a16:creationId xmlns:a16="http://schemas.microsoft.com/office/drawing/2014/main" id="{00000000-0008-0000-0400-0000B4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4535</xdr:rowOff>
    </xdr:from>
    <xdr:to>
      <xdr:col>24</xdr:col>
      <xdr:colOff>25400</xdr:colOff>
      <xdr:row>60</xdr:row>
      <xdr:rowOff>143328</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flipV="1">
          <a:off x="4826000" y="9091385"/>
          <a:ext cx="0" cy="13389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115405</xdr:rowOff>
    </xdr:from>
    <xdr:ext cx="762000" cy="259045"/>
    <xdr:sp macro="" textlink="">
      <xdr:nvSpPr>
        <xdr:cNvPr id="182" name="扶助費最小値テキスト">
          <a:extLst>
            <a:ext uri="{FF2B5EF4-FFF2-40B4-BE49-F238E27FC236}">
              <a16:creationId xmlns:a16="http://schemas.microsoft.com/office/drawing/2014/main" id="{00000000-0008-0000-0400-0000B6000000}"/>
            </a:ext>
          </a:extLst>
        </xdr:cNvPr>
        <xdr:cNvSpPr txBox="1"/>
      </xdr:nvSpPr>
      <xdr:spPr>
        <a:xfrm>
          <a:off x="4914900" y="10402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60</xdr:row>
      <xdr:rowOff>143328</xdr:rowOff>
    </xdr:from>
    <xdr:to>
      <xdr:col>24</xdr:col>
      <xdr:colOff>114300</xdr:colOff>
      <xdr:row>60</xdr:row>
      <xdr:rowOff>143328</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4737100" y="10430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90912</xdr:rowOff>
    </xdr:from>
    <xdr:ext cx="762000" cy="259045"/>
    <xdr:sp macro="" textlink="">
      <xdr:nvSpPr>
        <xdr:cNvPr id="184" name="扶助費最大値テキスト">
          <a:extLst>
            <a:ext uri="{FF2B5EF4-FFF2-40B4-BE49-F238E27FC236}">
              <a16:creationId xmlns:a16="http://schemas.microsoft.com/office/drawing/2014/main" id="{00000000-0008-0000-0400-0000B8000000}"/>
            </a:ext>
          </a:extLst>
        </xdr:cNvPr>
        <xdr:cNvSpPr txBox="1"/>
      </xdr:nvSpPr>
      <xdr:spPr>
        <a:xfrm>
          <a:off x="4914900" y="8834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4535</xdr:rowOff>
    </xdr:from>
    <xdr:to>
      <xdr:col>24</xdr:col>
      <xdr:colOff>114300</xdr:colOff>
      <xdr:row>53</xdr:row>
      <xdr:rowOff>4535</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9091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54</xdr:row>
      <xdr:rowOff>29028</xdr:rowOff>
    </xdr:from>
    <xdr:to>
      <xdr:col>24</xdr:col>
      <xdr:colOff>25400</xdr:colOff>
      <xdr:row>54</xdr:row>
      <xdr:rowOff>94343</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flipV="1">
          <a:off x="3987800" y="9287328"/>
          <a:ext cx="838200" cy="65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146249</xdr:rowOff>
    </xdr:from>
    <xdr:ext cx="762000" cy="259045"/>
    <xdr:sp macro="" textlink="">
      <xdr:nvSpPr>
        <xdr:cNvPr id="187" name="扶助費平均値テキスト">
          <a:extLst>
            <a:ext uri="{FF2B5EF4-FFF2-40B4-BE49-F238E27FC236}">
              <a16:creationId xmlns:a16="http://schemas.microsoft.com/office/drawing/2014/main" id="{00000000-0008-0000-0400-0000BB000000}"/>
            </a:ext>
          </a:extLst>
        </xdr:cNvPr>
        <xdr:cNvSpPr txBox="1"/>
      </xdr:nvSpPr>
      <xdr:spPr>
        <a:xfrm>
          <a:off x="4914900" y="940454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2722</xdr:rowOff>
    </xdr:from>
    <xdr:to>
      <xdr:col>24</xdr:col>
      <xdr:colOff>76200</xdr:colOff>
      <xdr:row>55</xdr:row>
      <xdr:rowOff>104322</xdr:rowOff>
    </xdr:to>
    <xdr:sp macro="" textlink="">
      <xdr:nvSpPr>
        <xdr:cNvPr id="188" name="フローチャート: 判断 187">
          <a:extLst>
            <a:ext uri="{FF2B5EF4-FFF2-40B4-BE49-F238E27FC236}">
              <a16:creationId xmlns:a16="http://schemas.microsoft.com/office/drawing/2014/main" id="{00000000-0008-0000-0400-0000BC000000}"/>
            </a:ext>
          </a:extLst>
        </xdr:cNvPr>
        <xdr:cNvSpPr/>
      </xdr:nvSpPr>
      <xdr:spPr>
        <a:xfrm>
          <a:off x="4775200" y="9432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54</xdr:row>
      <xdr:rowOff>94343</xdr:rowOff>
    </xdr:from>
    <xdr:to>
      <xdr:col>19</xdr:col>
      <xdr:colOff>187325</xdr:colOff>
      <xdr:row>54</xdr:row>
      <xdr:rowOff>127000</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flipV="1">
          <a:off x="3098800" y="9352643"/>
          <a:ext cx="889000" cy="326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157843</xdr:rowOff>
    </xdr:from>
    <xdr:to>
      <xdr:col>20</xdr:col>
      <xdr:colOff>38100</xdr:colOff>
      <xdr:row>55</xdr:row>
      <xdr:rowOff>87993</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3937000" y="9416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72770</xdr:rowOff>
    </xdr:from>
    <xdr:ext cx="736600" cy="259045"/>
    <xdr:sp macro="" textlink="">
      <xdr:nvSpPr>
        <xdr:cNvPr id="191" name="テキスト ボックス 190">
          <a:extLst>
            <a:ext uri="{FF2B5EF4-FFF2-40B4-BE49-F238E27FC236}">
              <a16:creationId xmlns:a16="http://schemas.microsoft.com/office/drawing/2014/main" id="{00000000-0008-0000-0400-0000BF000000}"/>
            </a:ext>
          </a:extLst>
        </xdr:cNvPr>
        <xdr:cNvSpPr txBox="1"/>
      </xdr:nvSpPr>
      <xdr:spPr>
        <a:xfrm>
          <a:off x="3606800" y="95025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54</xdr:row>
      <xdr:rowOff>127000</xdr:rowOff>
    </xdr:from>
    <xdr:to>
      <xdr:col>15</xdr:col>
      <xdr:colOff>98425</xdr:colOff>
      <xdr:row>54</xdr:row>
      <xdr:rowOff>143328</xdr:rowOff>
    </xdr:to>
    <xdr:cxnSp macro="">
      <xdr:nvCxnSpPr>
        <xdr:cNvPr id="192" name="直線コネクタ 191">
          <a:extLst>
            <a:ext uri="{FF2B5EF4-FFF2-40B4-BE49-F238E27FC236}">
              <a16:creationId xmlns:a16="http://schemas.microsoft.com/office/drawing/2014/main" id="{00000000-0008-0000-0400-0000C0000000}"/>
            </a:ext>
          </a:extLst>
        </xdr:cNvPr>
        <xdr:cNvCxnSpPr/>
      </xdr:nvCxnSpPr>
      <xdr:spPr>
        <a:xfrm flipV="1">
          <a:off x="2209800" y="9385300"/>
          <a:ext cx="889000" cy="16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157843</xdr:rowOff>
    </xdr:from>
    <xdr:to>
      <xdr:col>15</xdr:col>
      <xdr:colOff>149225</xdr:colOff>
      <xdr:row>55</xdr:row>
      <xdr:rowOff>87993</xdr:rowOff>
    </xdr:to>
    <xdr:sp macro="" textlink="">
      <xdr:nvSpPr>
        <xdr:cNvPr id="193" name="フローチャート: 判断 192">
          <a:extLst>
            <a:ext uri="{FF2B5EF4-FFF2-40B4-BE49-F238E27FC236}">
              <a16:creationId xmlns:a16="http://schemas.microsoft.com/office/drawing/2014/main" id="{00000000-0008-0000-0400-0000C1000000}"/>
            </a:ext>
          </a:extLst>
        </xdr:cNvPr>
        <xdr:cNvSpPr/>
      </xdr:nvSpPr>
      <xdr:spPr>
        <a:xfrm>
          <a:off x="3048000" y="9416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72770</xdr:rowOff>
    </xdr:from>
    <xdr:ext cx="762000" cy="259045"/>
    <xdr:sp macro="" textlink="">
      <xdr:nvSpPr>
        <xdr:cNvPr id="194" name="テキスト ボックス 193">
          <a:extLst>
            <a:ext uri="{FF2B5EF4-FFF2-40B4-BE49-F238E27FC236}">
              <a16:creationId xmlns:a16="http://schemas.microsoft.com/office/drawing/2014/main" id="{00000000-0008-0000-0400-0000C2000000}"/>
            </a:ext>
          </a:extLst>
        </xdr:cNvPr>
        <xdr:cNvSpPr txBox="1"/>
      </xdr:nvSpPr>
      <xdr:spPr>
        <a:xfrm>
          <a:off x="2717800" y="9502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54</xdr:row>
      <xdr:rowOff>143328</xdr:rowOff>
    </xdr:from>
    <xdr:to>
      <xdr:col>11</xdr:col>
      <xdr:colOff>9525</xdr:colOff>
      <xdr:row>54</xdr:row>
      <xdr:rowOff>143328</xdr:rowOff>
    </xdr:to>
    <xdr:cxnSp macro="">
      <xdr:nvCxnSpPr>
        <xdr:cNvPr id="195" name="直線コネクタ 194">
          <a:extLst>
            <a:ext uri="{FF2B5EF4-FFF2-40B4-BE49-F238E27FC236}">
              <a16:creationId xmlns:a16="http://schemas.microsoft.com/office/drawing/2014/main" id="{00000000-0008-0000-0400-0000C3000000}"/>
            </a:ext>
          </a:extLst>
        </xdr:cNvPr>
        <xdr:cNvCxnSpPr/>
      </xdr:nvCxnSpPr>
      <xdr:spPr>
        <a:xfrm>
          <a:off x="1320800" y="94016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141515</xdr:rowOff>
    </xdr:from>
    <xdr:to>
      <xdr:col>11</xdr:col>
      <xdr:colOff>60325</xdr:colOff>
      <xdr:row>55</xdr:row>
      <xdr:rowOff>71665</xdr:rowOff>
    </xdr:to>
    <xdr:sp macro="" textlink="">
      <xdr:nvSpPr>
        <xdr:cNvPr id="196" name="フローチャート: 判断 195">
          <a:extLst>
            <a:ext uri="{FF2B5EF4-FFF2-40B4-BE49-F238E27FC236}">
              <a16:creationId xmlns:a16="http://schemas.microsoft.com/office/drawing/2014/main" id="{00000000-0008-0000-0400-0000C4000000}"/>
            </a:ext>
          </a:extLst>
        </xdr:cNvPr>
        <xdr:cNvSpPr/>
      </xdr:nvSpPr>
      <xdr:spPr>
        <a:xfrm>
          <a:off x="2159000" y="9399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56442</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1828800" y="94861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19050</xdr:rowOff>
    </xdr:from>
    <xdr:to>
      <xdr:col>6</xdr:col>
      <xdr:colOff>171450</xdr:colOff>
      <xdr:row>55</xdr:row>
      <xdr:rowOff>120650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1270000" y="9448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105427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939800" y="9535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149678</xdr:rowOff>
    </xdr:from>
    <xdr:to>
      <xdr:col>24</xdr:col>
      <xdr:colOff>76200</xdr:colOff>
      <xdr:row>54</xdr:row>
      <xdr:rowOff>79828</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4775200" y="9236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166205</xdr:rowOff>
    </xdr:from>
    <xdr:ext cx="762000" cy="259045"/>
    <xdr:sp macro="" textlink="">
      <xdr:nvSpPr>
        <xdr:cNvPr id="206" name="扶助費該当値テキスト">
          <a:extLst>
            <a:ext uri="{FF2B5EF4-FFF2-40B4-BE49-F238E27FC236}">
              <a16:creationId xmlns:a16="http://schemas.microsoft.com/office/drawing/2014/main" id="{00000000-0008-0000-0400-0000CE000000}"/>
            </a:ext>
          </a:extLst>
        </xdr:cNvPr>
        <xdr:cNvSpPr txBox="1"/>
      </xdr:nvSpPr>
      <xdr:spPr>
        <a:xfrm>
          <a:off x="4914900" y="9081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54</xdr:row>
      <xdr:rowOff>43543</xdr:rowOff>
    </xdr:from>
    <xdr:to>
      <xdr:col>20</xdr:col>
      <xdr:colOff>38100</xdr:colOff>
      <xdr:row>54</xdr:row>
      <xdr:rowOff>145143</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3937000" y="9301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52</xdr:row>
      <xdr:rowOff>155320</xdr:rowOff>
    </xdr:from>
    <xdr:ext cx="7366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3606800" y="90707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54</xdr:row>
      <xdr:rowOff>76200</xdr:rowOff>
    </xdr:from>
    <xdr:to>
      <xdr:col>15</xdr:col>
      <xdr:colOff>149225</xdr:colOff>
      <xdr:row>55</xdr:row>
      <xdr:rowOff>6350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048000" y="9334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16527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2717800" y="910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54</xdr:row>
      <xdr:rowOff>92528</xdr:rowOff>
    </xdr:from>
    <xdr:to>
      <xdr:col>11</xdr:col>
      <xdr:colOff>60325</xdr:colOff>
      <xdr:row>55</xdr:row>
      <xdr:rowOff>22678</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2159000" y="9350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32855</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1828800" y="9119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54</xdr:row>
      <xdr:rowOff>92528</xdr:rowOff>
    </xdr:from>
    <xdr:to>
      <xdr:col>6</xdr:col>
      <xdr:colOff>171450</xdr:colOff>
      <xdr:row>55</xdr:row>
      <xdr:rowOff>22678</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1270000" y="9350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53</xdr:row>
      <xdr:rowOff>32855</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939800" y="9119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5" name="テキスト ボックス 224">
          <a:extLst>
            <a:ext uri="{FF2B5EF4-FFF2-40B4-BE49-F238E27FC236}">
              <a16:creationId xmlns:a16="http://schemas.microsoft.com/office/drawing/2014/main" id="{00000000-0008-0000-0400-0000E1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その他分（維持補修費、投資及び出資金・貸付金、繰出金）は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％）を上回っている。その他分の中では、繰出金の割合が最も高いことから、公営企業等特別会計の経営健全化を進め繰出金の抑制に努める。なお、前年度から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ポイント減少した主な理由は、陸中たのはたへの長期貸付金の減によるものである。</a:t>
          </a:r>
        </a:p>
      </xdr:txBody>
    </xdr:sp>
    <xdr:clientData/>
  </xdr:twoCellAnchor>
  <xdr:oneCellAnchor>
    <xdr:from>
      <xdr:col>62</xdr:col>
      <xdr:colOff>6350</xdr:colOff>
      <xdr:row>49</xdr:row>
      <xdr:rowOff>107950</xdr:rowOff>
    </xdr:from>
    <xdr:ext cx="298543" cy="225703"/>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50</xdr:row>
      <xdr:rowOff>127000</xdr:rowOff>
    </xdr:from>
    <xdr:to>
      <xdr:col>85</xdr:col>
      <xdr:colOff>66675</xdr:colOff>
      <xdr:row>64</xdr:row>
      <xdr:rowOff>12700</xdr:rowOff>
    </xdr:to>
    <xdr:sp macro="" textlink="">
      <xdr:nvSpPr>
        <xdr:cNvPr id="240" name="その他グラフ枠">
          <a:extLst>
            <a:ext uri="{FF2B5EF4-FFF2-40B4-BE49-F238E27FC236}">
              <a16:creationId xmlns:a16="http://schemas.microsoft.com/office/drawing/2014/main" id="{00000000-0008-0000-0400-0000F0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1270</xdr:rowOff>
    </xdr:from>
    <xdr:to>
      <xdr:col>82</xdr:col>
      <xdr:colOff>107950</xdr:colOff>
      <xdr:row>61</xdr:row>
      <xdr:rowOff>69850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flipV="1">
          <a:off x="16510000" y="9088120"/>
          <a:ext cx="0" cy="14401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41927</xdr:rowOff>
    </xdr:from>
    <xdr:ext cx="762000" cy="259045"/>
    <xdr:sp macro="" textlink="">
      <xdr:nvSpPr>
        <xdr:cNvPr id="242" name="その他最小値テキスト">
          <a:extLst>
            <a:ext uri="{FF2B5EF4-FFF2-40B4-BE49-F238E27FC236}">
              <a16:creationId xmlns:a16="http://schemas.microsoft.com/office/drawing/2014/main" id="{00000000-0008-0000-0400-0000F2000000}"/>
            </a:ext>
          </a:extLst>
        </xdr:cNvPr>
        <xdr:cNvSpPr txBox="1"/>
      </xdr:nvSpPr>
      <xdr:spPr>
        <a:xfrm>
          <a:off x="16598900" y="1050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69850</xdr:rowOff>
    </xdr:from>
    <xdr:to>
      <xdr:col>82</xdr:col>
      <xdr:colOff>196850</xdr:colOff>
      <xdr:row>61</xdr:row>
      <xdr:rowOff>69850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6421100" y="10528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87647</xdr:rowOff>
    </xdr:from>
    <xdr:ext cx="762000" cy="259045"/>
    <xdr:sp macro="" textlink="">
      <xdr:nvSpPr>
        <xdr:cNvPr id="244" name="その他最大値テキスト">
          <a:extLst>
            <a:ext uri="{FF2B5EF4-FFF2-40B4-BE49-F238E27FC236}">
              <a16:creationId xmlns:a16="http://schemas.microsoft.com/office/drawing/2014/main" id="{00000000-0008-0000-0400-0000F4000000}"/>
            </a:ext>
          </a:extLst>
        </xdr:cNvPr>
        <xdr:cNvSpPr txBox="1"/>
      </xdr:nvSpPr>
      <xdr:spPr>
        <a:xfrm>
          <a:off x="16598900" y="8831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1270</xdr:rowOff>
    </xdr:from>
    <xdr:to>
      <xdr:col>82</xdr:col>
      <xdr:colOff>196850</xdr:colOff>
      <xdr:row>53</xdr:row>
      <xdr:rowOff>1270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6421100" y="90881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62230</xdr:rowOff>
    </xdr:from>
    <xdr:to>
      <xdr:col>82</xdr:col>
      <xdr:colOff>107950</xdr:colOff>
      <xdr:row>58</xdr:row>
      <xdr:rowOff>12700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5671800" y="9834880"/>
          <a:ext cx="838200" cy="121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115587</xdr:rowOff>
    </xdr:from>
    <xdr:ext cx="762000" cy="259045"/>
    <xdr:sp macro="" textlink="">
      <xdr:nvSpPr>
        <xdr:cNvPr id="247" name="その他平均値テキスト">
          <a:extLst>
            <a:ext uri="{FF2B5EF4-FFF2-40B4-BE49-F238E27FC236}">
              <a16:creationId xmlns:a16="http://schemas.microsoft.com/office/drawing/2014/main" id="{00000000-0008-0000-0400-0000F7000000}"/>
            </a:ext>
          </a:extLst>
        </xdr:cNvPr>
        <xdr:cNvSpPr txBox="1"/>
      </xdr:nvSpPr>
      <xdr:spPr>
        <a:xfrm>
          <a:off x="16598900" y="95453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99060</xdr:rowOff>
    </xdr:from>
    <xdr:to>
      <xdr:col>82</xdr:col>
      <xdr:colOff>158750</xdr:colOff>
      <xdr:row>57</xdr:row>
      <xdr:rowOff>29210</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6459200" y="9700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58</xdr:row>
      <xdr:rowOff>12700</xdr:rowOff>
    </xdr:from>
    <xdr:to>
      <xdr:col>78</xdr:col>
      <xdr:colOff>69850</xdr:colOff>
      <xdr:row>58</xdr:row>
      <xdr:rowOff>35560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4782800" y="995680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49530</xdr:rowOff>
    </xdr:from>
    <xdr:to>
      <xdr:col>78</xdr:col>
      <xdr:colOff>120650</xdr:colOff>
      <xdr:row>57</xdr:row>
      <xdr:rowOff>151130</xdr:rowOff>
    </xdr:to>
    <xdr:sp macro="" textlink="">
      <xdr:nvSpPr>
        <xdr:cNvPr id="250" name="フローチャート: 判断 249">
          <a:extLst>
            <a:ext uri="{FF2B5EF4-FFF2-40B4-BE49-F238E27FC236}">
              <a16:creationId xmlns:a16="http://schemas.microsoft.com/office/drawing/2014/main" id="{00000000-0008-0000-0400-0000FA000000}"/>
            </a:ext>
          </a:extLst>
        </xdr:cNvPr>
        <xdr:cNvSpPr/>
      </xdr:nvSpPr>
      <xdr:spPr>
        <a:xfrm>
          <a:off x="15621000" y="9822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161307</xdr:rowOff>
    </xdr:from>
    <xdr:ext cx="736600" cy="259045"/>
    <xdr:sp macro="" textlink="">
      <xdr:nvSpPr>
        <xdr:cNvPr id="251" name="テキスト ボックス 250">
          <a:extLst>
            <a:ext uri="{FF2B5EF4-FFF2-40B4-BE49-F238E27FC236}">
              <a16:creationId xmlns:a16="http://schemas.microsoft.com/office/drawing/2014/main" id="{00000000-0008-0000-0400-0000FB000000}"/>
            </a:ext>
          </a:extLst>
        </xdr:cNvPr>
        <xdr:cNvSpPr txBox="1"/>
      </xdr:nvSpPr>
      <xdr:spPr>
        <a:xfrm>
          <a:off x="15290800" y="95910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58</xdr:row>
      <xdr:rowOff>35560</xdr:rowOff>
    </xdr:from>
    <xdr:to>
      <xdr:col>73</xdr:col>
      <xdr:colOff>180975</xdr:colOff>
      <xdr:row>58</xdr:row>
      <xdr:rowOff>66040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flipV="1">
          <a:off x="13893800" y="9979660"/>
          <a:ext cx="8890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64770</xdr:rowOff>
    </xdr:from>
    <xdr:to>
      <xdr:col>74</xdr:col>
      <xdr:colOff>31750</xdr:colOff>
      <xdr:row>57</xdr:row>
      <xdr:rowOff>166370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4732000" y="9837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5097</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4401800" y="9606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146050</xdr:rowOff>
    </xdr:from>
    <xdr:to>
      <xdr:col>69</xdr:col>
      <xdr:colOff>92075</xdr:colOff>
      <xdr:row>58</xdr:row>
      <xdr:rowOff>66040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004800" y="9918700"/>
          <a:ext cx="8890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41910</xdr:rowOff>
    </xdr:from>
    <xdr:to>
      <xdr:col>69</xdr:col>
      <xdr:colOff>142875</xdr:colOff>
      <xdr:row>57</xdr:row>
      <xdr:rowOff>143510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3843000" y="9814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153687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3512800" y="9583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118110</xdr:rowOff>
    </xdr:from>
    <xdr:to>
      <xdr:col>65</xdr:col>
      <xdr:colOff>53975</xdr:colOff>
      <xdr:row>58</xdr:row>
      <xdr:rowOff>48260</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2954000" y="9890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33037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623800" y="9977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11430</xdr:rowOff>
    </xdr:from>
    <xdr:to>
      <xdr:col>82</xdr:col>
      <xdr:colOff>158750</xdr:colOff>
      <xdr:row>57</xdr:row>
      <xdr:rowOff>113030</xdr:rowOff>
    </xdr:to>
    <xdr:sp macro="" textlink="">
      <xdr:nvSpPr>
        <xdr:cNvPr id="265" name="楕円 264">
          <a:extLst>
            <a:ext uri="{FF2B5EF4-FFF2-40B4-BE49-F238E27FC236}">
              <a16:creationId xmlns:a16="http://schemas.microsoft.com/office/drawing/2014/main" id="{00000000-0008-0000-0400-000009010000}"/>
            </a:ext>
          </a:extLst>
        </xdr:cNvPr>
        <xdr:cNvSpPr/>
      </xdr:nvSpPr>
      <xdr:spPr>
        <a:xfrm>
          <a:off x="16459200" y="9784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154957</xdr:rowOff>
    </xdr:from>
    <xdr:ext cx="762000" cy="259045"/>
    <xdr:sp macro="" textlink="">
      <xdr:nvSpPr>
        <xdr:cNvPr id="266" name="その他該当値テキスト">
          <a:extLst>
            <a:ext uri="{FF2B5EF4-FFF2-40B4-BE49-F238E27FC236}">
              <a16:creationId xmlns:a16="http://schemas.microsoft.com/office/drawing/2014/main" id="{00000000-0008-0000-0400-00000A010000}"/>
            </a:ext>
          </a:extLst>
        </xdr:cNvPr>
        <xdr:cNvSpPr txBox="1"/>
      </xdr:nvSpPr>
      <xdr:spPr>
        <a:xfrm>
          <a:off x="16598900" y="9756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133350</xdr:rowOff>
    </xdr:from>
    <xdr:to>
      <xdr:col>78</xdr:col>
      <xdr:colOff>120650</xdr:colOff>
      <xdr:row>58</xdr:row>
      <xdr:rowOff>63500</xdr:rowOff>
    </xdr:to>
    <xdr:sp macro="" textlink="">
      <xdr:nvSpPr>
        <xdr:cNvPr id="267" name="楕円 266">
          <a:extLst>
            <a:ext uri="{FF2B5EF4-FFF2-40B4-BE49-F238E27FC236}">
              <a16:creationId xmlns:a16="http://schemas.microsoft.com/office/drawing/2014/main" id="{00000000-0008-0000-0400-00000B010000}"/>
            </a:ext>
          </a:extLst>
        </xdr:cNvPr>
        <xdr:cNvSpPr/>
      </xdr:nvSpPr>
      <xdr:spPr>
        <a:xfrm>
          <a:off x="15621000" y="990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48277</xdr:rowOff>
    </xdr:from>
    <xdr:ext cx="7366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5290800" y="9992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156210</xdr:rowOff>
    </xdr:from>
    <xdr:to>
      <xdr:col>74</xdr:col>
      <xdr:colOff>31750</xdr:colOff>
      <xdr:row>58</xdr:row>
      <xdr:rowOff>86360</xdr:rowOff>
    </xdr:to>
    <xdr:sp macro="" textlink="">
      <xdr:nvSpPr>
        <xdr:cNvPr id="269" name="楕円 268">
          <a:extLst>
            <a:ext uri="{FF2B5EF4-FFF2-40B4-BE49-F238E27FC236}">
              <a16:creationId xmlns:a16="http://schemas.microsoft.com/office/drawing/2014/main" id="{00000000-0008-0000-0400-00000D010000}"/>
            </a:ext>
          </a:extLst>
        </xdr:cNvPr>
        <xdr:cNvSpPr/>
      </xdr:nvSpPr>
      <xdr:spPr>
        <a:xfrm>
          <a:off x="14732000" y="9928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71137</xdr:rowOff>
    </xdr:from>
    <xdr:ext cx="762000" cy="259045"/>
    <xdr:sp macro="" textlink="">
      <xdr:nvSpPr>
        <xdr:cNvPr id="270" name="テキスト ボックス 269">
          <a:extLst>
            <a:ext uri="{FF2B5EF4-FFF2-40B4-BE49-F238E27FC236}">
              <a16:creationId xmlns:a16="http://schemas.microsoft.com/office/drawing/2014/main" id="{00000000-0008-0000-0400-00000E010000}"/>
            </a:ext>
          </a:extLst>
        </xdr:cNvPr>
        <xdr:cNvSpPr txBox="1"/>
      </xdr:nvSpPr>
      <xdr:spPr>
        <a:xfrm>
          <a:off x="14401800" y="10015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58</xdr:row>
      <xdr:rowOff>15240</xdr:rowOff>
    </xdr:from>
    <xdr:to>
      <xdr:col>69</xdr:col>
      <xdr:colOff>142875</xdr:colOff>
      <xdr:row>58</xdr:row>
      <xdr:rowOff>116840</xdr:rowOff>
    </xdr:to>
    <xdr:sp macro="" textlink="">
      <xdr:nvSpPr>
        <xdr:cNvPr id="271" name="楕円 270">
          <a:extLst>
            <a:ext uri="{FF2B5EF4-FFF2-40B4-BE49-F238E27FC236}">
              <a16:creationId xmlns:a16="http://schemas.microsoft.com/office/drawing/2014/main" id="{00000000-0008-0000-0400-00000F010000}"/>
            </a:ext>
          </a:extLst>
        </xdr:cNvPr>
        <xdr:cNvSpPr/>
      </xdr:nvSpPr>
      <xdr:spPr>
        <a:xfrm>
          <a:off x="13843000" y="9959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101617</xdr:rowOff>
    </xdr:from>
    <xdr:ext cx="762000" cy="259045"/>
    <xdr:sp macro="" textlink="">
      <xdr:nvSpPr>
        <xdr:cNvPr id="272" name="テキスト ボックス 271">
          <a:extLst>
            <a:ext uri="{FF2B5EF4-FFF2-40B4-BE49-F238E27FC236}">
              <a16:creationId xmlns:a16="http://schemas.microsoft.com/office/drawing/2014/main" id="{00000000-0008-0000-0400-000010010000}"/>
            </a:ext>
          </a:extLst>
        </xdr:cNvPr>
        <xdr:cNvSpPr txBox="1"/>
      </xdr:nvSpPr>
      <xdr:spPr>
        <a:xfrm>
          <a:off x="13512800" y="10045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95250</xdr:rowOff>
    </xdr:from>
    <xdr:to>
      <xdr:col>65</xdr:col>
      <xdr:colOff>53975</xdr:colOff>
      <xdr:row>58</xdr:row>
      <xdr:rowOff>25400</xdr:rowOff>
    </xdr:to>
    <xdr:sp macro="" textlink="">
      <xdr:nvSpPr>
        <xdr:cNvPr id="273" name="楕円 272">
          <a:extLst>
            <a:ext uri="{FF2B5EF4-FFF2-40B4-BE49-F238E27FC236}">
              <a16:creationId xmlns:a16="http://schemas.microsoft.com/office/drawing/2014/main" id="{00000000-0008-0000-0400-000011010000}"/>
            </a:ext>
          </a:extLst>
        </xdr:cNvPr>
        <xdr:cNvSpPr/>
      </xdr:nvSpPr>
      <xdr:spPr>
        <a:xfrm>
          <a:off x="12954000" y="9867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35577</xdr:rowOff>
    </xdr:from>
    <xdr:ext cx="762000" cy="259045"/>
    <xdr:sp macro="" textlink="">
      <xdr:nvSpPr>
        <xdr:cNvPr id="274" name="テキスト ボックス 273">
          <a:extLst>
            <a:ext uri="{FF2B5EF4-FFF2-40B4-BE49-F238E27FC236}">
              <a16:creationId xmlns:a16="http://schemas.microsoft.com/office/drawing/2014/main" id="{00000000-0008-0000-0400-000012010000}"/>
            </a:ext>
          </a:extLst>
        </xdr:cNvPr>
        <xdr:cNvSpPr txBox="1"/>
      </xdr:nvSpPr>
      <xdr:spPr>
        <a:xfrm>
          <a:off x="12623800" y="9636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補助費等分は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14.3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15.4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下回っている。補助費等の経常一般財源支出のうち約７割は、一部事務組合に対する負担金（消防・ごみ処理など）である。今後においても、補助金や負担金の適正化を図り、補助費等の削減に努める。</a:t>
          </a:r>
        </a:p>
      </xdr:txBody>
    </xdr:sp>
    <xdr:clientData/>
  </xdr:twoCellAnchor>
  <xdr:oneCellAnchor>
    <xdr:from>
      <xdr:col>62</xdr:col>
      <xdr:colOff>6350</xdr:colOff>
      <xdr:row>29</xdr:row>
      <xdr:rowOff>107950</xdr:rowOff>
    </xdr:from>
    <xdr:ext cx="298543" cy="225703"/>
    <xdr:sp macro="" textlink="">
      <xdr:nvSpPr>
        <xdr:cNvPr id="286" name="テキスト ボックス 285">
          <a:extLst>
            <a:ext uri="{FF2B5EF4-FFF2-40B4-BE49-F238E27FC236}">
              <a16:creationId xmlns:a16="http://schemas.microsoft.com/office/drawing/2014/main" id="{00000000-0008-0000-0400-00001E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7" name="直線コネクタ 286">
          <a:extLst>
            <a:ext uri="{FF2B5EF4-FFF2-40B4-BE49-F238E27FC236}">
              <a16:creationId xmlns:a16="http://schemas.microsoft.com/office/drawing/2014/main" id="{00000000-0008-0000-0400-00001F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9" name="直線コネクタ 288">
          <a:extLst>
            <a:ext uri="{FF2B5EF4-FFF2-40B4-BE49-F238E27FC236}">
              <a16:creationId xmlns:a16="http://schemas.microsoft.com/office/drawing/2014/main" id="{00000000-0008-0000-0400-000021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1" name="直線コネクタ 290">
          <a:extLst>
            <a:ext uri="{FF2B5EF4-FFF2-40B4-BE49-F238E27FC236}">
              <a16:creationId xmlns:a16="http://schemas.microsoft.com/office/drawing/2014/main" id="{00000000-0008-0000-0400-000023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2" name="テキスト ボックス 291">
          <a:extLst>
            <a:ext uri="{FF2B5EF4-FFF2-40B4-BE49-F238E27FC236}">
              <a16:creationId xmlns:a16="http://schemas.microsoft.com/office/drawing/2014/main" id="{00000000-0008-0000-0400-000024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3" name="直線コネクタ 292">
          <a:extLst>
            <a:ext uri="{FF2B5EF4-FFF2-40B4-BE49-F238E27FC236}">
              <a16:creationId xmlns:a16="http://schemas.microsoft.com/office/drawing/2014/main" id="{00000000-0008-0000-0400-000025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4" name="テキスト ボックス 293">
          <a:extLst>
            <a:ext uri="{FF2B5EF4-FFF2-40B4-BE49-F238E27FC236}">
              <a16:creationId xmlns:a16="http://schemas.microsoft.com/office/drawing/2014/main" id="{00000000-0008-0000-0400-000026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5" name="直線コネクタ 294">
          <a:extLst>
            <a:ext uri="{FF2B5EF4-FFF2-40B4-BE49-F238E27FC236}">
              <a16:creationId xmlns:a16="http://schemas.microsoft.com/office/drawing/2014/main" id="{00000000-0008-0000-0400-000027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6" name="テキスト ボックス 295">
          <a:extLst>
            <a:ext uri="{FF2B5EF4-FFF2-40B4-BE49-F238E27FC236}">
              <a16:creationId xmlns:a16="http://schemas.microsoft.com/office/drawing/2014/main" id="{00000000-0008-0000-0400-000028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8" name="補助費等グラフ枠">
          <a:extLst>
            <a:ext uri="{FF2B5EF4-FFF2-40B4-BE49-F238E27FC236}">
              <a16:creationId xmlns:a16="http://schemas.microsoft.com/office/drawing/2014/main" id="{00000000-0008-0000-0400-00002A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40132</xdr:rowOff>
    </xdr:from>
    <xdr:to>
      <xdr:col>82</xdr:col>
      <xdr:colOff>107950</xdr:colOff>
      <xdr:row>41</xdr:row>
      <xdr:rowOff>129286</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6510000" y="5869432"/>
          <a:ext cx="0" cy="128930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101363</xdr:rowOff>
    </xdr:from>
    <xdr:ext cx="762000" cy="259045"/>
    <xdr:sp macro="" textlink="">
      <xdr:nvSpPr>
        <xdr:cNvPr id="300" name="補助費等最小値テキスト">
          <a:extLst>
            <a:ext uri="{FF2B5EF4-FFF2-40B4-BE49-F238E27FC236}">
              <a16:creationId xmlns:a16="http://schemas.microsoft.com/office/drawing/2014/main" id="{00000000-0008-0000-0400-00002C010000}"/>
            </a:ext>
          </a:extLst>
        </xdr:cNvPr>
        <xdr:cNvSpPr txBox="1"/>
      </xdr:nvSpPr>
      <xdr:spPr>
        <a:xfrm>
          <a:off x="16598900" y="7130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129286</xdr:rowOff>
    </xdr:from>
    <xdr:to>
      <xdr:col>82</xdr:col>
      <xdr:colOff>196850</xdr:colOff>
      <xdr:row>41</xdr:row>
      <xdr:rowOff>129286</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71587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126509</xdr:rowOff>
    </xdr:from>
    <xdr:ext cx="762000" cy="259045"/>
    <xdr:sp macro="" textlink="">
      <xdr:nvSpPr>
        <xdr:cNvPr id="302" name="補助費等最大値テキスト">
          <a:extLst>
            <a:ext uri="{FF2B5EF4-FFF2-40B4-BE49-F238E27FC236}">
              <a16:creationId xmlns:a16="http://schemas.microsoft.com/office/drawing/2014/main" id="{00000000-0008-0000-0400-00002E010000}"/>
            </a:ext>
          </a:extLst>
        </xdr:cNvPr>
        <xdr:cNvSpPr txBox="1"/>
      </xdr:nvSpPr>
      <xdr:spPr>
        <a:xfrm>
          <a:off x="16598900" y="5612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40132</xdr:rowOff>
    </xdr:from>
    <xdr:to>
      <xdr:col>82</xdr:col>
      <xdr:colOff>196850</xdr:colOff>
      <xdr:row>34</xdr:row>
      <xdr:rowOff>40132</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a:off x="16421100" y="5869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36</xdr:row>
      <xdr:rowOff>149860</xdr:rowOff>
    </xdr:from>
    <xdr:to>
      <xdr:col>82</xdr:col>
      <xdr:colOff>107950</xdr:colOff>
      <xdr:row>37</xdr:row>
      <xdr:rowOff>37846</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5671800" y="6322060"/>
          <a:ext cx="838200" cy="59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9415</xdr:rowOff>
    </xdr:from>
    <xdr:ext cx="762000" cy="259045"/>
    <xdr:sp macro="" textlink="">
      <xdr:nvSpPr>
        <xdr:cNvPr id="305" name="補助費等平均値テキスト">
          <a:extLst>
            <a:ext uri="{FF2B5EF4-FFF2-40B4-BE49-F238E27FC236}">
              <a16:creationId xmlns:a16="http://schemas.microsoft.com/office/drawing/2014/main" id="{00000000-0008-0000-0400-000031010000}"/>
            </a:ext>
          </a:extLst>
        </xdr:cNvPr>
        <xdr:cNvSpPr txBox="1"/>
      </xdr:nvSpPr>
      <xdr:spPr>
        <a:xfrm>
          <a:off x="16598900" y="635306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37338</xdr:rowOff>
    </xdr:from>
    <xdr:to>
      <xdr:col>82</xdr:col>
      <xdr:colOff>158750</xdr:colOff>
      <xdr:row>37</xdr:row>
      <xdr:rowOff>138938</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6459200" y="63809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36</xdr:row>
      <xdr:rowOff>113284</xdr:rowOff>
    </xdr:from>
    <xdr:to>
      <xdr:col>78</xdr:col>
      <xdr:colOff>69850</xdr:colOff>
      <xdr:row>36</xdr:row>
      <xdr:rowOff>149860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4782800" y="6285484"/>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131064</xdr:rowOff>
    </xdr:from>
    <xdr:to>
      <xdr:col>78</xdr:col>
      <xdr:colOff>120650</xdr:colOff>
      <xdr:row>37</xdr:row>
      <xdr:rowOff>61214</xdr:rowOff>
    </xdr:to>
    <xdr:sp macro="" textlink="">
      <xdr:nvSpPr>
        <xdr:cNvPr id="308" name="フローチャート: 判断 307">
          <a:extLst>
            <a:ext uri="{FF2B5EF4-FFF2-40B4-BE49-F238E27FC236}">
              <a16:creationId xmlns:a16="http://schemas.microsoft.com/office/drawing/2014/main" id="{00000000-0008-0000-0400-000034010000}"/>
            </a:ext>
          </a:extLst>
        </xdr:cNvPr>
        <xdr:cNvSpPr/>
      </xdr:nvSpPr>
      <xdr:spPr>
        <a:xfrm>
          <a:off x="15621000" y="63032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45991</xdr:rowOff>
    </xdr:from>
    <xdr:ext cx="736600" cy="259045"/>
    <xdr:sp macro="" textlink="">
      <xdr:nvSpPr>
        <xdr:cNvPr id="309" name="テキスト ボックス 308">
          <a:extLst>
            <a:ext uri="{FF2B5EF4-FFF2-40B4-BE49-F238E27FC236}">
              <a16:creationId xmlns:a16="http://schemas.microsoft.com/office/drawing/2014/main" id="{00000000-0008-0000-0400-000035010000}"/>
            </a:ext>
          </a:extLst>
        </xdr:cNvPr>
        <xdr:cNvSpPr txBox="1"/>
      </xdr:nvSpPr>
      <xdr:spPr>
        <a:xfrm>
          <a:off x="15290800" y="63896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36</xdr:row>
      <xdr:rowOff>72136</xdr:rowOff>
    </xdr:from>
    <xdr:to>
      <xdr:col>73</xdr:col>
      <xdr:colOff>180975</xdr:colOff>
      <xdr:row>36</xdr:row>
      <xdr:rowOff>113284</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3893800" y="6244336"/>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85344</xdr:rowOff>
    </xdr:from>
    <xdr:to>
      <xdr:col>74</xdr:col>
      <xdr:colOff>31750</xdr:colOff>
      <xdr:row>37</xdr:row>
      <xdr:rowOff>15494</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4732000" y="6257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271</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4401800" y="63439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36</xdr:row>
      <xdr:rowOff>72136</xdr:rowOff>
    </xdr:from>
    <xdr:to>
      <xdr:col>69</xdr:col>
      <xdr:colOff>92075</xdr:colOff>
      <xdr:row>36</xdr:row>
      <xdr:rowOff>90424</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flipV="1">
          <a:off x="13004800" y="6244336"/>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62484</xdr:rowOff>
    </xdr:from>
    <xdr:to>
      <xdr:col>69</xdr:col>
      <xdr:colOff>142875</xdr:colOff>
      <xdr:row>36</xdr:row>
      <xdr:rowOff>164084</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3843000" y="6234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36</xdr:row>
      <xdr:rowOff>148861</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3512800" y="63210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85344</xdr:rowOff>
    </xdr:from>
    <xdr:to>
      <xdr:col>65</xdr:col>
      <xdr:colOff>53975</xdr:colOff>
      <xdr:row>37</xdr:row>
      <xdr:rowOff>15494</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2954000" y="6257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271</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623800" y="63439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158496</xdr:rowOff>
    </xdr:from>
    <xdr:to>
      <xdr:col>82</xdr:col>
      <xdr:colOff>158750</xdr:colOff>
      <xdr:row>37</xdr:row>
      <xdr:rowOff>88646</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6459200" y="6330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36</xdr:row>
      <xdr:rowOff>3573</xdr:rowOff>
    </xdr:from>
    <xdr:ext cx="762000" cy="259045"/>
    <xdr:sp macro="" textlink="">
      <xdr:nvSpPr>
        <xdr:cNvPr id="324" name="補助費等該当値テキスト">
          <a:extLst>
            <a:ext uri="{FF2B5EF4-FFF2-40B4-BE49-F238E27FC236}">
              <a16:creationId xmlns:a16="http://schemas.microsoft.com/office/drawing/2014/main" id="{00000000-0008-0000-0400-000044010000}"/>
            </a:ext>
          </a:extLst>
        </xdr:cNvPr>
        <xdr:cNvSpPr txBox="1"/>
      </xdr:nvSpPr>
      <xdr:spPr>
        <a:xfrm>
          <a:off x="16598900" y="6175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36</xdr:row>
      <xdr:rowOff>99060</xdr:rowOff>
    </xdr:from>
    <xdr:to>
      <xdr:col>78</xdr:col>
      <xdr:colOff>120650</xdr:colOff>
      <xdr:row>37</xdr:row>
      <xdr:rowOff>29210</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5621000" y="6271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39387</xdr:rowOff>
    </xdr:from>
    <xdr:ext cx="7366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5290800" y="60401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36</xdr:row>
      <xdr:rowOff>62484</xdr:rowOff>
    </xdr:from>
    <xdr:to>
      <xdr:col>74</xdr:col>
      <xdr:colOff>31750</xdr:colOff>
      <xdr:row>36</xdr:row>
      <xdr:rowOff>164084</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4732000" y="62346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2811</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4401800" y="60035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36</xdr:row>
      <xdr:rowOff>21336</xdr:rowOff>
    </xdr:from>
    <xdr:to>
      <xdr:col>69</xdr:col>
      <xdr:colOff>142875</xdr:colOff>
      <xdr:row>36</xdr:row>
      <xdr:rowOff>122936</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3843000" y="6193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133113</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3512800" y="59624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39624</xdr:rowOff>
    </xdr:from>
    <xdr:to>
      <xdr:col>65</xdr:col>
      <xdr:colOff>53975</xdr:colOff>
      <xdr:row>36</xdr:row>
      <xdr:rowOff>141224</xdr:rowOff>
    </xdr:to>
    <xdr:sp macro="" textlink="">
      <xdr:nvSpPr>
        <xdr:cNvPr id="331" name="楕円 330">
          <a:extLst>
            <a:ext uri="{FF2B5EF4-FFF2-40B4-BE49-F238E27FC236}">
              <a16:creationId xmlns:a16="http://schemas.microsoft.com/office/drawing/2014/main" id="{00000000-0008-0000-0400-00004B010000}"/>
            </a:ext>
          </a:extLst>
        </xdr:cNvPr>
        <xdr:cNvSpPr/>
      </xdr:nvSpPr>
      <xdr:spPr>
        <a:xfrm>
          <a:off x="12954000" y="62118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151401</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2623800" y="59807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公債費分は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22.5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17.9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％）を上回っている。平成</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以降のプライマリーバランス黒字化により比率は逓減の方向にあったが、令和元年度から３年度にかけて実施した、防災行政無線デジタル化事業、学校給食センター整備事業、道の駅たのはた整備事業など施設整備に伴う地方債元利償還金が多額であるため増加に転じ、類似団体平均を上回っている。今後もプライマリーバランスの均衡に留意しながら、比率の削減に努める。</a:t>
          </a:r>
        </a:p>
      </xdr:txBody>
    </xdr:sp>
    <xdr:clientData/>
  </xdr:twoCellAnchor>
  <xdr:oneCellAnchor>
    <xdr:from>
      <xdr:col>3</xdr:col>
      <xdr:colOff>123825</xdr:colOff>
      <xdr:row>69</xdr:row>
      <xdr:rowOff>107950</xdr:rowOff>
    </xdr:from>
    <xdr:ext cx="298543" cy="225703"/>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6" name="テキスト ボックス 355">
          <a:extLst>
            <a:ext uri="{FF2B5EF4-FFF2-40B4-BE49-F238E27FC236}">
              <a16:creationId xmlns:a16="http://schemas.microsoft.com/office/drawing/2014/main" id="{00000000-0008-0000-0400-000064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8" name="公債費グラフ枠">
          <a:extLst>
            <a:ext uri="{FF2B5EF4-FFF2-40B4-BE49-F238E27FC236}">
              <a16:creationId xmlns:a16="http://schemas.microsoft.com/office/drawing/2014/main" id="{00000000-0008-0000-0400-000066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149860</xdr:rowOff>
    </xdr:from>
    <xdr:to>
      <xdr:col>24</xdr:col>
      <xdr:colOff>25400</xdr:colOff>
      <xdr:row>80</xdr:row>
      <xdr:rowOff>39370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flipV="1">
          <a:off x="4826000" y="12665710"/>
          <a:ext cx="0" cy="10896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11447</xdr:rowOff>
    </xdr:from>
    <xdr:ext cx="762000" cy="259045"/>
    <xdr:sp macro="" textlink="">
      <xdr:nvSpPr>
        <xdr:cNvPr id="360" name="公債費最小値テキスト">
          <a:extLst>
            <a:ext uri="{FF2B5EF4-FFF2-40B4-BE49-F238E27FC236}">
              <a16:creationId xmlns:a16="http://schemas.microsoft.com/office/drawing/2014/main" id="{00000000-0008-0000-0400-000068010000}"/>
            </a:ext>
          </a:extLst>
        </xdr:cNvPr>
        <xdr:cNvSpPr txBox="1"/>
      </xdr:nvSpPr>
      <xdr:spPr>
        <a:xfrm>
          <a:off x="4914900" y="13727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39370</xdr:rowOff>
    </xdr:from>
    <xdr:to>
      <xdr:col>24</xdr:col>
      <xdr:colOff>114300</xdr:colOff>
      <xdr:row>80</xdr:row>
      <xdr:rowOff>39370</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a:off x="4737100" y="137553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64787</xdr:rowOff>
    </xdr:from>
    <xdr:ext cx="762000" cy="259045"/>
    <xdr:sp macro="" textlink="">
      <xdr:nvSpPr>
        <xdr:cNvPr id="362" name="公債費最大値テキスト">
          <a:extLst>
            <a:ext uri="{FF2B5EF4-FFF2-40B4-BE49-F238E27FC236}">
              <a16:creationId xmlns:a16="http://schemas.microsoft.com/office/drawing/2014/main" id="{00000000-0008-0000-0400-00006A010000}"/>
            </a:ext>
          </a:extLst>
        </xdr:cNvPr>
        <xdr:cNvSpPr txBox="1"/>
      </xdr:nvSpPr>
      <xdr:spPr>
        <a:xfrm>
          <a:off x="4914900" y="124091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149860</xdr:rowOff>
    </xdr:from>
    <xdr:to>
      <xdr:col>24</xdr:col>
      <xdr:colOff>114300</xdr:colOff>
      <xdr:row>73</xdr:row>
      <xdr:rowOff>149860</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a:off x="4737100" y="126657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127000</xdr:rowOff>
    </xdr:from>
    <xdr:to>
      <xdr:col>24</xdr:col>
      <xdr:colOff>25400</xdr:colOff>
      <xdr:row>77</xdr:row>
      <xdr:rowOff>165100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3987800" y="1332865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127016</xdr:rowOff>
    </xdr:from>
    <xdr:ext cx="762000" cy="259045"/>
    <xdr:sp macro="" textlink="">
      <xdr:nvSpPr>
        <xdr:cNvPr id="365" name="公債費平均値テキスト">
          <a:extLst>
            <a:ext uri="{FF2B5EF4-FFF2-40B4-BE49-F238E27FC236}">
              <a16:creationId xmlns:a16="http://schemas.microsoft.com/office/drawing/2014/main" id="{00000000-0008-0000-0400-00006D010000}"/>
            </a:ext>
          </a:extLst>
        </xdr:cNvPr>
        <xdr:cNvSpPr txBox="1"/>
      </xdr:nvSpPr>
      <xdr:spPr>
        <a:xfrm>
          <a:off x="4914900" y="1298576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110489</xdr:rowOff>
    </xdr:from>
    <xdr:to>
      <xdr:col>24</xdr:col>
      <xdr:colOff>76200</xdr:colOff>
      <xdr:row>77</xdr:row>
      <xdr:rowOff>40639</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4775200" y="131406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77</xdr:row>
      <xdr:rowOff>58420</xdr:rowOff>
    </xdr:from>
    <xdr:to>
      <xdr:col>19</xdr:col>
      <xdr:colOff>187325</xdr:colOff>
      <xdr:row>77</xdr:row>
      <xdr:rowOff>127000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3098800" y="1326007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118111</xdr:rowOff>
    </xdr:from>
    <xdr:to>
      <xdr:col>20</xdr:col>
      <xdr:colOff>38100</xdr:colOff>
      <xdr:row>77</xdr:row>
      <xdr:rowOff>48261</xdr:rowOff>
    </xdr:to>
    <xdr:sp macro="" textlink="">
      <xdr:nvSpPr>
        <xdr:cNvPr id="368" name="フローチャート: 判断 367">
          <a:extLst>
            <a:ext uri="{FF2B5EF4-FFF2-40B4-BE49-F238E27FC236}">
              <a16:creationId xmlns:a16="http://schemas.microsoft.com/office/drawing/2014/main" id="{00000000-0008-0000-0400-000070010000}"/>
            </a:ext>
          </a:extLst>
        </xdr:cNvPr>
        <xdr:cNvSpPr/>
      </xdr:nvSpPr>
      <xdr:spPr>
        <a:xfrm>
          <a:off x="3937000" y="131483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58437</xdr:rowOff>
    </xdr:from>
    <xdr:ext cx="736600" cy="259045"/>
    <xdr:sp macro="" textlink="">
      <xdr:nvSpPr>
        <xdr:cNvPr id="369" name="テキスト ボックス 368">
          <a:extLst>
            <a:ext uri="{FF2B5EF4-FFF2-40B4-BE49-F238E27FC236}">
              <a16:creationId xmlns:a16="http://schemas.microsoft.com/office/drawing/2014/main" id="{00000000-0008-0000-0400-000071010000}"/>
            </a:ext>
          </a:extLst>
        </xdr:cNvPr>
        <xdr:cNvSpPr txBox="1"/>
      </xdr:nvSpPr>
      <xdr:spPr>
        <a:xfrm>
          <a:off x="3606800" y="129171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12700</xdr:rowOff>
    </xdr:from>
    <xdr:to>
      <xdr:col>15</xdr:col>
      <xdr:colOff>98425</xdr:colOff>
      <xdr:row>77</xdr:row>
      <xdr:rowOff>58420</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a:off x="2209800" y="1321435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114300</xdr:rowOff>
    </xdr:from>
    <xdr:to>
      <xdr:col>15</xdr:col>
      <xdr:colOff>149225</xdr:colOff>
      <xdr:row>77</xdr:row>
      <xdr:rowOff>44450</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3048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54627</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2717800" y="1291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12700</xdr:rowOff>
    </xdr:from>
    <xdr:to>
      <xdr:col>11</xdr:col>
      <xdr:colOff>9525</xdr:colOff>
      <xdr:row>77</xdr:row>
      <xdr:rowOff>73661</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flipV="1">
          <a:off x="1320800" y="13214350"/>
          <a:ext cx="889000" cy="609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80011</xdr:rowOff>
    </xdr:from>
    <xdr:to>
      <xdr:col>11</xdr:col>
      <xdr:colOff>60325</xdr:colOff>
      <xdr:row>77</xdr:row>
      <xdr:rowOff>10161</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2159000" y="131102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20337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1828800" y="128790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110489</xdr:rowOff>
    </xdr:from>
    <xdr:to>
      <xdr:col>6</xdr:col>
      <xdr:colOff>171450</xdr:colOff>
      <xdr:row>77</xdr:row>
      <xdr:rowOff>40639</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1270000" y="131406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50817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939800" y="129095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114300</xdr:rowOff>
    </xdr:from>
    <xdr:to>
      <xdr:col>24</xdr:col>
      <xdr:colOff>76200</xdr:colOff>
      <xdr:row>78</xdr:row>
      <xdr:rowOff>44450</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4775200" y="13315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86377</xdr:rowOff>
    </xdr:from>
    <xdr:ext cx="762000" cy="259045"/>
    <xdr:sp macro="" textlink="">
      <xdr:nvSpPr>
        <xdr:cNvPr id="384" name="公債費該当値テキスト">
          <a:extLst>
            <a:ext uri="{FF2B5EF4-FFF2-40B4-BE49-F238E27FC236}">
              <a16:creationId xmlns:a16="http://schemas.microsoft.com/office/drawing/2014/main" id="{00000000-0008-0000-0400-000080010000}"/>
            </a:ext>
          </a:extLst>
        </xdr:cNvPr>
        <xdr:cNvSpPr txBox="1"/>
      </xdr:nvSpPr>
      <xdr:spPr>
        <a:xfrm>
          <a:off x="4914900" y="13288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77</xdr:row>
      <xdr:rowOff>76200</xdr:rowOff>
    </xdr:from>
    <xdr:to>
      <xdr:col>20</xdr:col>
      <xdr:colOff>38100</xdr:colOff>
      <xdr:row>78</xdr:row>
      <xdr:rowOff>6350</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3937000" y="13277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162577</xdr:rowOff>
    </xdr:from>
    <xdr:ext cx="7366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3606800" y="13364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77</xdr:row>
      <xdr:rowOff>7620</xdr:rowOff>
    </xdr:from>
    <xdr:to>
      <xdr:col>15</xdr:col>
      <xdr:colOff>149225</xdr:colOff>
      <xdr:row>77</xdr:row>
      <xdr:rowOff>109220</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3048000" y="13209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93997</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2717800" y="132956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133350</xdr:rowOff>
    </xdr:from>
    <xdr:to>
      <xdr:col>11</xdr:col>
      <xdr:colOff>60325</xdr:colOff>
      <xdr:row>77</xdr:row>
      <xdr:rowOff>63500</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2159000" y="1316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48277</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1828800" y="1324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22861</xdr:rowOff>
    </xdr:from>
    <xdr:to>
      <xdr:col>6</xdr:col>
      <xdr:colOff>171450</xdr:colOff>
      <xdr:row>77</xdr:row>
      <xdr:rowOff>124461</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1270000" y="132245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109238</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939800" y="133108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公債費以外分は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70.0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％で類似団体平均（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67.4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％）を上回っている。公債費以外分の中においては、特に人件費（</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％）と物件費（</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％）の割合が高いことから、今後も事務事業の効率化や整理統合、民間委託の推進等により適正な人員規模の確保と物件費の削減に努める。</a:t>
          </a:r>
        </a:p>
      </xdr:txBody>
    </xdr:sp>
    <xdr:clientData/>
  </xdr:twoCellAnchor>
  <xdr:oneCellAnchor>
    <xdr:from>
      <xdr:col>62</xdr:col>
      <xdr:colOff>6350</xdr:colOff>
      <xdr:row>69</xdr:row>
      <xdr:rowOff>107950</xdr:rowOff>
    </xdr:from>
    <xdr:ext cx="298543" cy="225703"/>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82</xdr:row>
      <xdr:rowOff>29029</xdr:rowOff>
    </xdr:from>
    <xdr:to>
      <xdr:col>85</xdr:col>
      <xdr:colOff>66675</xdr:colOff>
      <xdr:row>82</xdr:row>
      <xdr:rowOff>29029</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4087929"/>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58256</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3945706"/>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80</xdr:row>
      <xdr:rowOff>45357</xdr:rowOff>
    </xdr:from>
    <xdr:to>
      <xdr:col>85</xdr:col>
      <xdr:colOff>66675</xdr:colOff>
      <xdr:row>80</xdr:row>
      <xdr:rowOff>45357</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3761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79</xdr:row>
      <xdr:rowOff>74584</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3619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61686</xdr:rowOff>
    </xdr:from>
    <xdr:to>
      <xdr:col>85</xdr:col>
      <xdr:colOff>66675</xdr:colOff>
      <xdr:row>78</xdr:row>
      <xdr:rowOff>61686</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3434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90913</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292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78014</xdr:rowOff>
    </xdr:from>
    <xdr:to>
      <xdr:col>85</xdr:col>
      <xdr:colOff>66675</xdr:colOff>
      <xdr:row>76</xdr:row>
      <xdr:rowOff>78014</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108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107241</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2965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74</xdr:row>
      <xdr:rowOff>94343</xdr:rowOff>
    </xdr:from>
    <xdr:to>
      <xdr:col>85</xdr:col>
      <xdr:colOff>66675</xdr:colOff>
      <xdr:row>74</xdr:row>
      <xdr:rowOff>94343</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2781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73</xdr:row>
      <xdr:rowOff>123570</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2639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110672</xdr:rowOff>
    </xdr:from>
    <xdr:to>
      <xdr:col>85</xdr:col>
      <xdr:colOff>66675</xdr:colOff>
      <xdr:row>72</xdr:row>
      <xdr:rowOff>110672</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2455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71</xdr:row>
      <xdr:rowOff>139899</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2312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1" name="公債費以外グラフ枠">
          <a:extLst>
            <a:ext uri="{FF2B5EF4-FFF2-40B4-BE49-F238E27FC236}">
              <a16:creationId xmlns:a16="http://schemas.microsoft.com/office/drawing/2014/main" id="{00000000-0008-0000-0400-0000A5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131899</xdr:rowOff>
    </xdr:from>
    <xdr:to>
      <xdr:col>82</xdr:col>
      <xdr:colOff>107950</xdr:colOff>
      <xdr:row>81</xdr:row>
      <xdr:rowOff>20864</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flipV="1">
          <a:off x="16510000" y="12647749"/>
          <a:ext cx="0" cy="12605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164391</xdr:rowOff>
    </xdr:from>
    <xdr:ext cx="762000" cy="259045"/>
    <xdr:sp macro="" textlink="">
      <xdr:nvSpPr>
        <xdr:cNvPr id="423" name="公債費以外最小値テキスト">
          <a:extLst>
            <a:ext uri="{FF2B5EF4-FFF2-40B4-BE49-F238E27FC236}">
              <a16:creationId xmlns:a16="http://schemas.microsoft.com/office/drawing/2014/main" id="{00000000-0008-0000-0400-0000A7010000}"/>
            </a:ext>
          </a:extLst>
        </xdr:cNvPr>
        <xdr:cNvSpPr txBox="1"/>
      </xdr:nvSpPr>
      <xdr:spPr>
        <a:xfrm>
          <a:off x="16598900" y="13880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20864</xdr:rowOff>
    </xdr:from>
    <xdr:to>
      <xdr:col>82</xdr:col>
      <xdr:colOff>196850</xdr:colOff>
      <xdr:row>81</xdr:row>
      <xdr:rowOff>20864</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6421100" y="139083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46826</xdr:rowOff>
    </xdr:from>
    <xdr:ext cx="762000" cy="259045"/>
    <xdr:sp macro="" textlink="">
      <xdr:nvSpPr>
        <xdr:cNvPr id="425" name="公債費以外最大値テキスト">
          <a:extLst>
            <a:ext uri="{FF2B5EF4-FFF2-40B4-BE49-F238E27FC236}">
              <a16:creationId xmlns:a16="http://schemas.microsoft.com/office/drawing/2014/main" id="{00000000-0008-0000-0400-0000A9010000}"/>
            </a:ext>
          </a:extLst>
        </xdr:cNvPr>
        <xdr:cNvSpPr txBox="1"/>
      </xdr:nvSpPr>
      <xdr:spPr>
        <a:xfrm>
          <a:off x="16598900" y="123912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131899</xdr:rowOff>
    </xdr:from>
    <xdr:to>
      <xdr:col>82</xdr:col>
      <xdr:colOff>196850</xdr:colOff>
      <xdr:row>73</xdr:row>
      <xdr:rowOff>131899</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6421100" y="126477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78</xdr:row>
      <xdr:rowOff>58420</xdr:rowOff>
    </xdr:from>
    <xdr:to>
      <xdr:col>82</xdr:col>
      <xdr:colOff>107950</xdr:colOff>
      <xdr:row>78</xdr:row>
      <xdr:rowOff>61686</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5671800" y="13431520"/>
          <a:ext cx="838200" cy="32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113954</xdr:rowOff>
    </xdr:from>
    <xdr:ext cx="762000" cy="259045"/>
    <xdr:sp macro="" textlink="">
      <xdr:nvSpPr>
        <xdr:cNvPr id="428" name="公債費以外平均値テキスト">
          <a:extLst>
            <a:ext uri="{FF2B5EF4-FFF2-40B4-BE49-F238E27FC236}">
              <a16:creationId xmlns:a16="http://schemas.microsoft.com/office/drawing/2014/main" id="{00000000-0008-0000-0400-0000AC010000}"/>
            </a:ext>
          </a:extLst>
        </xdr:cNvPr>
        <xdr:cNvSpPr txBox="1"/>
      </xdr:nvSpPr>
      <xdr:spPr>
        <a:xfrm>
          <a:off x="16598900" y="1314415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97427</xdr:rowOff>
    </xdr:from>
    <xdr:to>
      <xdr:col>82</xdr:col>
      <xdr:colOff>158750</xdr:colOff>
      <xdr:row>78</xdr:row>
      <xdr:rowOff>27577</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6459200" y="13299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78</xdr:row>
      <xdr:rowOff>58420</xdr:rowOff>
    </xdr:from>
    <xdr:to>
      <xdr:col>78</xdr:col>
      <xdr:colOff>69850</xdr:colOff>
      <xdr:row>78</xdr:row>
      <xdr:rowOff>71482</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4782800" y="13431520"/>
          <a:ext cx="889000" cy="130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77</xdr:row>
      <xdr:rowOff>54973</xdr:rowOff>
    </xdr:from>
    <xdr:to>
      <xdr:col>78</xdr:col>
      <xdr:colOff>120650</xdr:colOff>
      <xdr:row>77</xdr:row>
      <xdr:rowOff>156573</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5621000" y="132566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166750</xdr:rowOff>
    </xdr:from>
    <xdr:ext cx="7366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5290800" y="1302550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77</xdr:row>
      <xdr:rowOff>167821</xdr:rowOff>
    </xdr:from>
    <xdr:to>
      <xdr:col>73</xdr:col>
      <xdr:colOff>180975</xdr:colOff>
      <xdr:row>78</xdr:row>
      <xdr:rowOff>71482</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a:off x="13893800" y="13369471"/>
          <a:ext cx="889000" cy="751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77</xdr:row>
      <xdr:rowOff>19050</xdr:rowOff>
    </xdr:from>
    <xdr:to>
      <xdr:col>74</xdr:col>
      <xdr:colOff>31750</xdr:colOff>
      <xdr:row>77</xdr:row>
      <xdr:rowOff>120650</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4732000" y="1322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130827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4401800" y="1298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77</xdr:row>
      <xdr:rowOff>164556</xdr:rowOff>
    </xdr:from>
    <xdr:to>
      <xdr:col>69</xdr:col>
      <xdr:colOff>92075</xdr:colOff>
      <xdr:row>77</xdr:row>
      <xdr:rowOff>167821</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a:off x="13004800" y="13366206"/>
          <a:ext cx="889000" cy="32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76</xdr:row>
      <xdr:rowOff>102326</xdr:rowOff>
    </xdr:from>
    <xdr:to>
      <xdr:col>69</xdr:col>
      <xdr:colOff>142875</xdr:colOff>
      <xdr:row>77</xdr:row>
      <xdr:rowOff>32476</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3843000" y="13132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42653</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512800" y="129014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61505</xdr:rowOff>
    </xdr:from>
    <xdr:to>
      <xdr:col>65</xdr:col>
      <xdr:colOff>53975</xdr:colOff>
      <xdr:row>77</xdr:row>
      <xdr:rowOff>163105</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2954000" y="132631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76</xdr:row>
      <xdr:rowOff>1832</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2623800" y="13032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78</xdr:row>
      <xdr:rowOff>10886</xdr:rowOff>
    </xdr:from>
    <xdr:to>
      <xdr:col>82</xdr:col>
      <xdr:colOff>158750</xdr:colOff>
      <xdr:row>78</xdr:row>
      <xdr:rowOff>112486</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6459200" y="13383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154413</xdr:rowOff>
    </xdr:from>
    <xdr:ext cx="762000" cy="259045"/>
    <xdr:sp macro="" textlink="">
      <xdr:nvSpPr>
        <xdr:cNvPr id="447" name="公債費以外該当値テキスト">
          <a:extLst>
            <a:ext uri="{FF2B5EF4-FFF2-40B4-BE49-F238E27FC236}">
              <a16:creationId xmlns:a16="http://schemas.microsoft.com/office/drawing/2014/main" id="{00000000-0008-0000-0400-0000BF010000}"/>
            </a:ext>
          </a:extLst>
        </xdr:cNvPr>
        <xdr:cNvSpPr txBox="1"/>
      </xdr:nvSpPr>
      <xdr:spPr>
        <a:xfrm>
          <a:off x="16598900" y="133560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78</xdr:row>
      <xdr:rowOff>7620</xdr:rowOff>
    </xdr:from>
    <xdr:to>
      <xdr:col>78</xdr:col>
      <xdr:colOff>120650</xdr:colOff>
      <xdr:row>78</xdr:row>
      <xdr:rowOff>109220</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5621000" y="13380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78</xdr:row>
      <xdr:rowOff>93997</xdr:rowOff>
    </xdr:from>
    <xdr:ext cx="7366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5290800" y="134670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78</xdr:row>
      <xdr:rowOff>20682</xdr:rowOff>
    </xdr:from>
    <xdr:to>
      <xdr:col>74</xdr:col>
      <xdr:colOff>31750</xdr:colOff>
      <xdr:row>78</xdr:row>
      <xdr:rowOff>122282</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4732000" y="133937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78</xdr:row>
      <xdr:rowOff>107059</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401800" y="134801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77</xdr:row>
      <xdr:rowOff>117021</xdr:rowOff>
    </xdr:from>
    <xdr:to>
      <xdr:col>69</xdr:col>
      <xdr:colOff>142875</xdr:colOff>
      <xdr:row>78</xdr:row>
      <xdr:rowOff>47171</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3843000" y="13318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78</xdr:row>
      <xdr:rowOff>31948</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3512800" y="134050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113756</xdr:rowOff>
    </xdr:from>
    <xdr:to>
      <xdr:col>65</xdr:col>
      <xdr:colOff>53975</xdr:colOff>
      <xdr:row>78</xdr:row>
      <xdr:rowOff>43906</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2954000" y="133154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78</xdr:row>
      <xdr:rowOff>28683</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2623800" y="134017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岩手県田野畑村</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96916</xdr:rowOff>
    </xdr:from>
    <xdr:to>
      <xdr:col>29</xdr:col>
      <xdr:colOff>127000</xdr:colOff>
      <xdr:row>20</xdr:row>
      <xdr:rowOff>140164</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201941"/>
          <a:ext cx="0" cy="1414848"/>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112241</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888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168,090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140164</xdr:rowOff>
    </xdr:from>
    <xdr:to>
      <xdr:col>30</xdr:col>
      <xdr:colOff>25400</xdr:colOff>
      <xdr:row>20</xdr:row>
      <xdr:rowOff>140164</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1678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11843</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9454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910,792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96916</xdr:rowOff>
    </xdr:from>
    <xdr:to>
      <xdr:col>30</xdr:col>
      <xdr:colOff>25400</xdr:colOff>
      <xdr:row>12</xdr:row>
      <xdr:rowOff>96916</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201941"/>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19</xdr:row>
      <xdr:rowOff>144901</xdr:rowOff>
    </xdr:from>
    <xdr:to>
      <xdr:col>29</xdr:col>
      <xdr:colOff>127000</xdr:colOff>
      <xdr:row>20</xdr:row>
      <xdr:rowOff>26957</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3450076"/>
          <a:ext cx="647700" cy="5350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18</xdr:row>
      <xdr:rowOff>1436</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31351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312,922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156359</xdr:rowOff>
    </xdr:from>
    <xdr:to>
      <xdr:col>29</xdr:col>
      <xdr:colOff>177800</xdr:colOff>
      <xdr:row>19</xdr:row>
      <xdr:rowOff>86509</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32900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20</xdr:row>
      <xdr:rowOff>26957</xdr:rowOff>
    </xdr:from>
    <xdr:to>
      <xdr:col>26</xdr:col>
      <xdr:colOff>50800</xdr:colOff>
      <xdr:row>20</xdr:row>
      <xdr:rowOff>46479</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503582"/>
          <a:ext cx="698500" cy="1952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19</xdr:row>
      <xdr:rowOff>36187</xdr:rowOff>
    </xdr:from>
    <xdr:to>
      <xdr:col>26</xdr:col>
      <xdr:colOff>101600</xdr:colOff>
      <xdr:row>19</xdr:row>
      <xdr:rowOff>137787</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34136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147964</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1023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20</xdr:row>
      <xdr:rowOff>46479</xdr:rowOff>
    </xdr:from>
    <xdr:to>
      <xdr:col>22</xdr:col>
      <xdr:colOff>114300</xdr:colOff>
      <xdr:row>20</xdr:row>
      <xdr:rowOff>74024</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3523104"/>
          <a:ext cx="698500" cy="2754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19</xdr:row>
      <xdr:rowOff>55876</xdr:rowOff>
    </xdr:from>
    <xdr:to>
      <xdr:col>22</xdr:col>
      <xdr:colOff>165100</xdr:colOff>
      <xdr:row>19</xdr:row>
      <xdr:rowOff>157476</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36105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167652</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2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275,669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20</xdr:row>
      <xdr:rowOff>41889</xdr:rowOff>
    </xdr:from>
    <xdr:to>
      <xdr:col>18</xdr:col>
      <xdr:colOff>177800</xdr:colOff>
      <xdr:row>20</xdr:row>
      <xdr:rowOff>74024</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a:off x="2908300" y="3518514"/>
          <a:ext cx="698500" cy="3213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19</xdr:row>
      <xdr:rowOff>74876</xdr:rowOff>
    </xdr:from>
    <xdr:to>
      <xdr:col>19</xdr:col>
      <xdr:colOff>38100</xdr:colOff>
      <xdr:row>20</xdr:row>
      <xdr:rowOff>5026</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38005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15203</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4892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265,695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89049</xdr:rowOff>
    </xdr:from>
    <xdr:to>
      <xdr:col>15</xdr:col>
      <xdr:colOff>101600</xdr:colOff>
      <xdr:row>20</xdr:row>
      <xdr:rowOff>19199</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39422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29376</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1631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258,255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19</xdr:row>
      <xdr:rowOff>94101</xdr:rowOff>
    </xdr:from>
    <xdr:to>
      <xdr:col>29</xdr:col>
      <xdr:colOff>177800</xdr:colOff>
      <xdr:row>20</xdr:row>
      <xdr:rowOff>24251</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339927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19</xdr:row>
      <xdr:rowOff>66178</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33713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255,603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19</xdr:row>
      <xdr:rowOff>147607</xdr:rowOff>
    </xdr:from>
    <xdr:to>
      <xdr:col>26</xdr:col>
      <xdr:colOff>101600</xdr:colOff>
      <xdr:row>20</xdr:row>
      <xdr:rowOff>77757</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345278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20</xdr:row>
      <xdr:rowOff>62534</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353915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227,516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19</xdr:row>
      <xdr:rowOff>167129</xdr:rowOff>
    </xdr:from>
    <xdr:to>
      <xdr:col>22</xdr:col>
      <xdr:colOff>165100</xdr:colOff>
      <xdr:row>20</xdr:row>
      <xdr:rowOff>97279</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47230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20</xdr:row>
      <xdr:rowOff>82056</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35586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217,268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20</xdr:row>
      <xdr:rowOff>23224</xdr:rowOff>
    </xdr:from>
    <xdr:to>
      <xdr:col>19</xdr:col>
      <xdr:colOff>38100</xdr:colOff>
      <xdr:row>20</xdr:row>
      <xdr:rowOff>124824</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49984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20</xdr:row>
      <xdr:rowOff>109601</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5862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162539</xdr:rowOff>
    </xdr:from>
    <xdr:to>
      <xdr:col>15</xdr:col>
      <xdr:colOff>101600</xdr:colOff>
      <xdr:row>20</xdr:row>
      <xdr:rowOff>92689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46771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20</xdr:row>
      <xdr:rowOff>77466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5540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219,678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207988</xdr:rowOff>
    </xdr:from>
    <xdr:to>
      <xdr:col>29</xdr:col>
      <xdr:colOff>127000</xdr:colOff>
      <xdr:row>37</xdr:row>
      <xdr:rowOff>63906</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flipV="1">
          <a:off x="5651500" y="6132538"/>
          <a:ext cx="0" cy="1056068"/>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35983</xdr:rowOff>
    </xdr:from>
    <xdr:ext cx="762000" cy="25904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740400" y="71606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63906</xdr:rowOff>
    </xdr:from>
    <xdr:to>
      <xdr:col>30</xdr:col>
      <xdr:colOff>25400</xdr:colOff>
      <xdr:row>37</xdr:row>
      <xdr:rowOff>63906</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562600" y="718860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122915</xdr:rowOff>
    </xdr:from>
    <xdr:ext cx="762000" cy="25904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740400" y="58760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194,786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207988</xdr:rowOff>
    </xdr:from>
    <xdr:to>
      <xdr:col>30</xdr:col>
      <xdr:colOff>25400</xdr:colOff>
      <xdr:row>33</xdr:row>
      <xdr:rowOff>207988</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613253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51836</xdr:rowOff>
    </xdr:from>
    <xdr:to>
      <xdr:col>29</xdr:col>
      <xdr:colOff>127000</xdr:colOff>
      <xdr:row>35</xdr:row>
      <xdr:rowOff>75780</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flipV="1">
          <a:off x="5003800" y="6662186"/>
          <a:ext cx="647700" cy="2394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64279</xdr:rowOff>
    </xdr:from>
    <xdr:ext cx="762000" cy="259045"/>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740400" y="667462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59,000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92202</xdr:rowOff>
    </xdr:from>
    <xdr:to>
      <xdr:col>29</xdr:col>
      <xdr:colOff>177800</xdr:colOff>
      <xdr:row>35</xdr:row>
      <xdr:rowOff>193802</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bwMode="auto">
        <a:xfrm>
          <a:off x="5600700" y="670255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35</xdr:row>
      <xdr:rowOff>75780</xdr:rowOff>
    </xdr:from>
    <xdr:to>
      <xdr:col>26</xdr:col>
      <xdr:colOff>50800</xdr:colOff>
      <xdr:row>35</xdr:row>
      <xdr:rowOff>132231</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flipV="1">
          <a:off x="4305300" y="6686130"/>
          <a:ext cx="698500" cy="5645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89184</xdr:rowOff>
    </xdr:from>
    <xdr:to>
      <xdr:col>26</xdr:col>
      <xdr:colOff>101600</xdr:colOff>
      <xdr:row>35</xdr:row>
      <xdr:rowOff>190784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953000" y="66995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175561</xdr:rowOff>
    </xdr:from>
    <xdr:ext cx="7366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622800" y="678591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35</xdr:row>
      <xdr:rowOff>132231</xdr:rowOff>
    </xdr:from>
    <xdr:to>
      <xdr:col>22</xdr:col>
      <xdr:colOff>114300</xdr:colOff>
      <xdr:row>35</xdr:row>
      <xdr:rowOff>170946</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3606800" y="6742581"/>
          <a:ext cx="698500" cy="3871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104469</xdr:rowOff>
    </xdr:from>
    <xdr:to>
      <xdr:col>22</xdr:col>
      <xdr:colOff>165100</xdr:colOff>
      <xdr:row>35</xdr:row>
      <xdr:rowOff>206069</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4254500" y="671481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190846</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924300" y="68011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35</xdr:row>
      <xdr:rowOff>170946</xdr:rowOff>
    </xdr:from>
    <xdr:to>
      <xdr:col>18</xdr:col>
      <xdr:colOff>177800</xdr:colOff>
      <xdr:row>35</xdr:row>
      <xdr:rowOff>179834</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2908300" y="6781296"/>
          <a:ext cx="698500" cy="888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123630</xdr:rowOff>
    </xdr:from>
    <xdr:to>
      <xdr:col>19</xdr:col>
      <xdr:colOff>38100</xdr:colOff>
      <xdr:row>35</xdr:row>
      <xdr:rowOff>225230</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3556000" y="673398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210007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225800" y="6820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145763</xdr:rowOff>
    </xdr:from>
    <xdr:to>
      <xdr:col>15</xdr:col>
      <xdr:colOff>101600</xdr:colOff>
      <xdr:row>35</xdr:row>
      <xdr:rowOff>247363</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2857500" y="675611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232140</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527300" y="68424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47,285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1036</xdr:rowOff>
    </xdr:from>
    <xdr:to>
      <xdr:col>29</xdr:col>
      <xdr:colOff>177800</xdr:colOff>
      <xdr:row>35</xdr:row>
      <xdr:rowOff>102636</xdr:rowOff>
    </xdr:to>
    <xdr:sp macro="" textlink="">
      <xdr:nvSpPr>
        <xdr:cNvPr id="128" name="楕円 127">
          <a:extLst>
            <a:ext uri="{FF2B5EF4-FFF2-40B4-BE49-F238E27FC236}">
              <a16:creationId xmlns:a16="http://schemas.microsoft.com/office/drawing/2014/main" id="{00000000-0008-0000-0500-000080000000}"/>
            </a:ext>
          </a:extLst>
        </xdr:cNvPr>
        <xdr:cNvSpPr/>
      </xdr:nvSpPr>
      <xdr:spPr bwMode="auto">
        <a:xfrm>
          <a:off x="5600700" y="661138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34</xdr:row>
      <xdr:rowOff>189013</xdr:rowOff>
    </xdr:from>
    <xdr:ext cx="762000" cy="25904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740400" y="6456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78,940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24980</xdr:rowOff>
    </xdr:from>
    <xdr:to>
      <xdr:col>26</xdr:col>
      <xdr:colOff>101600</xdr:colOff>
      <xdr:row>35</xdr:row>
      <xdr:rowOff>126580</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4953000" y="663533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136757</xdr:rowOff>
    </xdr:from>
    <xdr:ext cx="7366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622800" y="64042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73,703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35</xdr:row>
      <xdr:rowOff>81431</xdr:rowOff>
    </xdr:from>
    <xdr:to>
      <xdr:col>22</xdr:col>
      <xdr:colOff>165100</xdr:colOff>
      <xdr:row>35</xdr:row>
      <xdr:rowOff>183031</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254500" y="669178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193208</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924300" y="64606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61,356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120146</xdr:rowOff>
    </xdr:from>
    <xdr:to>
      <xdr:col>19</xdr:col>
      <xdr:colOff>38100</xdr:colOff>
      <xdr:row>35</xdr:row>
      <xdr:rowOff>221746</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3556000" y="673049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231923</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225800" y="64993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52,888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129034</xdr:rowOff>
    </xdr:from>
    <xdr:to>
      <xdr:col>15</xdr:col>
      <xdr:colOff>101600</xdr:colOff>
      <xdr:row>35</xdr:row>
      <xdr:rowOff>230634</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2857500" y="673938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240811</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527300" y="65082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岩手県田野畑村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2,888
2,855
156.19
3,890,333
3,648,352
151,667
2,456,891
4,750,199</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39</xdr:row>
      <xdr:rowOff>98878</xdr:rowOff>
    </xdr:from>
    <xdr:to>
      <xdr:col>28</xdr:col>
      <xdr:colOff>114300</xdr:colOff>
      <xdr:row>39</xdr:row>
      <xdr:rowOff>98878</xdr:rowOff>
    </xdr:to>
    <xdr:cxnSp macro="">
      <xdr:nvCxnSpPr>
        <xdr:cNvPr id="42" name="直線コネクタ 41">
          <a:extLst>
            <a:ext uri="{FF2B5EF4-FFF2-40B4-BE49-F238E27FC236}">
              <a16:creationId xmlns:a16="http://schemas.microsoft.com/office/drawing/2014/main" id="{00000000-0008-0000-0600-00002A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38</xdr:row>
      <xdr:rowOff>128105</xdr:rowOff>
    </xdr:from>
    <xdr:ext cx="248786" cy="259045"/>
    <xdr:sp macro="" textlink="">
      <xdr:nvSpPr>
        <xdr:cNvPr id="43" name="テキスト ボックス 42">
          <a:extLst>
            <a:ext uri="{FF2B5EF4-FFF2-40B4-BE49-F238E27FC236}">
              <a16:creationId xmlns:a16="http://schemas.microsoft.com/office/drawing/2014/main" id="{00000000-0008-0000-0600-00002B000000}"/>
            </a:ext>
          </a:extLst>
        </xdr:cNvPr>
        <xdr:cNvSpPr txBox="1"/>
      </xdr:nvSpPr>
      <xdr:spPr>
        <a:xfrm>
          <a:off x="513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4" name="直線コネクタ 43">
          <a:extLst>
            <a:ext uri="{FF2B5EF4-FFF2-40B4-BE49-F238E27FC236}">
              <a16:creationId xmlns:a16="http://schemas.microsoft.com/office/drawing/2014/main" id="{00000000-0008-0000-0600-00002C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144434</xdr:rowOff>
    </xdr:from>
    <xdr:ext cx="595419" cy="259045"/>
    <xdr:sp macro="" textlink="">
      <xdr:nvSpPr>
        <xdr:cNvPr id="45" name="テキスト ボックス 44">
          <a:extLst>
            <a:ext uri="{FF2B5EF4-FFF2-40B4-BE49-F238E27FC236}">
              <a16:creationId xmlns:a16="http://schemas.microsoft.com/office/drawing/2014/main" id="{00000000-0008-0000-0600-00002D000000}"/>
            </a:ext>
          </a:extLst>
        </xdr:cNvPr>
        <xdr:cNvSpPr txBox="1"/>
      </xdr:nvSpPr>
      <xdr:spPr>
        <a:xfrm>
          <a:off x="166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6" name="直線コネクタ 45">
          <a:extLst>
            <a:ext uri="{FF2B5EF4-FFF2-40B4-BE49-F238E27FC236}">
              <a16:creationId xmlns:a16="http://schemas.microsoft.com/office/drawing/2014/main" id="{00000000-0008-0000-0600-00002E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7" name="テキスト ボックス 46">
          <a:extLst>
            <a:ext uri="{FF2B5EF4-FFF2-40B4-BE49-F238E27FC236}">
              <a16:creationId xmlns:a16="http://schemas.microsoft.com/office/drawing/2014/main" id="{00000000-0008-0000-0600-00002F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8" name="直線コネクタ 47">
          <a:extLst>
            <a:ext uri="{FF2B5EF4-FFF2-40B4-BE49-F238E27FC236}">
              <a16:creationId xmlns:a16="http://schemas.microsoft.com/office/drawing/2014/main" id="{00000000-0008-0000-0600-000030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49" name="テキスト ボックス 48">
          <a:extLst>
            <a:ext uri="{FF2B5EF4-FFF2-40B4-BE49-F238E27FC236}">
              <a16:creationId xmlns:a16="http://schemas.microsoft.com/office/drawing/2014/main" id="{00000000-0008-0000-0600-000031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0" name="直線コネクタ 49">
          <a:extLst>
            <a:ext uri="{FF2B5EF4-FFF2-40B4-BE49-F238E27FC236}">
              <a16:creationId xmlns:a16="http://schemas.microsoft.com/office/drawing/2014/main" id="{00000000-0008-0000-0600-000032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1" name="テキスト ボックス 50">
          <a:extLst>
            <a:ext uri="{FF2B5EF4-FFF2-40B4-BE49-F238E27FC236}">
              <a16:creationId xmlns:a16="http://schemas.microsoft.com/office/drawing/2014/main" id="{00000000-0008-0000-0600-000033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2" name="直線コネクタ 51">
          <a:extLst>
            <a:ext uri="{FF2B5EF4-FFF2-40B4-BE49-F238E27FC236}">
              <a16:creationId xmlns:a16="http://schemas.microsoft.com/office/drawing/2014/main" id="{00000000-0008-0000-0600-000034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29</xdr:row>
      <xdr:rowOff>38299</xdr:rowOff>
    </xdr:from>
    <xdr:ext cx="685572" cy="259045"/>
    <xdr:sp macro="" textlink="">
      <xdr:nvSpPr>
        <xdr:cNvPr id="53" name="テキスト ボックス 52">
          <a:extLst>
            <a:ext uri="{FF2B5EF4-FFF2-40B4-BE49-F238E27FC236}">
              <a16:creationId xmlns:a16="http://schemas.microsoft.com/office/drawing/2014/main" id="{00000000-0008-0000-0600-000035000000}"/>
            </a:ext>
          </a:extLst>
        </xdr:cNvPr>
        <xdr:cNvSpPr txBox="1"/>
      </xdr:nvSpPr>
      <xdr:spPr>
        <a:xfrm>
          <a:off x="76428" y="5010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4" name="直線コネクタ 53">
          <a:extLst>
            <a:ext uri="{FF2B5EF4-FFF2-40B4-BE49-F238E27FC236}">
              <a16:creationId xmlns:a16="http://schemas.microsoft.com/office/drawing/2014/main" id="{00000000-0008-0000-0600-000036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27</xdr:row>
      <xdr:rowOff>54627</xdr:rowOff>
    </xdr:from>
    <xdr:ext cx="685572" cy="259045"/>
    <xdr:sp macro="" textlink="">
      <xdr:nvSpPr>
        <xdr:cNvPr id="55" name="テキスト ボックス 54">
          <a:extLst>
            <a:ext uri="{FF2B5EF4-FFF2-40B4-BE49-F238E27FC236}">
              <a16:creationId xmlns:a16="http://schemas.microsoft.com/office/drawing/2014/main" id="{00000000-0008-0000-0600-000037000000}"/>
            </a:ext>
          </a:extLst>
        </xdr:cNvPr>
        <xdr:cNvSpPr txBox="1"/>
      </xdr:nvSpPr>
      <xdr:spPr>
        <a:xfrm>
          <a:off x="76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6" name="人件費グラフ枠">
          <a:extLst>
            <a:ext uri="{FF2B5EF4-FFF2-40B4-BE49-F238E27FC236}">
              <a16:creationId xmlns:a16="http://schemas.microsoft.com/office/drawing/2014/main" id="{00000000-0008-0000-0600-000038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73501</xdr:rowOff>
    </xdr:from>
    <xdr:to>
      <xdr:col>24</xdr:col>
      <xdr:colOff>62865</xdr:colOff>
      <xdr:row>38</xdr:row>
      <xdr:rowOff>62864</xdr:rowOff>
    </xdr:to>
    <xdr:cxnSp macro="">
      <xdr:nvCxnSpPr>
        <xdr:cNvPr id="57" name="直線コネクタ 56">
          <a:extLst>
            <a:ext uri="{FF2B5EF4-FFF2-40B4-BE49-F238E27FC236}">
              <a16:creationId xmlns:a16="http://schemas.microsoft.com/office/drawing/2014/main" id="{00000000-0008-0000-0600-000039000000}"/>
            </a:ext>
          </a:extLst>
        </xdr:cNvPr>
        <xdr:cNvCxnSpPr/>
      </xdr:nvCxnSpPr>
      <xdr:spPr>
        <a:xfrm flipV="1">
          <a:off x="4633595" y="5217001"/>
          <a:ext cx="1270" cy="13609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66691</xdr:rowOff>
    </xdr:from>
    <xdr:ext cx="599010" cy="259045"/>
    <xdr:sp macro="" textlink="">
      <xdr:nvSpPr>
        <xdr:cNvPr id="58" name="人件費最小値テキスト">
          <a:extLst>
            <a:ext uri="{FF2B5EF4-FFF2-40B4-BE49-F238E27FC236}">
              <a16:creationId xmlns:a16="http://schemas.microsoft.com/office/drawing/2014/main" id="{00000000-0008-0000-0600-00003A000000}"/>
            </a:ext>
          </a:extLst>
        </xdr:cNvPr>
        <xdr:cNvSpPr txBox="1"/>
      </xdr:nvSpPr>
      <xdr:spPr>
        <a:xfrm>
          <a:off x="4686300" y="65817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127,056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62864</xdr:rowOff>
    </xdr:from>
    <xdr:to>
      <xdr:col>24</xdr:col>
      <xdr:colOff>152400</xdr:colOff>
      <xdr:row>38</xdr:row>
      <xdr:rowOff>62864</xdr:rowOff>
    </xdr:to>
    <xdr:cxnSp macro="">
      <xdr:nvCxnSpPr>
        <xdr:cNvPr id="59" name="直線コネクタ 58">
          <a:extLst>
            <a:ext uri="{FF2B5EF4-FFF2-40B4-BE49-F238E27FC236}">
              <a16:creationId xmlns:a16="http://schemas.microsoft.com/office/drawing/2014/main" id="{00000000-0008-0000-0600-00003B000000}"/>
            </a:ext>
          </a:extLst>
        </xdr:cNvPr>
        <xdr:cNvCxnSpPr/>
      </xdr:nvCxnSpPr>
      <xdr:spPr>
        <a:xfrm>
          <a:off x="4546600" y="65779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20178</xdr:rowOff>
    </xdr:from>
    <xdr:ext cx="599010" cy="259045"/>
    <xdr:sp macro="" textlink="">
      <xdr:nvSpPr>
        <xdr:cNvPr id="60" name="人件費最大値テキスト">
          <a:extLst>
            <a:ext uri="{FF2B5EF4-FFF2-40B4-BE49-F238E27FC236}">
              <a16:creationId xmlns:a16="http://schemas.microsoft.com/office/drawing/2014/main" id="{00000000-0008-0000-0600-00003C000000}"/>
            </a:ext>
          </a:extLst>
        </xdr:cNvPr>
        <xdr:cNvSpPr txBox="1"/>
      </xdr:nvSpPr>
      <xdr:spPr>
        <a:xfrm>
          <a:off x="4686300" y="49922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960,542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73501</xdr:rowOff>
    </xdr:from>
    <xdr:to>
      <xdr:col>24</xdr:col>
      <xdr:colOff>152400</xdr:colOff>
      <xdr:row>30</xdr:row>
      <xdr:rowOff>73501</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a:off x="4546600" y="52170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37</xdr:row>
      <xdr:rowOff>90855</xdr:rowOff>
    </xdr:from>
    <xdr:to>
      <xdr:col>24</xdr:col>
      <xdr:colOff>63500</xdr:colOff>
      <xdr:row>37</xdr:row>
      <xdr:rowOff>131826</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flipV="1">
          <a:off x="3797300" y="6434505"/>
          <a:ext cx="838200" cy="409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154577</xdr:rowOff>
    </xdr:from>
    <xdr:ext cx="599010" cy="259045"/>
    <xdr:sp macro="" textlink="">
      <xdr:nvSpPr>
        <xdr:cNvPr id="63" name="人件費平均値テキスト">
          <a:extLst>
            <a:ext uri="{FF2B5EF4-FFF2-40B4-BE49-F238E27FC236}">
              <a16:creationId xmlns:a16="http://schemas.microsoft.com/office/drawing/2014/main" id="{00000000-0008-0000-0600-00003F000000}"/>
            </a:ext>
          </a:extLst>
        </xdr:cNvPr>
        <xdr:cNvSpPr txBox="1"/>
      </xdr:nvSpPr>
      <xdr:spPr>
        <a:xfrm>
          <a:off x="4686300" y="615532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263,788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131700</xdr:rowOff>
    </xdr:from>
    <xdr:to>
      <xdr:col>24</xdr:col>
      <xdr:colOff>114300</xdr:colOff>
      <xdr:row>37</xdr:row>
      <xdr:rowOff>61850</xdr:rowOff>
    </xdr:to>
    <xdr:sp macro="" textlink="">
      <xdr:nvSpPr>
        <xdr:cNvPr id="64" name="フローチャート: 判断 63">
          <a:extLst>
            <a:ext uri="{FF2B5EF4-FFF2-40B4-BE49-F238E27FC236}">
              <a16:creationId xmlns:a16="http://schemas.microsoft.com/office/drawing/2014/main" id="{00000000-0008-0000-0600-000040000000}"/>
            </a:ext>
          </a:extLst>
        </xdr:cNvPr>
        <xdr:cNvSpPr/>
      </xdr:nvSpPr>
      <xdr:spPr>
        <a:xfrm>
          <a:off x="4584700" y="6303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131826</xdr:rowOff>
    </xdr:from>
    <xdr:to>
      <xdr:col>19</xdr:col>
      <xdr:colOff>177800</xdr:colOff>
      <xdr:row>37</xdr:row>
      <xdr:rowOff>141379</xdr:rowOff>
    </xdr:to>
    <xdr:cxnSp macro="">
      <xdr:nvCxnSpPr>
        <xdr:cNvPr id="65" name="直線コネクタ 64">
          <a:extLst>
            <a:ext uri="{FF2B5EF4-FFF2-40B4-BE49-F238E27FC236}">
              <a16:creationId xmlns:a16="http://schemas.microsoft.com/office/drawing/2014/main" id="{00000000-0008-0000-0600-000041000000}"/>
            </a:ext>
          </a:extLst>
        </xdr:cNvPr>
        <xdr:cNvCxnSpPr/>
      </xdr:nvCxnSpPr>
      <xdr:spPr>
        <a:xfrm flipV="1">
          <a:off x="2908300" y="6475476"/>
          <a:ext cx="889000" cy="95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164909</xdr:rowOff>
    </xdr:from>
    <xdr:to>
      <xdr:col>20</xdr:col>
      <xdr:colOff>38100</xdr:colOff>
      <xdr:row>37</xdr:row>
      <xdr:rowOff>95059</xdr:rowOff>
    </xdr:to>
    <xdr:sp macro="" textlink="">
      <xdr:nvSpPr>
        <xdr:cNvPr id="66" name="フローチャート: 判断 65">
          <a:extLst>
            <a:ext uri="{FF2B5EF4-FFF2-40B4-BE49-F238E27FC236}">
              <a16:creationId xmlns:a16="http://schemas.microsoft.com/office/drawing/2014/main" id="{00000000-0008-0000-0600-000042000000}"/>
            </a:ext>
          </a:extLst>
        </xdr:cNvPr>
        <xdr:cNvSpPr/>
      </xdr:nvSpPr>
      <xdr:spPr>
        <a:xfrm>
          <a:off x="3746500" y="6337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35</xdr:row>
      <xdr:rowOff>111586</xdr:rowOff>
    </xdr:from>
    <xdr:ext cx="599010" cy="259045"/>
    <xdr:sp macro="" textlink="">
      <xdr:nvSpPr>
        <xdr:cNvPr id="67" name="テキスト ボックス 66">
          <a:extLst>
            <a:ext uri="{FF2B5EF4-FFF2-40B4-BE49-F238E27FC236}">
              <a16:creationId xmlns:a16="http://schemas.microsoft.com/office/drawing/2014/main" id="{00000000-0008-0000-0600-000043000000}"/>
            </a:ext>
          </a:extLst>
        </xdr:cNvPr>
        <xdr:cNvSpPr txBox="1"/>
      </xdr:nvSpPr>
      <xdr:spPr>
        <a:xfrm>
          <a:off x="3497795" y="61123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243,450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141379</xdr:rowOff>
    </xdr:from>
    <xdr:to>
      <xdr:col>15</xdr:col>
      <xdr:colOff>50800</xdr:colOff>
      <xdr:row>37</xdr:row>
      <xdr:rowOff>159714</xdr:rowOff>
    </xdr:to>
    <xdr:cxnSp macro="">
      <xdr:nvCxnSpPr>
        <xdr:cNvPr id="68" name="直線コネクタ 67">
          <a:extLst>
            <a:ext uri="{FF2B5EF4-FFF2-40B4-BE49-F238E27FC236}">
              <a16:creationId xmlns:a16="http://schemas.microsoft.com/office/drawing/2014/main" id="{00000000-0008-0000-0600-000044000000}"/>
            </a:ext>
          </a:extLst>
        </xdr:cNvPr>
        <xdr:cNvCxnSpPr/>
      </xdr:nvCxnSpPr>
      <xdr:spPr>
        <a:xfrm flipV="1">
          <a:off x="2019300" y="6485029"/>
          <a:ext cx="889000" cy="183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170864</xdr:rowOff>
    </xdr:from>
    <xdr:to>
      <xdr:col>15</xdr:col>
      <xdr:colOff>101600</xdr:colOff>
      <xdr:row>37</xdr:row>
      <xdr:rowOff>101014</xdr:rowOff>
    </xdr:to>
    <xdr:sp macro="" textlink="">
      <xdr:nvSpPr>
        <xdr:cNvPr id="69" name="フローチャート: 判断 68">
          <a:extLst>
            <a:ext uri="{FF2B5EF4-FFF2-40B4-BE49-F238E27FC236}">
              <a16:creationId xmlns:a16="http://schemas.microsoft.com/office/drawing/2014/main" id="{00000000-0008-0000-0600-000045000000}"/>
            </a:ext>
          </a:extLst>
        </xdr:cNvPr>
        <xdr:cNvSpPr/>
      </xdr:nvSpPr>
      <xdr:spPr>
        <a:xfrm>
          <a:off x="2857500" y="6343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117541</xdr:rowOff>
    </xdr:from>
    <xdr:ext cx="599010" cy="259045"/>
    <xdr:sp macro="" textlink="">
      <xdr:nvSpPr>
        <xdr:cNvPr id="70" name="テキスト ボックス 69">
          <a:extLst>
            <a:ext uri="{FF2B5EF4-FFF2-40B4-BE49-F238E27FC236}">
              <a16:creationId xmlns:a16="http://schemas.microsoft.com/office/drawing/2014/main" id="{00000000-0008-0000-0600-000046000000}"/>
            </a:ext>
          </a:extLst>
        </xdr:cNvPr>
        <xdr:cNvSpPr txBox="1"/>
      </xdr:nvSpPr>
      <xdr:spPr>
        <a:xfrm>
          <a:off x="2608795" y="61182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239,803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125254</xdr:rowOff>
    </xdr:from>
    <xdr:to>
      <xdr:col>10</xdr:col>
      <xdr:colOff>114300</xdr:colOff>
      <xdr:row>37</xdr:row>
      <xdr:rowOff>159714</xdr:rowOff>
    </xdr:to>
    <xdr:cxnSp macro="">
      <xdr:nvCxnSpPr>
        <xdr:cNvPr id="71" name="直線コネクタ 70">
          <a:extLst>
            <a:ext uri="{FF2B5EF4-FFF2-40B4-BE49-F238E27FC236}">
              <a16:creationId xmlns:a16="http://schemas.microsoft.com/office/drawing/2014/main" id="{00000000-0008-0000-0600-000047000000}"/>
            </a:ext>
          </a:extLst>
        </xdr:cNvPr>
        <xdr:cNvCxnSpPr/>
      </xdr:nvCxnSpPr>
      <xdr:spPr>
        <a:xfrm>
          <a:off x="1130300" y="6468904"/>
          <a:ext cx="889000" cy="344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13155</xdr:rowOff>
    </xdr:from>
    <xdr:to>
      <xdr:col>10</xdr:col>
      <xdr:colOff>165100</xdr:colOff>
      <xdr:row>37</xdr:row>
      <xdr:rowOff>114755</xdr:rowOff>
    </xdr:to>
    <xdr:sp macro="" textlink="">
      <xdr:nvSpPr>
        <xdr:cNvPr id="72" name="フローチャート: 判断 71">
          <a:extLst>
            <a:ext uri="{FF2B5EF4-FFF2-40B4-BE49-F238E27FC236}">
              <a16:creationId xmlns:a16="http://schemas.microsoft.com/office/drawing/2014/main" id="{00000000-0008-0000-0600-000048000000}"/>
            </a:ext>
          </a:extLst>
        </xdr:cNvPr>
        <xdr:cNvSpPr/>
      </xdr:nvSpPr>
      <xdr:spPr>
        <a:xfrm>
          <a:off x="1968500" y="63568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131282</xdr:rowOff>
    </xdr:from>
    <xdr:ext cx="599010" cy="259045"/>
    <xdr:sp macro="" textlink="">
      <xdr:nvSpPr>
        <xdr:cNvPr id="73" name="テキスト ボックス 72">
          <a:extLst>
            <a:ext uri="{FF2B5EF4-FFF2-40B4-BE49-F238E27FC236}">
              <a16:creationId xmlns:a16="http://schemas.microsoft.com/office/drawing/2014/main" id="{00000000-0008-0000-0600-000049000000}"/>
            </a:ext>
          </a:extLst>
        </xdr:cNvPr>
        <xdr:cNvSpPr txBox="1"/>
      </xdr:nvSpPr>
      <xdr:spPr>
        <a:xfrm>
          <a:off x="1719795" y="6132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231,388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25059</xdr:rowOff>
    </xdr:from>
    <xdr:to>
      <xdr:col>6</xdr:col>
      <xdr:colOff>38100</xdr:colOff>
      <xdr:row>37</xdr:row>
      <xdr:rowOff>126659</xdr:rowOff>
    </xdr:to>
    <xdr:sp macro="" textlink="">
      <xdr:nvSpPr>
        <xdr:cNvPr id="74" name="フローチャート: 判断 73">
          <a:extLst>
            <a:ext uri="{FF2B5EF4-FFF2-40B4-BE49-F238E27FC236}">
              <a16:creationId xmlns:a16="http://schemas.microsoft.com/office/drawing/2014/main" id="{00000000-0008-0000-0600-00004A000000}"/>
            </a:ext>
          </a:extLst>
        </xdr:cNvPr>
        <xdr:cNvSpPr/>
      </xdr:nvSpPr>
      <xdr:spPr>
        <a:xfrm>
          <a:off x="1079500" y="63687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35</xdr:row>
      <xdr:rowOff>143186</xdr:rowOff>
    </xdr:from>
    <xdr:ext cx="59901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830795" y="61439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224,098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40055</xdr:rowOff>
    </xdr:from>
    <xdr:to>
      <xdr:col>24</xdr:col>
      <xdr:colOff>114300</xdr:colOff>
      <xdr:row>37</xdr:row>
      <xdr:rowOff>141655</xdr:rowOff>
    </xdr:to>
    <xdr:sp macro="" textlink="">
      <xdr:nvSpPr>
        <xdr:cNvPr id="81" name="楕円 80">
          <a:extLst>
            <a:ext uri="{FF2B5EF4-FFF2-40B4-BE49-F238E27FC236}">
              <a16:creationId xmlns:a16="http://schemas.microsoft.com/office/drawing/2014/main" id="{00000000-0008-0000-0600-000051000000}"/>
            </a:ext>
          </a:extLst>
        </xdr:cNvPr>
        <xdr:cNvSpPr/>
      </xdr:nvSpPr>
      <xdr:spPr>
        <a:xfrm>
          <a:off x="4584700" y="63837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37</xdr:row>
      <xdr:rowOff>18482</xdr:rowOff>
    </xdr:from>
    <xdr:ext cx="599010" cy="259045"/>
    <xdr:sp macro="" textlink="">
      <xdr:nvSpPr>
        <xdr:cNvPr id="82" name="人件費該当値テキスト">
          <a:extLst>
            <a:ext uri="{FF2B5EF4-FFF2-40B4-BE49-F238E27FC236}">
              <a16:creationId xmlns:a16="http://schemas.microsoft.com/office/drawing/2014/main" id="{00000000-0008-0000-0600-000052000000}"/>
            </a:ext>
          </a:extLst>
        </xdr:cNvPr>
        <xdr:cNvSpPr txBox="1"/>
      </xdr:nvSpPr>
      <xdr:spPr>
        <a:xfrm>
          <a:off x="4686300" y="63621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214,914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37</xdr:row>
      <xdr:rowOff>81026</xdr:rowOff>
    </xdr:from>
    <xdr:to>
      <xdr:col>20</xdr:col>
      <xdr:colOff>38100</xdr:colOff>
      <xdr:row>38</xdr:row>
      <xdr:rowOff>11176</xdr:rowOff>
    </xdr:to>
    <xdr:sp macro="" textlink="">
      <xdr:nvSpPr>
        <xdr:cNvPr id="83" name="楕円 82">
          <a:extLst>
            <a:ext uri="{FF2B5EF4-FFF2-40B4-BE49-F238E27FC236}">
              <a16:creationId xmlns:a16="http://schemas.microsoft.com/office/drawing/2014/main" id="{00000000-0008-0000-0600-000053000000}"/>
            </a:ext>
          </a:extLst>
        </xdr:cNvPr>
        <xdr:cNvSpPr/>
      </xdr:nvSpPr>
      <xdr:spPr>
        <a:xfrm>
          <a:off x="3746500" y="64246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38</xdr:row>
      <xdr:rowOff>2303</xdr:rowOff>
    </xdr:from>
    <xdr:ext cx="599010" cy="259045"/>
    <xdr:sp macro="" textlink="">
      <xdr:nvSpPr>
        <xdr:cNvPr id="84" name="テキスト ボックス 83">
          <a:extLst>
            <a:ext uri="{FF2B5EF4-FFF2-40B4-BE49-F238E27FC236}">
              <a16:creationId xmlns:a16="http://schemas.microsoft.com/office/drawing/2014/main" id="{00000000-0008-0000-0600-000054000000}"/>
            </a:ext>
          </a:extLst>
        </xdr:cNvPr>
        <xdr:cNvSpPr txBox="1"/>
      </xdr:nvSpPr>
      <xdr:spPr>
        <a:xfrm>
          <a:off x="3497795" y="65174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189,822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90579</xdr:rowOff>
    </xdr:from>
    <xdr:to>
      <xdr:col>15</xdr:col>
      <xdr:colOff>101600</xdr:colOff>
      <xdr:row>38</xdr:row>
      <xdr:rowOff>20729</xdr:rowOff>
    </xdr:to>
    <xdr:sp macro="" textlink="">
      <xdr:nvSpPr>
        <xdr:cNvPr id="85" name="楕円 84">
          <a:extLst>
            <a:ext uri="{FF2B5EF4-FFF2-40B4-BE49-F238E27FC236}">
              <a16:creationId xmlns:a16="http://schemas.microsoft.com/office/drawing/2014/main" id="{00000000-0008-0000-0600-000055000000}"/>
            </a:ext>
          </a:extLst>
        </xdr:cNvPr>
        <xdr:cNvSpPr/>
      </xdr:nvSpPr>
      <xdr:spPr>
        <a:xfrm>
          <a:off x="2857500" y="64342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38</xdr:row>
      <xdr:rowOff>11855</xdr:rowOff>
    </xdr:from>
    <xdr:ext cx="599010" cy="259045"/>
    <xdr:sp macro="" textlink="">
      <xdr:nvSpPr>
        <xdr:cNvPr id="86" name="テキスト ボックス 85">
          <a:extLst>
            <a:ext uri="{FF2B5EF4-FFF2-40B4-BE49-F238E27FC236}">
              <a16:creationId xmlns:a16="http://schemas.microsoft.com/office/drawing/2014/main" id="{00000000-0008-0000-0600-000056000000}"/>
            </a:ext>
          </a:extLst>
        </xdr:cNvPr>
        <xdr:cNvSpPr txBox="1"/>
      </xdr:nvSpPr>
      <xdr:spPr>
        <a:xfrm>
          <a:off x="2608795" y="65269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108914</xdr:rowOff>
    </xdr:from>
    <xdr:to>
      <xdr:col>10</xdr:col>
      <xdr:colOff>165100</xdr:colOff>
      <xdr:row>38</xdr:row>
      <xdr:rowOff>39064</xdr:rowOff>
    </xdr:to>
    <xdr:sp macro="" textlink="">
      <xdr:nvSpPr>
        <xdr:cNvPr id="87" name="楕円 86">
          <a:extLst>
            <a:ext uri="{FF2B5EF4-FFF2-40B4-BE49-F238E27FC236}">
              <a16:creationId xmlns:a16="http://schemas.microsoft.com/office/drawing/2014/main" id="{00000000-0008-0000-0600-000057000000}"/>
            </a:ext>
          </a:extLst>
        </xdr:cNvPr>
        <xdr:cNvSpPr/>
      </xdr:nvSpPr>
      <xdr:spPr>
        <a:xfrm>
          <a:off x="1968500" y="64525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38</xdr:row>
      <xdr:rowOff>30191</xdr:rowOff>
    </xdr:from>
    <xdr:ext cx="599010" cy="259045"/>
    <xdr:sp macro="" textlink="">
      <xdr:nvSpPr>
        <xdr:cNvPr id="88" name="テキスト ボックス 87">
          <a:extLst>
            <a:ext uri="{FF2B5EF4-FFF2-40B4-BE49-F238E27FC236}">
              <a16:creationId xmlns:a16="http://schemas.microsoft.com/office/drawing/2014/main" id="{00000000-0008-0000-0600-000058000000}"/>
            </a:ext>
          </a:extLst>
        </xdr:cNvPr>
        <xdr:cNvSpPr txBox="1"/>
      </xdr:nvSpPr>
      <xdr:spPr>
        <a:xfrm>
          <a:off x="1719795" y="65452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172,743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74454</xdr:rowOff>
    </xdr:from>
    <xdr:to>
      <xdr:col>6</xdr:col>
      <xdr:colOff>38100</xdr:colOff>
      <xdr:row>38</xdr:row>
      <xdr:rowOff>4604</xdr:rowOff>
    </xdr:to>
    <xdr:sp macro="" textlink="">
      <xdr:nvSpPr>
        <xdr:cNvPr id="89" name="楕円 88">
          <a:extLst>
            <a:ext uri="{FF2B5EF4-FFF2-40B4-BE49-F238E27FC236}">
              <a16:creationId xmlns:a16="http://schemas.microsoft.com/office/drawing/2014/main" id="{00000000-0008-0000-0600-000059000000}"/>
            </a:ext>
          </a:extLst>
        </xdr:cNvPr>
        <xdr:cNvSpPr/>
      </xdr:nvSpPr>
      <xdr:spPr>
        <a:xfrm>
          <a:off x="1079500" y="64181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37</xdr:row>
      <xdr:rowOff>167181</xdr:rowOff>
    </xdr:from>
    <xdr:ext cx="599010" cy="259045"/>
    <xdr:sp macro="" textlink="">
      <xdr:nvSpPr>
        <xdr:cNvPr id="90" name="テキスト ボックス 89">
          <a:extLst>
            <a:ext uri="{FF2B5EF4-FFF2-40B4-BE49-F238E27FC236}">
              <a16:creationId xmlns:a16="http://schemas.microsoft.com/office/drawing/2014/main" id="{00000000-0008-0000-0600-00005A000000}"/>
            </a:ext>
          </a:extLst>
        </xdr:cNvPr>
        <xdr:cNvSpPr txBox="1"/>
      </xdr:nvSpPr>
      <xdr:spPr>
        <a:xfrm>
          <a:off x="830795" y="65108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193,847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9" name="テキスト ボックス 98">
          <a:extLst>
            <a:ext uri="{FF2B5EF4-FFF2-40B4-BE49-F238E27FC236}">
              <a16:creationId xmlns:a16="http://schemas.microsoft.com/office/drawing/2014/main" id="{00000000-0008-0000-0600-000063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60447</xdr:rowOff>
    </xdr:from>
    <xdr:to>
      <xdr:col>24</xdr:col>
      <xdr:colOff>62865</xdr:colOff>
      <xdr:row>58</xdr:row>
      <xdr:rowOff>69482</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632947"/>
          <a:ext cx="1270" cy="13806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73309</xdr:rowOff>
    </xdr:from>
    <xdr:ext cx="599010"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0174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115,290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69482</xdr:rowOff>
    </xdr:from>
    <xdr:to>
      <xdr:col>24</xdr:col>
      <xdr:colOff>152400</xdr:colOff>
      <xdr:row>58</xdr:row>
      <xdr:rowOff>69482</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0135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7124</xdr:rowOff>
    </xdr:from>
    <xdr:ext cx="690189"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408174"/>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1,202,404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60447</xdr:rowOff>
    </xdr:from>
    <xdr:to>
      <xdr:col>24</xdr:col>
      <xdr:colOff>152400</xdr:colOff>
      <xdr:row>50</xdr:row>
      <xdr:rowOff>60447</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6329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85906</xdr:rowOff>
    </xdr:from>
    <xdr:to>
      <xdr:col>24</xdr:col>
      <xdr:colOff>63500</xdr:colOff>
      <xdr:row>57</xdr:row>
      <xdr:rowOff>86727</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3797300" y="9858556"/>
          <a:ext cx="838200" cy="8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171352</xdr:rowOff>
    </xdr:from>
    <xdr:ext cx="599010"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6011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283,090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148475</xdr:rowOff>
    </xdr:from>
    <xdr:to>
      <xdr:col>24</xdr:col>
      <xdr:colOff>114300</xdr:colOff>
      <xdr:row>57</xdr:row>
      <xdr:rowOff>78625</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749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76327</xdr:rowOff>
    </xdr:from>
    <xdr:to>
      <xdr:col>19</xdr:col>
      <xdr:colOff>177800</xdr:colOff>
      <xdr:row>57</xdr:row>
      <xdr:rowOff>85906</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2908300" y="9848977"/>
          <a:ext cx="889000" cy="95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1440</xdr:rowOff>
    </xdr:from>
    <xdr:to>
      <xdr:col>20</xdr:col>
      <xdr:colOff>38100</xdr:colOff>
      <xdr:row>57</xdr:row>
      <xdr:rowOff>103040</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7740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119567</xdr:rowOff>
    </xdr:from>
    <xdr:ext cx="599010"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497795" y="95493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263,866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76327</xdr:rowOff>
    </xdr:from>
    <xdr:to>
      <xdr:col>15</xdr:col>
      <xdr:colOff>50800</xdr:colOff>
      <xdr:row>57</xdr:row>
      <xdr:rowOff>79139</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019300" y="9848977"/>
          <a:ext cx="889000" cy="2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5522</xdr:rowOff>
    </xdr:from>
    <xdr:to>
      <xdr:col>15</xdr:col>
      <xdr:colOff>101600</xdr:colOff>
      <xdr:row>57</xdr:row>
      <xdr:rowOff>107122</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77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123649</xdr:rowOff>
    </xdr:from>
    <xdr:ext cx="599010"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08795" y="95533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79139</xdr:rowOff>
    </xdr:from>
    <xdr:to>
      <xdr:col>10</xdr:col>
      <xdr:colOff>114300</xdr:colOff>
      <xdr:row>57</xdr:row>
      <xdr:rowOff>82810</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130300" y="9851789"/>
          <a:ext cx="889000" cy="36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39268</xdr:rowOff>
    </xdr:from>
    <xdr:to>
      <xdr:col>10</xdr:col>
      <xdr:colOff>165100</xdr:colOff>
      <xdr:row>57</xdr:row>
      <xdr:rowOff>140868</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8119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131995</xdr:rowOff>
    </xdr:from>
    <xdr:ext cx="599010"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19795" y="99046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52315</xdr:rowOff>
    </xdr:from>
    <xdr:to>
      <xdr:col>6</xdr:col>
      <xdr:colOff>38100</xdr:colOff>
      <xdr:row>57</xdr:row>
      <xdr:rowOff>153915</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824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57</xdr:row>
      <xdr:rowOff>145042</xdr:rowOff>
    </xdr:from>
    <xdr:ext cx="59901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30795" y="99176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223,807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35927</xdr:rowOff>
    </xdr:from>
    <xdr:to>
      <xdr:col>24</xdr:col>
      <xdr:colOff>114300</xdr:colOff>
      <xdr:row>57</xdr:row>
      <xdr:rowOff>137527</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98085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14354</xdr:rowOff>
    </xdr:from>
    <xdr:ext cx="599010"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97870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236,711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35106</xdr:rowOff>
    </xdr:from>
    <xdr:to>
      <xdr:col>20</xdr:col>
      <xdr:colOff>38100</xdr:colOff>
      <xdr:row>57</xdr:row>
      <xdr:rowOff>136706</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9807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127833</xdr:rowOff>
    </xdr:from>
    <xdr:ext cx="59901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497795" y="99004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237,358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25527</xdr:rowOff>
    </xdr:from>
    <xdr:to>
      <xdr:col>15</xdr:col>
      <xdr:colOff>101600</xdr:colOff>
      <xdr:row>57</xdr:row>
      <xdr:rowOff>127127</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97981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118254</xdr:rowOff>
    </xdr:from>
    <xdr:ext cx="599010"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08795" y="98909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28339</xdr:rowOff>
    </xdr:from>
    <xdr:to>
      <xdr:col>10</xdr:col>
      <xdr:colOff>165100</xdr:colOff>
      <xdr:row>57</xdr:row>
      <xdr:rowOff>129939</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98009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146466</xdr:rowOff>
    </xdr:from>
    <xdr:ext cx="599010"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19795" y="95762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242,686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32010</xdr:rowOff>
    </xdr:from>
    <xdr:to>
      <xdr:col>6</xdr:col>
      <xdr:colOff>38100</xdr:colOff>
      <xdr:row>57</xdr:row>
      <xdr:rowOff>133610</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804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150137</xdr:rowOff>
    </xdr:from>
    <xdr:ext cx="599010"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30795" y="95798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239,795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維持補修費グラフ枠">
          <a:extLst>
            <a:ext uri="{FF2B5EF4-FFF2-40B4-BE49-F238E27FC236}">
              <a16:creationId xmlns:a16="http://schemas.microsoft.com/office/drawing/2014/main" id="{00000000-0008-0000-06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72</xdr:row>
      <xdr:rowOff>60824</xdr:rowOff>
    </xdr:from>
    <xdr:to>
      <xdr:col>24</xdr:col>
      <xdr:colOff>62865</xdr:colOff>
      <xdr:row>78</xdr:row>
      <xdr:rowOff>137734</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flipV="1">
          <a:off x="4633595" y="12405224"/>
          <a:ext cx="1270" cy="110561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141561</xdr:rowOff>
    </xdr:from>
    <xdr:ext cx="378565" cy="259045"/>
    <xdr:sp macro="" textlink="">
      <xdr:nvSpPr>
        <xdr:cNvPr id="170" name="維持補修費最小値テキスト">
          <a:extLst>
            <a:ext uri="{FF2B5EF4-FFF2-40B4-BE49-F238E27FC236}">
              <a16:creationId xmlns:a16="http://schemas.microsoft.com/office/drawing/2014/main" id="{00000000-0008-0000-0600-0000AA000000}"/>
            </a:ext>
          </a:extLst>
        </xdr:cNvPr>
        <xdr:cNvSpPr txBox="1"/>
      </xdr:nvSpPr>
      <xdr:spPr>
        <a:xfrm>
          <a:off x="4686300" y="135146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137734</xdr:rowOff>
    </xdr:from>
    <xdr:to>
      <xdr:col>24</xdr:col>
      <xdr:colOff>152400</xdr:colOff>
      <xdr:row>78</xdr:row>
      <xdr:rowOff>137734</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4546600" y="13510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7501</xdr:rowOff>
    </xdr:from>
    <xdr:ext cx="599010" cy="259045"/>
    <xdr:sp macro="" textlink="">
      <xdr:nvSpPr>
        <xdr:cNvPr id="172" name="維持補修費最大値テキスト">
          <a:extLst>
            <a:ext uri="{FF2B5EF4-FFF2-40B4-BE49-F238E27FC236}">
              <a16:creationId xmlns:a16="http://schemas.microsoft.com/office/drawing/2014/main" id="{00000000-0008-0000-0600-0000AC000000}"/>
            </a:ext>
          </a:extLst>
        </xdr:cNvPr>
        <xdr:cNvSpPr txBox="1"/>
      </xdr:nvSpPr>
      <xdr:spPr>
        <a:xfrm>
          <a:off x="4686300" y="121804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242,252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72</xdr:row>
      <xdr:rowOff>60824</xdr:rowOff>
    </xdr:from>
    <xdr:to>
      <xdr:col>24</xdr:col>
      <xdr:colOff>152400</xdr:colOff>
      <xdr:row>72</xdr:row>
      <xdr:rowOff>60824</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24052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60564</xdr:rowOff>
    </xdr:from>
    <xdr:to>
      <xdr:col>24</xdr:col>
      <xdr:colOff>63500</xdr:colOff>
      <xdr:row>78</xdr:row>
      <xdr:rowOff>27682</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3797300" y="13262214"/>
          <a:ext cx="838200" cy="1385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86845</xdr:rowOff>
    </xdr:from>
    <xdr:ext cx="534377" cy="259045"/>
    <xdr:sp macro="" textlink="">
      <xdr:nvSpPr>
        <xdr:cNvPr id="175" name="維持補修費平均値テキスト">
          <a:extLst>
            <a:ext uri="{FF2B5EF4-FFF2-40B4-BE49-F238E27FC236}">
              <a16:creationId xmlns:a16="http://schemas.microsoft.com/office/drawing/2014/main" id="{00000000-0008-0000-0600-0000AF000000}"/>
            </a:ext>
          </a:extLst>
        </xdr:cNvPr>
        <xdr:cNvSpPr txBox="1"/>
      </xdr:nvSpPr>
      <xdr:spPr>
        <a:xfrm>
          <a:off x="4686300" y="1311704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42,953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63968</xdr:rowOff>
    </xdr:from>
    <xdr:to>
      <xdr:col>24</xdr:col>
      <xdr:colOff>114300</xdr:colOff>
      <xdr:row>77</xdr:row>
      <xdr:rowOff>165568</xdr:rowOff>
    </xdr:to>
    <xdr:sp macro="" textlink="">
      <xdr:nvSpPr>
        <xdr:cNvPr id="176" name="フローチャート: 判断 175">
          <a:extLst>
            <a:ext uri="{FF2B5EF4-FFF2-40B4-BE49-F238E27FC236}">
              <a16:creationId xmlns:a16="http://schemas.microsoft.com/office/drawing/2014/main" id="{00000000-0008-0000-0600-0000B0000000}"/>
            </a:ext>
          </a:extLst>
        </xdr:cNvPr>
        <xdr:cNvSpPr/>
      </xdr:nvSpPr>
      <xdr:spPr>
        <a:xfrm>
          <a:off x="4584700" y="13265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60564</xdr:rowOff>
    </xdr:from>
    <xdr:to>
      <xdr:col>19</xdr:col>
      <xdr:colOff>177800</xdr:colOff>
      <xdr:row>78</xdr:row>
      <xdr:rowOff>6403</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flipV="1">
          <a:off x="2908300" y="13262214"/>
          <a:ext cx="889000" cy="117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76482</xdr:rowOff>
    </xdr:from>
    <xdr:to>
      <xdr:col>20</xdr:col>
      <xdr:colOff>38100</xdr:colOff>
      <xdr:row>78</xdr:row>
      <xdr:rowOff>6632</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3746500" y="13278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77</xdr:row>
      <xdr:rowOff>169209</xdr:rowOff>
    </xdr:from>
    <xdr:ext cx="534377" cy="259045"/>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3530111" y="13370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165249</xdr:rowOff>
    </xdr:from>
    <xdr:to>
      <xdr:col>15</xdr:col>
      <xdr:colOff>50800</xdr:colOff>
      <xdr:row>78</xdr:row>
      <xdr:rowOff>6403</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a:off x="2019300" y="13366899"/>
          <a:ext cx="889000" cy="126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81663</xdr:rowOff>
    </xdr:from>
    <xdr:to>
      <xdr:col>15</xdr:col>
      <xdr:colOff>101600</xdr:colOff>
      <xdr:row>78</xdr:row>
      <xdr:rowOff>11813</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2857500" y="132833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28340</xdr:rowOff>
    </xdr:from>
    <xdr:ext cx="534377"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2641111" y="130585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165249</xdr:rowOff>
    </xdr:from>
    <xdr:to>
      <xdr:col>10</xdr:col>
      <xdr:colOff>114300</xdr:colOff>
      <xdr:row>78</xdr:row>
      <xdr:rowOff>53856</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flipV="1">
          <a:off x="1130300" y="13366899"/>
          <a:ext cx="889000" cy="600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92749</xdr:rowOff>
    </xdr:from>
    <xdr:to>
      <xdr:col>10</xdr:col>
      <xdr:colOff>165100</xdr:colOff>
      <xdr:row>78</xdr:row>
      <xdr:rowOff>22899</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1968500" y="132943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39426</xdr:rowOff>
    </xdr:from>
    <xdr:ext cx="534377"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1752111" y="130696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36,658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110832</xdr:rowOff>
    </xdr:from>
    <xdr:to>
      <xdr:col>6</xdr:col>
      <xdr:colOff>38100</xdr:colOff>
      <xdr:row>78</xdr:row>
      <xdr:rowOff>40982</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079500" y="13312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57509</xdr:rowOff>
    </xdr:from>
    <xdr:ext cx="534377"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863111" y="130877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32,703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148332</xdr:rowOff>
    </xdr:from>
    <xdr:to>
      <xdr:col>24</xdr:col>
      <xdr:colOff>114300</xdr:colOff>
      <xdr:row>78</xdr:row>
      <xdr:rowOff>78482</xdr:rowOff>
    </xdr:to>
    <xdr:sp macro="" textlink="">
      <xdr:nvSpPr>
        <xdr:cNvPr id="193" name="楕円 192">
          <a:extLst>
            <a:ext uri="{FF2B5EF4-FFF2-40B4-BE49-F238E27FC236}">
              <a16:creationId xmlns:a16="http://schemas.microsoft.com/office/drawing/2014/main" id="{00000000-0008-0000-0600-0000C1000000}"/>
            </a:ext>
          </a:extLst>
        </xdr:cNvPr>
        <xdr:cNvSpPr/>
      </xdr:nvSpPr>
      <xdr:spPr>
        <a:xfrm>
          <a:off x="4584700" y="133499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63259</xdr:rowOff>
    </xdr:from>
    <xdr:ext cx="534377" cy="259045"/>
    <xdr:sp macro="" textlink="">
      <xdr:nvSpPr>
        <xdr:cNvPr id="194" name="維持補修費該当値テキスト">
          <a:extLst>
            <a:ext uri="{FF2B5EF4-FFF2-40B4-BE49-F238E27FC236}">
              <a16:creationId xmlns:a16="http://schemas.microsoft.com/office/drawing/2014/main" id="{00000000-0008-0000-0600-0000C2000000}"/>
            </a:ext>
          </a:extLst>
        </xdr:cNvPr>
        <xdr:cNvSpPr txBox="1"/>
      </xdr:nvSpPr>
      <xdr:spPr>
        <a:xfrm>
          <a:off x="4686300" y="13264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24,501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9764</xdr:rowOff>
    </xdr:from>
    <xdr:to>
      <xdr:col>20</xdr:col>
      <xdr:colOff>38100</xdr:colOff>
      <xdr:row>77</xdr:row>
      <xdr:rowOff>111364</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3746500" y="13211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75</xdr:row>
      <xdr:rowOff>127891</xdr:rowOff>
    </xdr:from>
    <xdr:ext cx="534377"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530111" y="129866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54,809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127053</xdr:rowOff>
    </xdr:from>
    <xdr:to>
      <xdr:col>15</xdr:col>
      <xdr:colOff>101600</xdr:colOff>
      <xdr:row>78</xdr:row>
      <xdr:rowOff>57203</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2857500" y="133287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48330</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2641111" y="134214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29,155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114449</xdr:rowOff>
    </xdr:from>
    <xdr:to>
      <xdr:col>10</xdr:col>
      <xdr:colOff>165100</xdr:colOff>
      <xdr:row>78</xdr:row>
      <xdr:rowOff>44599</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1968500" y="133160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35726</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1752111" y="13408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3056</xdr:rowOff>
    </xdr:from>
    <xdr:to>
      <xdr:col>6</xdr:col>
      <xdr:colOff>38100</xdr:colOff>
      <xdr:row>78</xdr:row>
      <xdr:rowOff>104656</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079500" y="13376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95783</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863111" y="134688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6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6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6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5" name="扶助費グラフ枠">
          <a:extLst>
            <a:ext uri="{FF2B5EF4-FFF2-40B4-BE49-F238E27FC236}">
              <a16:creationId xmlns:a16="http://schemas.microsoft.com/office/drawing/2014/main" id="{00000000-0008-0000-0600-0000E1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40267</xdr:rowOff>
    </xdr:from>
    <xdr:to>
      <xdr:col>24</xdr:col>
      <xdr:colOff>62865</xdr:colOff>
      <xdr:row>98</xdr:row>
      <xdr:rowOff>6099</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flipV="1">
          <a:off x="4633595" y="15470767"/>
          <a:ext cx="1270" cy="13374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9926</xdr:rowOff>
    </xdr:from>
    <xdr:ext cx="534377" cy="259045"/>
    <xdr:sp macro="" textlink="">
      <xdr:nvSpPr>
        <xdr:cNvPr id="227" name="扶助費最小値テキスト">
          <a:extLst>
            <a:ext uri="{FF2B5EF4-FFF2-40B4-BE49-F238E27FC236}">
              <a16:creationId xmlns:a16="http://schemas.microsoft.com/office/drawing/2014/main" id="{00000000-0008-0000-0600-0000E3000000}"/>
            </a:ext>
          </a:extLst>
        </xdr:cNvPr>
        <xdr:cNvSpPr txBox="1"/>
      </xdr:nvSpPr>
      <xdr:spPr>
        <a:xfrm>
          <a:off x="4686300" y="16812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27,533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6099</xdr:rowOff>
    </xdr:from>
    <xdr:to>
      <xdr:col>24</xdr:col>
      <xdr:colOff>152400</xdr:colOff>
      <xdr:row>98</xdr:row>
      <xdr:rowOff>6099</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a:off x="4546600" y="168081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158394</xdr:rowOff>
    </xdr:from>
    <xdr:ext cx="599010" cy="259045"/>
    <xdr:sp macro="" textlink="">
      <xdr:nvSpPr>
        <xdr:cNvPr id="229" name="扶助費最大値テキスト">
          <a:extLst>
            <a:ext uri="{FF2B5EF4-FFF2-40B4-BE49-F238E27FC236}">
              <a16:creationId xmlns:a16="http://schemas.microsoft.com/office/drawing/2014/main" id="{00000000-0008-0000-0600-0000E5000000}"/>
            </a:ext>
          </a:extLst>
        </xdr:cNvPr>
        <xdr:cNvSpPr txBox="1"/>
      </xdr:nvSpPr>
      <xdr:spPr>
        <a:xfrm>
          <a:off x="4686300" y="152459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203,049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40267</xdr:rowOff>
    </xdr:from>
    <xdr:to>
      <xdr:col>24</xdr:col>
      <xdr:colOff>152400</xdr:colOff>
      <xdr:row>90</xdr:row>
      <xdr:rowOff>40267</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5470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125078</xdr:rowOff>
    </xdr:from>
    <xdr:to>
      <xdr:col>24</xdr:col>
      <xdr:colOff>63500</xdr:colOff>
      <xdr:row>95</xdr:row>
      <xdr:rowOff>152898</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flipV="1">
          <a:off x="3797300" y="16412828"/>
          <a:ext cx="838200" cy="27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93</xdr:row>
      <xdr:rowOff>157215</xdr:rowOff>
    </xdr:from>
    <xdr:ext cx="534377" cy="259045"/>
    <xdr:sp macro="" textlink="">
      <xdr:nvSpPr>
        <xdr:cNvPr id="232" name="扶助費平均値テキスト">
          <a:extLst>
            <a:ext uri="{FF2B5EF4-FFF2-40B4-BE49-F238E27FC236}">
              <a16:creationId xmlns:a16="http://schemas.microsoft.com/office/drawing/2014/main" id="{00000000-0008-0000-0600-0000E8000000}"/>
            </a:ext>
          </a:extLst>
        </xdr:cNvPr>
        <xdr:cNvSpPr txBox="1"/>
      </xdr:nvSpPr>
      <xdr:spPr>
        <a:xfrm>
          <a:off x="4686300" y="1610206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134338</xdr:rowOff>
    </xdr:from>
    <xdr:to>
      <xdr:col>24</xdr:col>
      <xdr:colOff>114300</xdr:colOff>
      <xdr:row>95</xdr:row>
      <xdr:rowOff>64488</xdr:rowOff>
    </xdr:to>
    <xdr:sp macro="" textlink="">
      <xdr:nvSpPr>
        <xdr:cNvPr id="233" name="フローチャート: 判断 232">
          <a:extLst>
            <a:ext uri="{FF2B5EF4-FFF2-40B4-BE49-F238E27FC236}">
              <a16:creationId xmlns:a16="http://schemas.microsoft.com/office/drawing/2014/main" id="{00000000-0008-0000-0600-0000E9000000}"/>
            </a:ext>
          </a:extLst>
        </xdr:cNvPr>
        <xdr:cNvSpPr/>
      </xdr:nvSpPr>
      <xdr:spPr>
        <a:xfrm>
          <a:off x="4584700" y="16250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152898</xdr:rowOff>
    </xdr:from>
    <xdr:to>
      <xdr:col>19</xdr:col>
      <xdr:colOff>177800</xdr:colOff>
      <xdr:row>96</xdr:row>
      <xdr:rowOff>24012</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2908300" y="16440648"/>
          <a:ext cx="889000" cy="425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149868</xdr:rowOff>
    </xdr:from>
    <xdr:to>
      <xdr:col>20</xdr:col>
      <xdr:colOff>38100</xdr:colOff>
      <xdr:row>95</xdr:row>
      <xdr:rowOff>80018</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3746500" y="16266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93</xdr:row>
      <xdr:rowOff>96545</xdr:rowOff>
    </xdr:from>
    <xdr:ext cx="534377" cy="259045"/>
    <xdr:sp macro="" textlink="">
      <xdr:nvSpPr>
        <xdr:cNvPr id="236" name="テキスト ボックス 235">
          <a:extLst>
            <a:ext uri="{FF2B5EF4-FFF2-40B4-BE49-F238E27FC236}">
              <a16:creationId xmlns:a16="http://schemas.microsoft.com/office/drawing/2014/main" id="{00000000-0008-0000-0600-0000EC000000}"/>
            </a:ext>
          </a:extLst>
        </xdr:cNvPr>
        <xdr:cNvSpPr txBox="1"/>
      </xdr:nvSpPr>
      <xdr:spPr>
        <a:xfrm>
          <a:off x="3530111" y="16041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85637</xdr:rowOff>
    </xdr:from>
    <xdr:to>
      <xdr:col>15</xdr:col>
      <xdr:colOff>50800</xdr:colOff>
      <xdr:row>96</xdr:row>
      <xdr:rowOff>24012</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a:off x="2019300" y="16373387"/>
          <a:ext cx="889000" cy="1098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25433</xdr:rowOff>
    </xdr:from>
    <xdr:to>
      <xdr:col>15</xdr:col>
      <xdr:colOff>101600</xdr:colOff>
      <xdr:row>95</xdr:row>
      <xdr:rowOff>127033</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2857500" y="163131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93</xdr:row>
      <xdr:rowOff>143560</xdr:rowOff>
    </xdr:from>
    <xdr:ext cx="534377"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2641111" y="160884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85637</xdr:rowOff>
    </xdr:from>
    <xdr:to>
      <xdr:col>10</xdr:col>
      <xdr:colOff>114300</xdr:colOff>
      <xdr:row>96</xdr:row>
      <xdr:rowOff>96228</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flipV="1">
          <a:off x="1130300" y="16373387"/>
          <a:ext cx="889000" cy="1820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133783</xdr:rowOff>
    </xdr:from>
    <xdr:to>
      <xdr:col>10</xdr:col>
      <xdr:colOff>165100</xdr:colOff>
      <xdr:row>95</xdr:row>
      <xdr:rowOff>63933</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1968500" y="162500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93</xdr:row>
      <xdr:rowOff>80460</xdr:rowOff>
    </xdr:from>
    <xdr:ext cx="534377"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1752111" y="160253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133705</xdr:rowOff>
    </xdr:from>
    <xdr:to>
      <xdr:col>6</xdr:col>
      <xdr:colOff>38100</xdr:colOff>
      <xdr:row>96</xdr:row>
      <xdr:rowOff>63855</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079500" y="16421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94</xdr:row>
      <xdr:rowOff>80382</xdr:rowOff>
    </xdr:from>
    <xdr:ext cx="534377"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863111" y="161966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74278</xdr:rowOff>
    </xdr:from>
    <xdr:to>
      <xdr:col>24</xdr:col>
      <xdr:colOff>114300</xdr:colOff>
      <xdr:row>96</xdr:row>
      <xdr:rowOff>4428</xdr:rowOff>
    </xdr:to>
    <xdr:sp macro="" textlink="">
      <xdr:nvSpPr>
        <xdr:cNvPr id="250" name="楕円 249">
          <a:extLst>
            <a:ext uri="{FF2B5EF4-FFF2-40B4-BE49-F238E27FC236}">
              <a16:creationId xmlns:a16="http://schemas.microsoft.com/office/drawing/2014/main" id="{00000000-0008-0000-0600-0000FA000000}"/>
            </a:ext>
          </a:extLst>
        </xdr:cNvPr>
        <xdr:cNvSpPr/>
      </xdr:nvSpPr>
      <xdr:spPr>
        <a:xfrm>
          <a:off x="4584700" y="16362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95</xdr:row>
      <xdr:rowOff>52705</xdr:rowOff>
    </xdr:from>
    <xdr:ext cx="534377" cy="259045"/>
    <xdr:sp macro="" textlink="">
      <xdr:nvSpPr>
        <xdr:cNvPr id="251" name="扶助費該当値テキスト">
          <a:extLst>
            <a:ext uri="{FF2B5EF4-FFF2-40B4-BE49-F238E27FC236}">
              <a16:creationId xmlns:a16="http://schemas.microsoft.com/office/drawing/2014/main" id="{00000000-0008-0000-0600-0000FB000000}"/>
            </a:ext>
          </a:extLst>
        </xdr:cNvPr>
        <xdr:cNvSpPr txBox="1"/>
      </xdr:nvSpPr>
      <xdr:spPr>
        <a:xfrm>
          <a:off x="4686300" y="163404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79,419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102098</xdr:rowOff>
    </xdr:from>
    <xdr:to>
      <xdr:col>20</xdr:col>
      <xdr:colOff>38100</xdr:colOff>
      <xdr:row>96</xdr:row>
      <xdr:rowOff>32248</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3746500" y="163898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23375</xdr:rowOff>
    </xdr:from>
    <xdr:ext cx="534377"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3530111" y="164825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144662</xdr:rowOff>
    </xdr:from>
    <xdr:to>
      <xdr:col>15</xdr:col>
      <xdr:colOff>101600</xdr:colOff>
      <xdr:row>96</xdr:row>
      <xdr:rowOff>74812</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2857500" y="16432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65939</xdr:rowOff>
    </xdr:from>
    <xdr:ext cx="534377"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2641111" y="165251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34837</xdr:rowOff>
    </xdr:from>
    <xdr:to>
      <xdr:col>10</xdr:col>
      <xdr:colOff>165100</xdr:colOff>
      <xdr:row>95</xdr:row>
      <xdr:rowOff>136437</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1968500" y="16322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127564</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1752111" y="164153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45428</xdr:rowOff>
    </xdr:from>
    <xdr:to>
      <xdr:col>6</xdr:col>
      <xdr:colOff>38100</xdr:colOff>
      <xdr:row>96</xdr:row>
      <xdr:rowOff>147028</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079500" y="1650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138155</xdr:rowOff>
    </xdr:from>
    <xdr:ext cx="534377"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863111" y="165973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60,705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0" name="正方形/長方形 259">
          <a:extLst>
            <a:ext uri="{FF2B5EF4-FFF2-40B4-BE49-F238E27FC236}">
              <a16:creationId xmlns:a16="http://schemas.microsoft.com/office/drawing/2014/main" id="{00000000-0008-0000-0600-000004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1" name="正方形/長方形 260">
          <a:extLst>
            <a:ext uri="{FF2B5EF4-FFF2-40B4-BE49-F238E27FC236}">
              <a16:creationId xmlns:a16="http://schemas.microsoft.com/office/drawing/2014/main" id="{00000000-0008-0000-0600-000005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8" name="テキスト ボックス 267">
          <a:extLst>
            <a:ext uri="{FF2B5EF4-FFF2-40B4-BE49-F238E27FC236}">
              <a16:creationId xmlns:a16="http://schemas.microsoft.com/office/drawing/2014/main" id="{00000000-0008-0000-0600-00000C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9" name="直線コネクタ 268">
          <a:extLst>
            <a:ext uri="{FF2B5EF4-FFF2-40B4-BE49-F238E27FC236}">
              <a16:creationId xmlns:a16="http://schemas.microsoft.com/office/drawing/2014/main" id="{00000000-0008-0000-0600-00000D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0" name="直線コネクタ 269">
          <a:extLst>
            <a:ext uri="{FF2B5EF4-FFF2-40B4-BE49-F238E27FC236}">
              <a16:creationId xmlns:a16="http://schemas.microsoft.com/office/drawing/2014/main" id="{00000000-0008-0000-0600-00000E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144434</xdr:rowOff>
    </xdr:from>
    <xdr:ext cx="595419"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008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34</xdr:row>
      <xdr:rowOff>160763</xdr:rowOff>
    </xdr:from>
    <xdr:ext cx="59541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29</xdr:row>
      <xdr:rowOff>38299</xdr:rowOff>
    </xdr:from>
    <xdr:ext cx="685572"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5918428" y="5010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27</xdr:row>
      <xdr:rowOff>54627</xdr:rowOff>
    </xdr:from>
    <xdr:ext cx="685572"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5918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補助費等グラフ枠">
          <a:extLst>
            <a:ext uri="{FF2B5EF4-FFF2-40B4-BE49-F238E27FC236}">
              <a16:creationId xmlns:a16="http://schemas.microsoft.com/office/drawing/2014/main" id="{00000000-0008-0000-06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41221</xdr:rowOff>
    </xdr:from>
    <xdr:to>
      <xdr:col>54</xdr:col>
      <xdr:colOff>189865</xdr:colOff>
      <xdr:row>38</xdr:row>
      <xdr:rowOff>143996</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flipV="1">
          <a:off x="10475595" y="5184721"/>
          <a:ext cx="1270" cy="14743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147823</xdr:rowOff>
    </xdr:from>
    <xdr:ext cx="534377" cy="259045"/>
    <xdr:sp macro="" textlink="">
      <xdr:nvSpPr>
        <xdr:cNvPr id="286" name="補助費等最小値テキスト">
          <a:extLst>
            <a:ext uri="{FF2B5EF4-FFF2-40B4-BE49-F238E27FC236}">
              <a16:creationId xmlns:a16="http://schemas.microsoft.com/office/drawing/2014/main" id="{00000000-0008-0000-0600-00001E010000}"/>
            </a:ext>
          </a:extLst>
        </xdr:cNvPr>
        <xdr:cNvSpPr txBox="1"/>
      </xdr:nvSpPr>
      <xdr:spPr>
        <a:xfrm>
          <a:off x="10528300" y="66629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77,369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143996</xdr:rowOff>
    </xdr:from>
    <xdr:to>
      <xdr:col>55</xdr:col>
      <xdr:colOff>88900</xdr:colOff>
      <xdr:row>38</xdr:row>
      <xdr:rowOff>143996</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10388600" y="66590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159348</xdr:rowOff>
    </xdr:from>
    <xdr:ext cx="599010" cy="259045"/>
    <xdr:sp macro="" textlink="">
      <xdr:nvSpPr>
        <xdr:cNvPr id="288" name="補助費等最大値テキスト">
          <a:extLst>
            <a:ext uri="{FF2B5EF4-FFF2-40B4-BE49-F238E27FC236}">
              <a16:creationId xmlns:a16="http://schemas.microsoft.com/office/drawing/2014/main" id="{00000000-0008-0000-0600-000020010000}"/>
            </a:ext>
          </a:extLst>
        </xdr:cNvPr>
        <xdr:cNvSpPr txBox="1"/>
      </xdr:nvSpPr>
      <xdr:spPr>
        <a:xfrm>
          <a:off x="10528300" y="49599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980,311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41221</xdr:rowOff>
    </xdr:from>
    <xdr:to>
      <xdr:col>55</xdr:col>
      <xdr:colOff>88900</xdr:colOff>
      <xdr:row>30</xdr:row>
      <xdr:rowOff>41221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5184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64398</xdr:rowOff>
    </xdr:from>
    <xdr:to>
      <xdr:col>55</xdr:col>
      <xdr:colOff>0</xdr:colOff>
      <xdr:row>37</xdr:row>
      <xdr:rowOff>125138</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a:off x="9639300" y="6408048"/>
          <a:ext cx="838200" cy="607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81546</xdr:rowOff>
    </xdr:from>
    <xdr:ext cx="599010" cy="259045"/>
    <xdr:sp macro="" textlink="">
      <xdr:nvSpPr>
        <xdr:cNvPr id="291" name="補助費等平均値テキスト">
          <a:extLst>
            <a:ext uri="{FF2B5EF4-FFF2-40B4-BE49-F238E27FC236}">
              <a16:creationId xmlns:a16="http://schemas.microsoft.com/office/drawing/2014/main" id="{00000000-0008-0000-0600-000023010000}"/>
            </a:ext>
          </a:extLst>
        </xdr:cNvPr>
        <xdr:cNvSpPr txBox="1"/>
      </xdr:nvSpPr>
      <xdr:spPr>
        <a:xfrm>
          <a:off x="10528300" y="608229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308,514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58669</xdr:rowOff>
    </xdr:from>
    <xdr:to>
      <xdr:col>55</xdr:col>
      <xdr:colOff>50800</xdr:colOff>
      <xdr:row>36</xdr:row>
      <xdr:rowOff>160269</xdr:rowOff>
    </xdr:to>
    <xdr:sp macro="" textlink="">
      <xdr:nvSpPr>
        <xdr:cNvPr id="292" name="フローチャート: 判断 291">
          <a:extLst>
            <a:ext uri="{FF2B5EF4-FFF2-40B4-BE49-F238E27FC236}">
              <a16:creationId xmlns:a16="http://schemas.microsoft.com/office/drawing/2014/main" id="{00000000-0008-0000-0600-000024010000}"/>
            </a:ext>
          </a:extLst>
        </xdr:cNvPr>
        <xdr:cNvSpPr/>
      </xdr:nvSpPr>
      <xdr:spPr>
        <a:xfrm>
          <a:off x="10426700" y="62308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64398</xdr:rowOff>
    </xdr:from>
    <xdr:to>
      <xdr:col>50</xdr:col>
      <xdr:colOff>114300</xdr:colOff>
      <xdr:row>37</xdr:row>
      <xdr:rowOff>153233</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flipV="1">
          <a:off x="8750300" y="6408048"/>
          <a:ext cx="889000" cy="888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108137</xdr:rowOff>
    </xdr:from>
    <xdr:to>
      <xdr:col>50</xdr:col>
      <xdr:colOff>165100</xdr:colOff>
      <xdr:row>37</xdr:row>
      <xdr:rowOff>38287</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9588500" y="6280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54814</xdr:rowOff>
    </xdr:from>
    <xdr:ext cx="599010" cy="259045"/>
    <xdr:sp macro="" textlink="">
      <xdr:nvSpPr>
        <xdr:cNvPr id="295" name="テキスト ボックス 294">
          <a:extLst>
            <a:ext uri="{FF2B5EF4-FFF2-40B4-BE49-F238E27FC236}">
              <a16:creationId xmlns:a16="http://schemas.microsoft.com/office/drawing/2014/main" id="{00000000-0008-0000-0600-000027010000}"/>
            </a:ext>
          </a:extLst>
        </xdr:cNvPr>
        <xdr:cNvSpPr txBox="1"/>
      </xdr:nvSpPr>
      <xdr:spPr>
        <a:xfrm>
          <a:off x="9339795" y="60555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41446</xdr:rowOff>
    </xdr:from>
    <xdr:to>
      <xdr:col>45</xdr:col>
      <xdr:colOff>177800</xdr:colOff>
      <xdr:row>37</xdr:row>
      <xdr:rowOff>153233</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7861300" y="6385096"/>
          <a:ext cx="889000" cy="1117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139649</xdr:rowOff>
    </xdr:from>
    <xdr:to>
      <xdr:col>46</xdr:col>
      <xdr:colOff>38100</xdr:colOff>
      <xdr:row>37</xdr:row>
      <xdr:rowOff>69799</xdr:rowOff>
    </xdr:to>
    <xdr:sp macro="" textlink="">
      <xdr:nvSpPr>
        <xdr:cNvPr id="297" name="フローチャート: 判断 296">
          <a:extLst>
            <a:ext uri="{FF2B5EF4-FFF2-40B4-BE49-F238E27FC236}">
              <a16:creationId xmlns:a16="http://schemas.microsoft.com/office/drawing/2014/main" id="{00000000-0008-0000-0600-000029010000}"/>
            </a:ext>
          </a:extLst>
        </xdr:cNvPr>
        <xdr:cNvSpPr/>
      </xdr:nvSpPr>
      <xdr:spPr>
        <a:xfrm>
          <a:off x="8699500" y="63118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86326</xdr:rowOff>
    </xdr:from>
    <xdr:ext cx="599010" cy="259045"/>
    <xdr:sp macro="" textlink="">
      <xdr:nvSpPr>
        <xdr:cNvPr id="298" name="テキスト ボックス 297">
          <a:extLst>
            <a:ext uri="{FF2B5EF4-FFF2-40B4-BE49-F238E27FC236}">
              <a16:creationId xmlns:a16="http://schemas.microsoft.com/office/drawing/2014/main" id="{00000000-0008-0000-0600-00002A010000}"/>
            </a:ext>
          </a:extLst>
        </xdr:cNvPr>
        <xdr:cNvSpPr txBox="1"/>
      </xdr:nvSpPr>
      <xdr:spPr>
        <a:xfrm>
          <a:off x="8450795" y="60870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132708</xdr:rowOff>
    </xdr:from>
    <xdr:to>
      <xdr:col>41</xdr:col>
      <xdr:colOff>50800</xdr:colOff>
      <xdr:row>37</xdr:row>
      <xdr:rowOff>41446</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a:off x="6972300" y="6304908"/>
          <a:ext cx="889000" cy="80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2915</xdr:rowOff>
    </xdr:from>
    <xdr:to>
      <xdr:col>41</xdr:col>
      <xdr:colOff>101600</xdr:colOff>
      <xdr:row>37</xdr:row>
      <xdr:rowOff>104515</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7810500" y="6346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95642</xdr:rowOff>
    </xdr:from>
    <xdr:ext cx="599010"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7561795" y="64392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237,659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11932</xdr:rowOff>
    </xdr:from>
    <xdr:to>
      <xdr:col>36</xdr:col>
      <xdr:colOff>165100</xdr:colOff>
      <xdr:row>36</xdr:row>
      <xdr:rowOff>113532</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6921500" y="6184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130059</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6672795" y="59593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337,137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74338</xdr:rowOff>
    </xdr:from>
    <xdr:to>
      <xdr:col>55</xdr:col>
      <xdr:colOff>50800</xdr:colOff>
      <xdr:row>38</xdr:row>
      <xdr:rowOff>4488</xdr:rowOff>
    </xdr:to>
    <xdr:sp macro="" textlink="">
      <xdr:nvSpPr>
        <xdr:cNvPr id="309" name="楕円 308">
          <a:extLst>
            <a:ext uri="{FF2B5EF4-FFF2-40B4-BE49-F238E27FC236}">
              <a16:creationId xmlns:a16="http://schemas.microsoft.com/office/drawing/2014/main" id="{00000000-0008-0000-0600-000035010000}"/>
            </a:ext>
          </a:extLst>
        </xdr:cNvPr>
        <xdr:cNvSpPr/>
      </xdr:nvSpPr>
      <xdr:spPr>
        <a:xfrm>
          <a:off x="10426700" y="64179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52765</xdr:rowOff>
    </xdr:from>
    <xdr:ext cx="599010" cy="259045"/>
    <xdr:sp macro="" textlink="">
      <xdr:nvSpPr>
        <xdr:cNvPr id="310" name="補助費等該当値テキスト">
          <a:extLst>
            <a:ext uri="{FF2B5EF4-FFF2-40B4-BE49-F238E27FC236}">
              <a16:creationId xmlns:a16="http://schemas.microsoft.com/office/drawing/2014/main" id="{00000000-0008-0000-0600-000036010000}"/>
            </a:ext>
          </a:extLst>
        </xdr:cNvPr>
        <xdr:cNvSpPr txBox="1"/>
      </xdr:nvSpPr>
      <xdr:spPr>
        <a:xfrm>
          <a:off x="10528300" y="63964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193,918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13598</xdr:rowOff>
    </xdr:from>
    <xdr:to>
      <xdr:col>50</xdr:col>
      <xdr:colOff>165100</xdr:colOff>
      <xdr:row>37</xdr:row>
      <xdr:rowOff>115198</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9588500" y="6357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37</xdr:row>
      <xdr:rowOff>106325</xdr:rowOff>
    </xdr:from>
    <xdr:ext cx="59901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339795" y="64499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102433</xdr:rowOff>
    </xdr:from>
    <xdr:to>
      <xdr:col>46</xdr:col>
      <xdr:colOff>38100</xdr:colOff>
      <xdr:row>38</xdr:row>
      <xdr:rowOff>32583</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8699500" y="64460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38</xdr:row>
      <xdr:rowOff>23710</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8450795" y="65388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162096</xdr:rowOff>
    </xdr:from>
    <xdr:to>
      <xdr:col>41</xdr:col>
      <xdr:colOff>101600</xdr:colOff>
      <xdr:row>37</xdr:row>
      <xdr:rowOff>92246</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7810500" y="6334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35</xdr:row>
      <xdr:rowOff>108773</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7561795" y="61095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245,173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81908</xdr:rowOff>
    </xdr:from>
    <xdr:to>
      <xdr:col>36</xdr:col>
      <xdr:colOff>165100</xdr:colOff>
      <xdr:row>37</xdr:row>
      <xdr:rowOff>12058</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6921500" y="6254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37</xdr:row>
      <xdr:rowOff>3185</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6672795" y="63468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294,282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53</xdr:row>
      <xdr:rowOff>168927</xdr:rowOff>
    </xdr:from>
    <xdr:ext cx="685572"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5918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130827</xdr:rowOff>
    </xdr:from>
    <xdr:ext cx="685572"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5918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92727</xdr:rowOff>
    </xdr:from>
    <xdr:ext cx="685572"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5918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137633</xdr:rowOff>
    </xdr:from>
    <xdr:to>
      <xdr:col>54</xdr:col>
      <xdr:colOff>189865</xdr:colOff>
      <xdr:row>59</xdr:row>
      <xdr:rowOff>22999</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881583"/>
          <a:ext cx="1270" cy="12569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26826</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10142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28,151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22999</xdr:rowOff>
    </xdr:from>
    <xdr:to>
      <xdr:col>55</xdr:col>
      <xdr:colOff>88900</xdr:colOff>
      <xdr:row>59</xdr:row>
      <xdr:rowOff>22999</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101385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84310</xdr:rowOff>
    </xdr:from>
    <xdr:ext cx="690189"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65681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1,677,713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137633</xdr:rowOff>
    </xdr:from>
    <xdr:to>
      <xdr:col>55</xdr:col>
      <xdr:colOff>88900</xdr:colOff>
      <xdr:row>51</xdr:row>
      <xdr:rowOff>137633</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88158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110398</xdr:rowOff>
    </xdr:from>
    <xdr:to>
      <xdr:col>55</xdr:col>
      <xdr:colOff>0</xdr:colOff>
      <xdr:row>58</xdr:row>
      <xdr:rowOff>125902</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a:off x="9639300" y="10054498"/>
          <a:ext cx="838200" cy="15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136279</xdr:rowOff>
    </xdr:from>
    <xdr:ext cx="599010"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73747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292,845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113402</xdr:rowOff>
    </xdr:from>
    <xdr:to>
      <xdr:col>55</xdr:col>
      <xdr:colOff>50800</xdr:colOff>
      <xdr:row>58</xdr:row>
      <xdr:rowOff>43552</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8860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110398</xdr:rowOff>
    </xdr:from>
    <xdr:to>
      <xdr:col>50</xdr:col>
      <xdr:colOff>114300</xdr:colOff>
      <xdr:row>58</xdr:row>
      <xdr:rowOff>128972</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flipV="1">
          <a:off x="8750300" y="10054498"/>
          <a:ext cx="889000" cy="185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111500</xdr:rowOff>
    </xdr:from>
    <xdr:to>
      <xdr:col>50</xdr:col>
      <xdr:colOff>165100</xdr:colOff>
      <xdr:row>58</xdr:row>
      <xdr:rowOff>41650</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884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56</xdr:row>
      <xdr:rowOff>58177</xdr:rowOff>
    </xdr:from>
    <xdr:ext cx="599010"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39795" y="96593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295,341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158581</xdr:rowOff>
    </xdr:from>
    <xdr:to>
      <xdr:col>45</xdr:col>
      <xdr:colOff>177800</xdr:colOff>
      <xdr:row>58</xdr:row>
      <xdr:rowOff>128972</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7861300" y="9931231"/>
          <a:ext cx="889000" cy="1418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121471</xdr:rowOff>
    </xdr:from>
    <xdr:to>
      <xdr:col>46</xdr:col>
      <xdr:colOff>38100</xdr:colOff>
      <xdr:row>58</xdr:row>
      <xdr:rowOff>51621</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8941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68148</xdr:rowOff>
    </xdr:from>
    <xdr:ext cx="599010"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50795" y="9669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282,256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166208</xdr:rowOff>
    </xdr:from>
    <xdr:to>
      <xdr:col>41</xdr:col>
      <xdr:colOff>50800</xdr:colOff>
      <xdr:row>57</xdr:row>
      <xdr:rowOff>158581</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6972300" y="9424508"/>
          <a:ext cx="889000" cy="5067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125120</xdr:rowOff>
    </xdr:from>
    <xdr:to>
      <xdr:col>41</xdr:col>
      <xdr:colOff>101600</xdr:colOff>
      <xdr:row>58</xdr:row>
      <xdr:rowOff>55270</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897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58</xdr:row>
      <xdr:rowOff>46397</xdr:rowOff>
    </xdr:from>
    <xdr:ext cx="599010"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61795" y="99904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277,467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107162</xdr:rowOff>
    </xdr:from>
    <xdr:to>
      <xdr:col>36</xdr:col>
      <xdr:colOff>165100</xdr:colOff>
      <xdr:row>58</xdr:row>
      <xdr:rowOff>37312</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8798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28439</xdr:rowOff>
    </xdr:from>
    <xdr:ext cx="599010"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672795" y="99725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301,035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75102</xdr:rowOff>
    </xdr:from>
    <xdr:to>
      <xdr:col>55</xdr:col>
      <xdr:colOff>50800</xdr:colOff>
      <xdr:row>59</xdr:row>
      <xdr:rowOff>5252</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10019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161479</xdr:rowOff>
    </xdr:from>
    <xdr:ext cx="599010"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9341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118,107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59598</xdr:rowOff>
    </xdr:from>
    <xdr:to>
      <xdr:col>50</xdr:col>
      <xdr:colOff>165100</xdr:colOff>
      <xdr:row>58</xdr:row>
      <xdr:rowOff>161198</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100036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58</xdr:row>
      <xdr:rowOff>152325</xdr:rowOff>
    </xdr:from>
    <xdr:ext cx="59901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39795" y="100964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138,454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78172</xdr:rowOff>
    </xdr:from>
    <xdr:to>
      <xdr:col>46</xdr:col>
      <xdr:colOff>38100</xdr:colOff>
      <xdr:row>59</xdr:row>
      <xdr:rowOff>8322</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10022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58</xdr:row>
      <xdr:rowOff>170899</xdr:rowOff>
    </xdr:from>
    <xdr:ext cx="59901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50795" y="101149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114,079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107781</xdr:rowOff>
    </xdr:from>
    <xdr:to>
      <xdr:col>41</xdr:col>
      <xdr:colOff>101600</xdr:colOff>
      <xdr:row>58</xdr:row>
      <xdr:rowOff>37931</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880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54458</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61795" y="96556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300,222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115408</xdr:rowOff>
    </xdr:from>
    <xdr:to>
      <xdr:col>36</xdr:col>
      <xdr:colOff>165100</xdr:colOff>
      <xdr:row>55</xdr:row>
      <xdr:rowOff>45558</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373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53</xdr:row>
      <xdr:rowOff>62085</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672795" y="91489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965,213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35577</xdr:rowOff>
    </xdr:from>
    <xdr:ext cx="59541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08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168927</xdr:rowOff>
    </xdr:from>
    <xdr:ext cx="59541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08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130827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69</xdr:row>
      <xdr:rowOff>92727</xdr:rowOff>
    </xdr:from>
    <xdr:ext cx="685572"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5918428" y="1192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67</xdr:row>
      <xdr:rowOff>54627</xdr:rowOff>
    </xdr:from>
    <xdr:ext cx="685572"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5918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普通建設事業費 （ うち新規整備　）グラフ枠">
          <a:extLst>
            <a:ext uri="{FF2B5EF4-FFF2-40B4-BE49-F238E27FC236}">
              <a16:creationId xmlns:a16="http://schemas.microsoft.com/office/drawing/2014/main" id="{00000000-0008-0000-06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139998</xdr:rowOff>
    </xdr:from>
    <xdr:to>
      <xdr:col>54</xdr:col>
      <xdr:colOff>189865</xdr:colOff>
      <xdr:row>79</xdr:row>
      <xdr:rowOff>44450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10475595" y="12141498"/>
          <a:ext cx="1270" cy="144750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48277</xdr:rowOff>
    </xdr:from>
    <xdr:ext cx="249299" cy="259045"/>
    <xdr:sp macro="" textlink="">
      <xdr:nvSpPr>
        <xdr:cNvPr id="400" name="普通建設事業費 （ うち新規整備　）最小値テキスト">
          <a:extLst>
            <a:ext uri="{FF2B5EF4-FFF2-40B4-BE49-F238E27FC236}">
              <a16:creationId xmlns:a16="http://schemas.microsoft.com/office/drawing/2014/main" id="{00000000-0008-0000-0600-000090010000}"/>
            </a:ext>
          </a:extLst>
        </xdr:cNvPr>
        <xdr:cNvSpPr txBox="1"/>
      </xdr:nvSpPr>
      <xdr:spPr>
        <a:xfrm>
          <a:off x="10528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44450</xdr:rowOff>
    </xdr:from>
    <xdr:to>
      <xdr:col>55</xdr:col>
      <xdr:colOff>88900</xdr:colOff>
      <xdr:row>79</xdr:row>
      <xdr:rowOff>44450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86675</xdr:rowOff>
    </xdr:from>
    <xdr:ext cx="690189" cy="259045"/>
    <xdr:sp macro="" textlink="">
      <xdr:nvSpPr>
        <xdr:cNvPr id="402" name="普通建設事業費 （ うち新規整備　）最大値テキスト">
          <a:extLst>
            <a:ext uri="{FF2B5EF4-FFF2-40B4-BE49-F238E27FC236}">
              <a16:creationId xmlns:a16="http://schemas.microsoft.com/office/drawing/2014/main" id="{00000000-0008-0000-0600-000092010000}"/>
            </a:ext>
          </a:extLst>
        </xdr:cNvPr>
        <xdr:cNvSpPr txBox="1"/>
      </xdr:nvSpPr>
      <xdr:spPr>
        <a:xfrm>
          <a:off x="10528300" y="11916725"/>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1,139,765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139998</xdr:rowOff>
    </xdr:from>
    <xdr:to>
      <xdr:col>55</xdr:col>
      <xdr:colOff>88900</xdr:colOff>
      <xdr:row>70</xdr:row>
      <xdr:rowOff>139998</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214149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125786</xdr:rowOff>
    </xdr:from>
    <xdr:to>
      <xdr:col>55</xdr:col>
      <xdr:colOff>0</xdr:colOff>
      <xdr:row>79</xdr:row>
      <xdr:rowOff>8443</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flipV="1">
          <a:off x="9639300" y="13498886"/>
          <a:ext cx="838200" cy="541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54318</xdr:rowOff>
    </xdr:from>
    <xdr:ext cx="534377" cy="259045"/>
    <xdr:sp macro="" textlink="">
      <xdr:nvSpPr>
        <xdr:cNvPr id="405" name="普通建設事業費 （ うち新規整備　）平均値テキスト">
          <a:extLst>
            <a:ext uri="{FF2B5EF4-FFF2-40B4-BE49-F238E27FC236}">
              <a16:creationId xmlns:a16="http://schemas.microsoft.com/office/drawing/2014/main" id="{00000000-0008-0000-0600-000095010000}"/>
            </a:ext>
          </a:extLst>
        </xdr:cNvPr>
        <xdr:cNvSpPr txBox="1"/>
      </xdr:nvSpPr>
      <xdr:spPr>
        <a:xfrm>
          <a:off x="10528300" y="134274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75891</xdr:rowOff>
    </xdr:from>
    <xdr:to>
      <xdr:col>55</xdr:col>
      <xdr:colOff>50800</xdr:colOff>
      <xdr:row>79</xdr:row>
      <xdr:rowOff>6041</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10426700" y="134489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79</xdr:row>
      <xdr:rowOff>8443</xdr:rowOff>
    </xdr:from>
    <xdr:to>
      <xdr:col>50</xdr:col>
      <xdr:colOff>114300</xdr:colOff>
      <xdr:row>79</xdr:row>
      <xdr:rowOff>8741</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flipV="1">
          <a:off x="8750300" y="13552993"/>
          <a:ext cx="889000" cy="2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76056</xdr:rowOff>
    </xdr:from>
    <xdr:to>
      <xdr:col>50</xdr:col>
      <xdr:colOff>165100</xdr:colOff>
      <xdr:row>79</xdr:row>
      <xdr:rowOff>6206</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9588500" y="134491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22733</xdr:rowOff>
    </xdr:from>
    <xdr:ext cx="534377" cy="259045"/>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9372111" y="132243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99230</xdr:rowOff>
    </xdr:from>
    <xdr:to>
      <xdr:col>45</xdr:col>
      <xdr:colOff>177800</xdr:colOff>
      <xdr:row>79</xdr:row>
      <xdr:rowOff>8741</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a:off x="7861300" y="13472330"/>
          <a:ext cx="889000" cy="809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65867</xdr:rowOff>
    </xdr:from>
    <xdr:to>
      <xdr:col>46</xdr:col>
      <xdr:colOff>38100</xdr:colOff>
      <xdr:row>78</xdr:row>
      <xdr:rowOff>167467</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8699500" y="134389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12544</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8483111" y="132141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154493</xdr:rowOff>
    </xdr:from>
    <xdr:to>
      <xdr:col>41</xdr:col>
      <xdr:colOff>50800</xdr:colOff>
      <xdr:row>78</xdr:row>
      <xdr:rowOff>99230</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6972300" y="13013243"/>
          <a:ext cx="889000" cy="459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79440</xdr:rowOff>
    </xdr:from>
    <xdr:to>
      <xdr:col>41</xdr:col>
      <xdr:colOff>101600</xdr:colOff>
      <xdr:row>79</xdr:row>
      <xdr:rowOff>9590</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7810500" y="13452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717</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7594111" y="135452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64021</xdr:rowOff>
    </xdr:from>
    <xdr:to>
      <xdr:col>36</xdr:col>
      <xdr:colOff>165100</xdr:colOff>
      <xdr:row>78</xdr:row>
      <xdr:rowOff>165621</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6921500" y="134371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156748</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05111" y="13529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74986</xdr:rowOff>
    </xdr:from>
    <xdr:to>
      <xdr:col>55</xdr:col>
      <xdr:colOff>50800</xdr:colOff>
      <xdr:row>79</xdr:row>
      <xdr:rowOff>5136</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10426700" y="13448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34363</xdr:rowOff>
    </xdr:from>
    <xdr:ext cx="534377" cy="259045"/>
    <xdr:sp macro="" textlink="">
      <xdr:nvSpPr>
        <xdr:cNvPr id="424" name="普通建設事業費 （ うち新規整備　）該当値テキスト">
          <a:extLst>
            <a:ext uri="{FF2B5EF4-FFF2-40B4-BE49-F238E27FC236}">
              <a16:creationId xmlns:a16="http://schemas.microsoft.com/office/drawing/2014/main" id="{00000000-0008-0000-0600-0000A8010000}"/>
            </a:ext>
          </a:extLst>
        </xdr:cNvPr>
        <xdr:cNvSpPr txBox="1"/>
      </xdr:nvSpPr>
      <xdr:spPr>
        <a:xfrm>
          <a:off x="10528300" y="13236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129093</xdr:rowOff>
    </xdr:from>
    <xdr:to>
      <xdr:col>50</xdr:col>
      <xdr:colOff>165100</xdr:colOff>
      <xdr:row>79</xdr:row>
      <xdr:rowOff>59243</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9588500" y="13502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50370</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9372111" y="135949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28,352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129391</xdr:rowOff>
    </xdr:from>
    <xdr:to>
      <xdr:col>46</xdr:col>
      <xdr:colOff>38100</xdr:colOff>
      <xdr:row>79</xdr:row>
      <xdr:rowOff>59541</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8699500" y="13502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50668</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8483111" y="13595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48430</xdr:rowOff>
    </xdr:from>
    <xdr:to>
      <xdr:col>41</xdr:col>
      <xdr:colOff>101600</xdr:colOff>
      <xdr:row>78</xdr:row>
      <xdr:rowOff>150030</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7810500" y="134215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166557</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594111" y="131967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91,867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103693</xdr:rowOff>
    </xdr:from>
    <xdr:to>
      <xdr:col>36</xdr:col>
      <xdr:colOff>165100</xdr:colOff>
      <xdr:row>76</xdr:row>
      <xdr:rowOff>33843</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6921500" y="12962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74</xdr:row>
      <xdr:rowOff>50370</xdr:rowOff>
    </xdr:from>
    <xdr:ext cx="599010"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672795" y="127376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453,352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89</xdr:row>
      <xdr:rowOff>92727</xdr:rowOff>
    </xdr:from>
    <xdr:ext cx="685572"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5918428" y="1535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5" name="普通建設事業費 （ うち更新整備　）グラフ枠">
          <a:extLst>
            <a:ext uri="{FF2B5EF4-FFF2-40B4-BE49-F238E27FC236}">
              <a16:creationId xmlns:a16="http://schemas.microsoft.com/office/drawing/2014/main" id="{00000000-0008-0000-0600-0000C7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69783</xdr:rowOff>
    </xdr:from>
    <xdr:to>
      <xdr:col>54</xdr:col>
      <xdr:colOff>189865</xdr:colOff>
      <xdr:row>99</xdr:row>
      <xdr:rowOff>44450</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flipV="1">
          <a:off x="10475595" y="15671733"/>
          <a:ext cx="1270" cy="13462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48277</xdr:rowOff>
    </xdr:from>
    <xdr:ext cx="249299" cy="259045"/>
    <xdr:sp macro="" textlink="">
      <xdr:nvSpPr>
        <xdr:cNvPr id="457" name="普通建設事業費 （ うち更新整備　）最小値テキスト">
          <a:extLst>
            <a:ext uri="{FF2B5EF4-FFF2-40B4-BE49-F238E27FC236}">
              <a16:creationId xmlns:a16="http://schemas.microsoft.com/office/drawing/2014/main" id="{00000000-0008-0000-0600-0000C9010000}"/>
            </a:ext>
          </a:extLst>
        </xdr:cNvPr>
        <xdr:cNvSpPr txBox="1"/>
      </xdr:nvSpPr>
      <xdr:spPr>
        <a:xfrm>
          <a:off x="10528300" y="17021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44450</xdr:rowOff>
    </xdr:from>
    <xdr:to>
      <xdr:col>55</xdr:col>
      <xdr:colOff>88900</xdr:colOff>
      <xdr:row>99</xdr:row>
      <xdr:rowOff>44450</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10388600" y="1701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90</xdr:row>
      <xdr:rowOff>16460</xdr:rowOff>
    </xdr:from>
    <xdr:ext cx="690189" cy="259045"/>
    <xdr:sp macro="" textlink="">
      <xdr:nvSpPr>
        <xdr:cNvPr id="459" name="普通建設事業費 （ うち更新整備　）最大値テキスト">
          <a:extLst>
            <a:ext uri="{FF2B5EF4-FFF2-40B4-BE49-F238E27FC236}">
              <a16:creationId xmlns:a16="http://schemas.microsoft.com/office/drawing/2014/main" id="{00000000-0008-0000-0600-0000CB010000}"/>
            </a:ext>
          </a:extLst>
        </xdr:cNvPr>
        <xdr:cNvSpPr txBox="1"/>
      </xdr:nvSpPr>
      <xdr:spPr>
        <a:xfrm>
          <a:off x="10528300" y="1544696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1,060,052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91</xdr:row>
      <xdr:rowOff>69783</xdr:rowOff>
    </xdr:from>
    <xdr:to>
      <xdr:col>55</xdr:col>
      <xdr:colOff>88900</xdr:colOff>
      <xdr:row>91</xdr:row>
      <xdr:rowOff>69783</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56717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99008</xdr:rowOff>
    </xdr:from>
    <xdr:to>
      <xdr:col>55</xdr:col>
      <xdr:colOff>0</xdr:colOff>
      <xdr:row>99</xdr:row>
      <xdr:rowOff>5384</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a:off x="9639300" y="16901108"/>
          <a:ext cx="838200" cy="778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129836</xdr:rowOff>
    </xdr:from>
    <xdr:ext cx="599010" cy="259045"/>
    <xdr:sp macro="" textlink="">
      <xdr:nvSpPr>
        <xdr:cNvPr id="462" name="普通建設事業費 （ うち更新整備　）平均値テキスト">
          <a:extLst>
            <a:ext uri="{FF2B5EF4-FFF2-40B4-BE49-F238E27FC236}">
              <a16:creationId xmlns:a16="http://schemas.microsoft.com/office/drawing/2014/main" id="{00000000-0008-0000-0600-0000CE010000}"/>
            </a:ext>
          </a:extLst>
        </xdr:cNvPr>
        <xdr:cNvSpPr txBox="1"/>
      </xdr:nvSpPr>
      <xdr:spPr>
        <a:xfrm>
          <a:off x="10528300" y="165890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180,780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106959</xdr:rowOff>
    </xdr:from>
    <xdr:to>
      <xdr:col>55</xdr:col>
      <xdr:colOff>50800</xdr:colOff>
      <xdr:row>98</xdr:row>
      <xdr:rowOff>37109</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10426700" y="16737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99008</xdr:rowOff>
    </xdr:from>
    <xdr:to>
      <xdr:col>50</xdr:col>
      <xdr:colOff>114300</xdr:colOff>
      <xdr:row>98</xdr:row>
      <xdr:rowOff>122250</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flipV="1">
          <a:off x="8750300" y="16901108"/>
          <a:ext cx="889000" cy="232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105231</xdr:rowOff>
    </xdr:from>
    <xdr:to>
      <xdr:col>50</xdr:col>
      <xdr:colOff>165100</xdr:colOff>
      <xdr:row>98</xdr:row>
      <xdr:rowOff>35381</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9588500" y="167358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51908</xdr:rowOff>
    </xdr:from>
    <xdr:ext cx="599010" cy="259045"/>
    <xdr:sp macro="" textlink="">
      <xdr:nvSpPr>
        <xdr:cNvPr id="466" name="テキスト ボックス 465">
          <a:extLst>
            <a:ext uri="{FF2B5EF4-FFF2-40B4-BE49-F238E27FC236}">
              <a16:creationId xmlns:a16="http://schemas.microsoft.com/office/drawing/2014/main" id="{00000000-0008-0000-0600-0000D2010000}"/>
            </a:ext>
          </a:extLst>
        </xdr:cNvPr>
        <xdr:cNvSpPr txBox="1"/>
      </xdr:nvSpPr>
      <xdr:spPr>
        <a:xfrm>
          <a:off x="9339795" y="165111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156352</xdr:rowOff>
    </xdr:from>
    <xdr:to>
      <xdr:col>45</xdr:col>
      <xdr:colOff>177800</xdr:colOff>
      <xdr:row>98</xdr:row>
      <xdr:rowOff>122250</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a:off x="7861300" y="16787002"/>
          <a:ext cx="889000" cy="1373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132541</xdr:rowOff>
    </xdr:from>
    <xdr:to>
      <xdr:col>46</xdr:col>
      <xdr:colOff>38100</xdr:colOff>
      <xdr:row>98</xdr:row>
      <xdr:rowOff>62691</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8699500" y="167631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96</xdr:row>
      <xdr:rowOff>79218</xdr:rowOff>
    </xdr:from>
    <xdr:ext cx="599010"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8450795" y="165384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160,637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111404</xdr:rowOff>
    </xdr:from>
    <xdr:to>
      <xdr:col>41</xdr:col>
      <xdr:colOff>50800</xdr:colOff>
      <xdr:row>97</xdr:row>
      <xdr:rowOff>156352</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a:off x="6972300" y="16399154"/>
          <a:ext cx="889000" cy="3878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147174</xdr:rowOff>
    </xdr:from>
    <xdr:to>
      <xdr:col>41</xdr:col>
      <xdr:colOff>101600</xdr:colOff>
      <xdr:row>98</xdr:row>
      <xdr:rowOff>77324</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7810500" y="16777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98</xdr:row>
      <xdr:rowOff>68451</xdr:rowOff>
    </xdr:from>
    <xdr:ext cx="59901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7561795" y="168705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149,115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108068</xdr:rowOff>
    </xdr:from>
    <xdr:to>
      <xdr:col>36</xdr:col>
      <xdr:colOff>165100</xdr:colOff>
      <xdr:row>98</xdr:row>
      <xdr:rowOff>38218</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6921500" y="167387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98</xdr:row>
      <xdr:rowOff>29345</xdr:rowOff>
    </xdr:from>
    <xdr:ext cx="59901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6672795" y="168314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179,907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126034</xdr:rowOff>
    </xdr:from>
    <xdr:to>
      <xdr:col>55</xdr:col>
      <xdr:colOff>50800</xdr:colOff>
      <xdr:row>99</xdr:row>
      <xdr:rowOff>56184</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10426700" y="16928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98</xdr:row>
      <xdr:rowOff>40961</xdr:rowOff>
    </xdr:from>
    <xdr:ext cx="534377" cy="259045"/>
    <xdr:sp macro="" textlink="">
      <xdr:nvSpPr>
        <xdr:cNvPr id="481" name="普通建設事業費 （ うち更新整備　）該当値テキスト">
          <a:extLst>
            <a:ext uri="{FF2B5EF4-FFF2-40B4-BE49-F238E27FC236}">
              <a16:creationId xmlns:a16="http://schemas.microsoft.com/office/drawing/2014/main" id="{00000000-0008-0000-0600-0000E1010000}"/>
            </a:ext>
          </a:extLst>
        </xdr:cNvPr>
        <xdr:cNvSpPr txBox="1"/>
      </xdr:nvSpPr>
      <xdr:spPr>
        <a:xfrm>
          <a:off x="10528300" y="16843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30,760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48208</xdr:rowOff>
    </xdr:from>
    <xdr:to>
      <xdr:col>50</xdr:col>
      <xdr:colOff>165100</xdr:colOff>
      <xdr:row>98</xdr:row>
      <xdr:rowOff>149808</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9588500" y="168503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140935</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9372111" y="169430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92,041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71450</xdr:rowOff>
    </xdr:from>
    <xdr:to>
      <xdr:col>46</xdr:col>
      <xdr:colOff>38100</xdr:colOff>
      <xdr:row>99</xdr:row>
      <xdr:rowOff>1600</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8699500" y="1687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164177</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8483111" y="16966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105552</xdr:rowOff>
    </xdr:from>
    <xdr:to>
      <xdr:col>41</xdr:col>
      <xdr:colOff>101600</xdr:colOff>
      <xdr:row>98</xdr:row>
      <xdr:rowOff>35702</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7810500" y="167362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96</xdr:row>
      <xdr:rowOff>52229</xdr:rowOff>
    </xdr:from>
    <xdr:ext cx="599010"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7561795" y="165114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181,889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60604</xdr:rowOff>
    </xdr:from>
    <xdr:to>
      <xdr:col>36</xdr:col>
      <xdr:colOff>165100</xdr:colOff>
      <xdr:row>95</xdr:row>
      <xdr:rowOff>162204</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6921500" y="163483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94</xdr:row>
      <xdr:rowOff>7281</xdr:rowOff>
    </xdr:from>
    <xdr:ext cx="59901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6672795" y="161235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487,280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35577</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130827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29</xdr:row>
      <xdr:rowOff>92727</xdr:rowOff>
    </xdr:from>
    <xdr:ext cx="685572"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760428" y="506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27</xdr:row>
      <xdr:rowOff>54627</xdr:rowOff>
    </xdr:from>
    <xdr:ext cx="685572"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760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103759</xdr:rowOff>
    </xdr:from>
    <xdr:to>
      <xdr:col>85</xdr:col>
      <xdr:colOff>126364</xdr:colOff>
      <xdr:row>39</xdr:row>
      <xdr:rowOff>44450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247259"/>
          <a:ext cx="1269" cy="14837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70809</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75735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44450</xdr:rowOff>
    </xdr:from>
    <xdr:to>
      <xdr:col>86</xdr:col>
      <xdr:colOff>25400</xdr:colOff>
      <xdr:row>39</xdr:row>
      <xdr:rowOff>44450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50436</xdr:rowOff>
    </xdr:from>
    <xdr:ext cx="690189"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502248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1,168,300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103759</xdr:rowOff>
    </xdr:from>
    <xdr:to>
      <xdr:col>86</xdr:col>
      <xdr:colOff>25400</xdr:colOff>
      <xdr:row>30</xdr:row>
      <xdr:rowOff>103759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2472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21644</xdr:rowOff>
    </xdr:from>
    <xdr:to>
      <xdr:col>85</xdr:col>
      <xdr:colOff>127000</xdr:colOff>
      <xdr:row>39</xdr:row>
      <xdr:rowOff>41432</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flipV="1">
          <a:off x="15481300" y="6708194"/>
          <a:ext cx="838200" cy="197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159709</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5033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136832</xdr:rowOff>
    </xdr:from>
    <xdr:to>
      <xdr:col>85</xdr:col>
      <xdr:colOff>177800</xdr:colOff>
      <xdr:row>39</xdr:row>
      <xdr:rowOff>66982</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65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143523</xdr:rowOff>
    </xdr:from>
    <xdr:to>
      <xdr:col>81</xdr:col>
      <xdr:colOff>50800</xdr:colOff>
      <xdr:row>39</xdr:row>
      <xdr:rowOff>41432</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4592300" y="6658623"/>
          <a:ext cx="889000" cy="693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132548</xdr:rowOff>
    </xdr:from>
    <xdr:to>
      <xdr:col>81</xdr:col>
      <xdr:colOff>101600</xdr:colOff>
      <xdr:row>39</xdr:row>
      <xdr:rowOff>62698</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6476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79225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4228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25,631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43120</xdr:rowOff>
    </xdr:from>
    <xdr:to>
      <xdr:col>76</xdr:col>
      <xdr:colOff>114300</xdr:colOff>
      <xdr:row>38</xdr:row>
      <xdr:rowOff>143523</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386770"/>
          <a:ext cx="889000" cy="2718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131738</xdr:rowOff>
    </xdr:from>
    <xdr:to>
      <xdr:col>76</xdr:col>
      <xdr:colOff>165100</xdr:colOff>
      <xdr:row>39</xdr:row>
      <xdr:rowOff>61888</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6468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39</xdr:row>
      <xdr:rowOff>53015</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739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149777</xdr:rowOff>
    </xdr:from>
    <xdr:to>
      <xdr:col>71</xdr:col>
      <xdr:colOff>177800</xdr:colOff>
      <xdr:row>37</xdr:row>
      <xdr:rowOff>43120</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321977"/>
          <a:ext cx="889000" cy="647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133103</xdr:rowOff>
    </xdr:from>
    <xdr:to>
      <xdr:col>72</xdr:col>
      <xdr:colOff>38100</xdr:colOff>
      <xdr:row>39</xdr:row>
      <xdr:rowOff>63253</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6482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39</xdr:row>
      <xdr:rowOff>54380</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7409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135147</xdr:rowOff>
    </xdr:from>
    <xdr:to>
      <xdr:col>67</xdr:col>
      <xdr:colOff>101600</xdr:colOff>
      <xdr:row>39</xdr:row>
      <xdr:rowOff>65297</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650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39</xdr:row>
      <xdr:rowOff>56424</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7429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142294</xdr:rowOff>
    </xdr:from>
    <xdr:to>
      <xdr:col>85</xdr:col>
      <xdr:colOff>177800</xdr:colOff>
      <xdr:row>39</xdr:row>
      <xdr:rowOff>72444</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6573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115259</xdr:rowOff>
    </xdr:from>
    <xdr:ext cx="534377"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630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162082</xdr:rowOff>
    </xdr:from>
    <xdr:to>
      <xdr:col>81</xdr:col>
      <xdr:colOff>101600</xdr:colOff>
      <xdr:row>39</xdr:row>
      <xdr:rowOff>92232</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6771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39</xdr:row>
      <xdr:rowOff>83359</xdr:rowOff>
    </xdr:from>
    <xdr:ext cx="469744"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46428" y="67699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92723</xdr:rowOff>
    </xdr:from>
    <xdr:to>
      <xdr:col>76</xdr:col>
      <xdr:colOff>165100</xdr:colOff>
      <xdr:row>39</xdr:row>
      <xdr:rowOff>22873</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607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39400</xdr:rowOff>
    </xdr:from>
    <xdr:ext cx="534377"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325111" y="63830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163770</xdr:rowOff>
    </xdr:from>
    <xdr:to>
      <xdr:col>72</xdr:col>
      <xdr:colOff>38100</xdr:colOff>
      <xdr:row>37</xdr:row>
      <xdr:rowOff>93920</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335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35</xdr:row>
      <xdr:rowOff>110447</xdr:rowOff>
    </xdr:from>
    <xdr:ext cx="599010"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03795" y="61111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271,047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98977</xdr:rowOff>
    </xdr:from>
    <xdr:to>
      <xdr:col>67</xdr:col>
      <xdr:colOff>101600</xdr:colOff>
      <xdr:row>37</xdr:row>
      <xdr:rowOff>29127</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2711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35</xdr:row>
      <xdr:rowOff>45654</xdr:rowOff>
    </xdr:from>
    <xdr:ext cx="599010"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14795" y="60464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322,065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56</xdr:row>
      <xdr:rowOff>144434</xdr:rowOff>
    </xdr:from>
    <xdr:ext cx="467179"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1978821" y="9745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54</xdr:row>
      <xdr:rowOff>160762</xdr:rowOff>
    </xdr:from>
    <xdr:ext cx="467179"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1978821" y="941906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53</xdr:row>
      <xdr:rowOff>5642</xdr:rowOff>
    </xdr:from>
    <xdr:ext cx="467179" cy="259045"/>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1978821" y="909249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51</xdr:row>
      <xdr:rowOff>21970</xdr:rowOff>
    </xdr:from>
    <xdr:ext cx="467179"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1978821" y="8765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49</xdr:row>
      <xdr:rowOff>38299</xdr:rowOff>
    </xdr:from>
    <xdr:ext cx="467179" cy="259045"/>
    <xdr:sp macro="" textlink="">
      <xdr:nvSpPr>
        <xdr:cNvPr id="568" name="テキスト ボックス 567">
          <a:extLst>
            <a:ext uri="{FF2B5EF4-FFF2-40B4-BE49-F238E27FC236}">
              <a16:creationId xmlns:a16="http://schemas.microsoft.com/office/drawing/2014/main" id="{00000000-0008-0000-0600-000038020000}"/>
            </a:ext>
          </a:extLst>
        </xdr:cNvPr>
        <xdr:cNvSpPr txBox="1"/>
      </xdr:nvSpPr>
      <xdr:spPr>
        <a:xfrm>
          <a:off x="11978821" y="8439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47</xdr:row>
      <xdr:rowOff>54627</xdr:rowOff>
    </xdr:from>
    <xdr:ext cx="467179" cy="2590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1978821" y="811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失業対策事業費グラフ枠">
          <a:extLst>
            <a:ext uri="{FF2B5EF4-FFF2-40B4-BE49-F238E27FC236}">
              <a16:creationId xmlns:a16="http://schemas.microsoft.com/office/drawing/2014/main" id="{00000000-0008-0000-06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69487</xdr:rowOff>
    </xdr:from>
    <xdr:to>
      <xdr:col>85</xdr:col>
      <xdr:colOff>126364</xdr:colOff>
      <xdr:row>59</xdr:row>
      <xdr:rowOff>98878</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flipV="1">
          <a:off x="16317595" y="8641987"/>
          <a:ext cx="1269" cy="15724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135217</xdr:rowOff>
    </xdr:from>
    <xdr:ext cx="249299" cy="259045"/>
    <xdr:sp macro="" textlink="">
      <xdr:nvSpPr>
        <xdr:cNvPr id="573" name="失業対策事業費最小値テキスト">
          <a:extLst>
            <a:ext uri="{FF2B5EF4-FFF2-40B4-BE49-F238E27FC236}">
              <a16:creationId xmlns:a16="http://schemas.microsoft.com/office/drawing/2014/main" id="{00000000-0008-0000-0600-00003D020000}"/>
            </a:ext>
          </a:extLst>
        </xdr:cNvPr>
        <xdr:cNvSpPr txBox="1"/>
      </xdr:nvSpPr>
      <xdr:spPr>
        <a:xfrm>
          <a:off x="16370300" y="1025076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16164</xdr:rowOff>
    </xdr:from>
    <xdr:ext cx="469744" cy="259045"/>
    <xdr:sp macro="" textlink="">
      <xdr:nvSpPr>
        <xdr:cNvPr id="575" name="失業対策事業費最大値テキスト">
          <a:extLst>
            <a:ext uri="{FF2B5EF4-FFF2-40B4-BE49-F238E27FC236}">
              <a16:creationId xmlns:a16="http://schemas.microsoft.com/office/drawing/2014/main" id="{00000000-0008-0000-0600-00003F020000}"/>
            </a:ext>
          </a:extLst>
        </xdr:cNvPr>
        <xdr:cNvSpPr txBox="1"/>
      </xdr:nvSpPr>
      <xdr:spPr>
        <a:xfrm>
          <a:off x="16370300" y="84172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50</xdr:row>
      <xdr:rowOff>69487</xdr:rowOff>
    </xdr:from>
    <xdr:to>
      <xdr:col>86</xdr:col>
      <xdr:colOff>25400</xdr:colOff>
      <xdr:row>50</xdr:row>
      <xdr:rowOff>69487</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6230600" y="86419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59</xdr:row>
      <xdr:rowOff>98878</xdr:rowOff>
    </xdr:from>
    <xdr:to>
      <xdr:col>85</xdr:col>
      <xdr:colOff>127000</xdr:colOff>
      <xdr:row>59</xdr:row>
      <xdr:rowOff>98878</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5481300" y="10214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52667</xdr:rowOff>
    </xdr:from>
    <xdr:ext cx="313932" cy="259045"/>
    <xdr:sp macro="" textlink="">
      <xdr:nvSpPr>
        <xdr:cNvPr id="578" name="失業対策事業費平均値テキスト">
          <a:extLst>
            <a:ext uri="{FF2B5EF4-FFF2-40B4-BE49-F238E27FC236}">
              <a16:creationId xmlns:a16="http://schemas.microsoft.com/office/drawing/2014/main" id="{00000000-0008-0000-0600-000042020000}"/>
            </a:ext>
          </a:extLst>
        </xdr:cNvPr>
        <xdr:cNvSpPr txBox="1"/>
      </xdr:nvSpPr>
      <xdr:spPr>
        <a:xfrm>
          <a:off x="16370300" y="999676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29790</xdr:rowOff>
    </xdr:from>
    <xdr:to>
      <xdr:col>85</xdr:col>
      <xdr:colOff>177800</xdr:colOff>
      <xdr:row>59</xdr:row>
      <xdr:rowOff>131390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6268700" y="10145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59</xdr:row>
      <xdr:rowOff>98878</xdr:rowOff>
    </xdr:from>
    <xdr:to>
      <xdr:col>81</xdr:col>
      <xdr:colOff>50800</xdr:colOff>
      <xdr:row>59</xdr:row>
      <xdr:rowOff>98878</xdr:rowOff>
    </xdr:to>
    <xdr:cxnSp macro="">
      <xdr:nvCxnSpPr>
        <xdr:cNvPr id="580" name="直線コネクタ 579">
          <a:extLst>
            <a:ext uri="{FF2B5EF4-FFF2-40B4-BE49-F238E27FC236}">
              <a16:creationId xmlns:a16="http://schemas.microsoft.com/office/drawing/2014/main" id="{00000000-0008-0000-0600-000044020000}"/>
            </a:ext>
          </a:extLst>
        </xdr:cNvPr>
        <xdr:cNvCxnSpPr/>
      </xdr:nvCxnSpPr>
      <xdr:spPr>
        <a:xfrm>
          <a:off x="14592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59</xdr:row>
      <xdr:rowOff>33383</xdr:rowOff>
    </xdr:from>
    <xdr:to>
      <xdr:col>81</xdr:col>
      <xdr:colOff>101600</xdr:colOff>
      <xdr:row>59</xdr:row>
      <xdr:rowOff>134983</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5430500" y="10148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84333</xdr:colOff>
      <xdr:row>57</xdr:row>
      <xdr:rowOff>151510</xdr:rowOff>
    </xdr:from>
    <xdr:ext cx="313932"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324333" y="992416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59</xdr:row>
      <xdr:rowOff>98878</xdr:rowOff>
    </xdr:from>
    <xdr:to>
      <xdr:col>76</xdr:col>
      <xdr:colOff>114300</xdr:colOff>
      <xdr:row>59</xdr:row>
      <xdr:rowOff>98878</xdr:rowOff>
    </xdr:to>
    <xdr:cxnSp macro="">
      <xdr:nvCxnSpPr>
        <xdr:cNvPr id="583" name="直線コネクタ 582">
          <a:extLst>
            <a:ext uri="{FF2B5EF4-FFF2-40B4-BE49-F238E27FC236}">
              <a16:creationId xmlns:a16="http://schemas.microsoft.com/office/drawing/2014/main" id="{00000000-0008-0000-0600-000047020000}"/>
            </a:ext>
          </a:extLst>
        </xdr:cNvPr>
        <xdr:cNvCxnSpPr/>
      </xdr:nvCxnSpPr>
      <xdr:spPr>
        <a:xfrm>
          <a:off x="13703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59</xdr:row>
      <xdr:rowOff>35342</xdr:rowOff>
    </xdr:from>
    <xdr:to>
      <xdr:col>76</xdr:col>
      <xdr:colOff>165100</xdr:colOff>
      <xdr:row>59</xdr:row>
      <xdr:rowOff>136942</xdr:rowOff>
    </xdr:to>
    <xdr:sp macro="" textlink="">
      <xdr:nvSpPr>
        <xdr:cNvPr id="584" name="フローチャート: 判断 583">
          <a:extLst>
            <a:ext uri="{FF2B5EF4-FFF2-40B4-BE49-F238E27FC236}">
              <a16:creationId xmlns:a16="http://schemas.microsoft.com/office/drawing/2014/main" id="{00000000-0008-0000-0600-000048020000}"/>
            </a:ext>
          </a:extLst>
        </xdr:cNvPr>
        <xdr:cNvSpPr/>
      </xdr:nvSpPr>
      <xdr:spPr>
        <a:xfrm>
          <a:off x="14541500" y="101508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147833</xdr:colOff>
      <xdr:row>57</xdr:row>
      <xdr:rowOff>153469</xdr:rowOff>
    </xdr:from>
    <xdr:ext cx="313932"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4435333" y="992611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59</xdr:row>
      <xdr:rowOff>98878</xdr:rowOff>
    </xdr:from>
    <xdr:to>
      <xdr:col>71</xdr:col>
      <xdr:colOff>177800</xdr:colOff>
      <xdr:row>59</xdr:row>
      <xdr:rowOff>98878</xdr:rowOff>
    </xdr:to>
    <xdr:cxnSp macro="">
      <xdr:nvCxnSpPr>
        <xdr:cNvPr id="586" name="直線コネクタ 585">
          <a:extLst>
            <a:ext uri="{FF2B5EF4-FFF2-40B4-BE49-F238E27FC236}">
              <a16:creationId xmlns:a16="http://schemas.microsoft.com/office/drawing/2014/main" id="{00000000-0008-0000-0600-00004A020000}"/>
            </a:ext>
          </a:extLst>
        </xdr:cNvPr>
        <xdr:cNvCxnSpPr/>
      </xdr:nvCxnSpPr>
      <xdr:spPr>
        <a:xfrm>
          <a:off x="12814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59</xdr:row>
      <xdr:rowOff>48078</xdr:rowOff>
    </xdr:from>
    <xdr:to>
      <xdr:col>72</xdr:col>
      <xdr:colOff>38100</xdr:colOff>
      <xdr:row>59</xdr:row>
      <xdr:rowOff>149678</xdr:rowOff>
    </xdr:to>
    <xdr:sp macro="" textlink="">
      <xdr:nvSpPr>
        <xdr:cNvPr id="587" name="フローチャート: 判断 586">
          <a:extLst>
            <a:ext uri="{FF2B5EF4-FFF2-40B4-BE49-F238E27FC236}">
              <a16:creationId xmlns:a16="http://schemas.microsoft.com/office/drawing/2014/main" id="{00000000-0008-0000-0600-00004B020000}"/>
            </a:ext>
          </a:extLst>
        </xdr:cNvPr>
        <xdr:cNvSpPr/>
      </xdr:nvSpPr>
      <xdr:spPr>
        <a:xfrm>
          <a:off x="13652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140805</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3578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589" name="フローチャート: 判断 588">
          <a:extLst>
            <a:ext uri="{FF2B5EF4-FFF2-40B4-BE49-F238E27FC236}">
              <a16:creationId xmlns:a16="http://schemas.microsoft.com/office/drawing/2014/main" id="{00000000-0008-0000-0600-00004D020000}"/>
            </a:ext>
          </a:extLst>
        </xdr:cNvPr>
        <xdr:cNvSpPr/>
      </xdr:nvSpPr>
      <xdr:spPr>
        <a:xfrm>
          <a:off x="12763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140805</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2689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62687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59</xdr:row>
      <xdr:rowOff>8217</xdr:rowOff>
    </xdr:from>
    <xdr:ext cx="249299" cy="259045"/>
    <xdr:sp macro="" textlink="">
      <xdr:nvSpPr>
        <xdr:cNvPr id="597" name="失業対策事業費該当値テキスト">
          <a:extLst>
            <a:ext uri="{FF2B5EF4-FFF2-40B4-BE49-F238E27FC236}">
              <a16:creationId xmlns:a16="http://schemas.microsoft.com/office/drawing/2014/main" id="{00000000-0008-0000-0600-000055020000}"/>
            </a:ext>
          </a:extLst>
        </xdr:cNvPr>
        <xdr:cNvSpPr txBox="1"/>
      </xdr:nvSpPr>
      <xdr:spPr>
        <a:xfrm>
          <a:off x="16370300" y="1012376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59</xdr:row>
      <xdr:rowOff>48078</xdr:rowOff>
    </xdr:from>
    <xdr:to>
      <xdr:col>81</xdr:col>
      <xdr:colOff>101600</xdr:colOff>
      <xdr:row>59</xdr:row>
      <xdr:rowOff>149678</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5430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140805</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5356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59</xdr:row>
      <xdr:rowOff>48078</xdr:rowOff>
    </xdr:from>
    <xdr:to>
      <xdr:col>76</xdr:col>
      <xdr:colOff>165100</xdr:colOff>
      <xdr:row>59</xdr:row>
      <xdr:rowOff>149678</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4541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140805</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4467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59</xdr:row>
      <xdr:rowOff>48078</xdr:rowOff>
    </xdr:from>
    <xdr:to>
      <xdr:col>72</xdr:col>
      <xdr:colOff>38100</xdr:colOff>
      <xdr:row>59</xdr:row>
      <xdr:rowOff>149678</xdr:rowOff>
    </xdr:to>
    <xdr:sp macro="" textlink="">
      <xdr:nvSpPr>
        <xdr:cNvPr id="602" name="楕円 601">
          <a:extLst>
            <a:ext uri="{FF2B5EF4-FFF2-40B4-BE49-F238E27FC236}">
              <a16:creationId xmlns:a16="http://schemas.microsoft.com/office/drawing/2014/main" id="{00000000-0008-0000-0600-00005A020000}"/>
            </a:ext>
          </a:extLst>
        </xdr:cNvPr>
        <xdr:cNvSpPr/>
      </xdr:nvSpPr>
      <xdr:spPr>
        <a:xfrm>
          <a:off x="13652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166205</xdr:rowOff>
    </xdr:from>
    <xdr:ext cx="249299" cy="259045"/>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3578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604" name="楕円 603">
          <a:extLst>
            <a:ext uri="{FF2B5EF4-FFF2-40B4-BE49-F238E27FC236}">
              <a16:creationId xmlns:a16="http://schemas.microsoft.com/office/drawing/2014/main" id="{00000000-0008-0000-0600-00005C020000}"/>
            </a:ext>
          </a:extLst>
        </xdr:cNvPr>
        <xdr:cNvSpPr/>
      </xdr:nvSpPr>
      <xdr:spPr>
        <a:xfrm>
          <a:off x="12763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57</xdr:row>
      <xdr:rowOff>166205</xdr:rowOff>
    </xdr:from>
    <xdr:ext cx="249299" cy="259045"/>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2689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6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35577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67</xdr:row>
      <xdr:rowOff>54627</xdr:rowOff>
    </xdr:from>
    <xdr:ext cx="685572"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1760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8" name="公債費グラフ枠">
          <a:extLst>
            <a:ext uri="{FF2B5EF4-FFF2-40B4-BE49-F238E27FC236}">
              <a16:creationId xmlns:a16="http://schemas.microsoft.com/office/drawing/2014/main" id="{00000000-0008-0000-0600-000074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42401</xdr:rowOff>
    </xdr:from>
    <xdr:to>
      <xdr:col>85</xdr:col>
      <xdr:colOff>126364</xdr:colOff>
      <xdr:row>78</xdr:row>
      <xdr:rowOff>160134</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6317595" y="12215351"/>
          <a:ext cx="1269" cy="13178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163961</xdr:rowOff>
    </xdr:from>
    <xdr:ext cx="534377" cy="259045"/>
    <xdr:sp macro="" textlink="">
      <xdr:nvSpPr>
        <xdr:cNvPr id="630" name="公債費最小値テキスト">
          <a:extLst>
            <a:ext uri="{FF2B5EF4-FFF2-40B4-BE49-F238E27FC236}">
              <a16:creationId xmlns:a16="http://schemas.microsoft.com/office/drawing/2014/main" id="{00000000-0008-0000-0600-000076020000}"/>
            </a:ext>
          </a:extLst>
        </xdr:cNvPr>
        <xdr:cNvSpPr txBox="1"/>
      </xdr:nvSpPr>
      <xdr:spPr>
        <a:xfrm>
          <a:off x="16370300" y="13537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29,273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160134</xdr:rowOff>
    </xdr:from>
    <xdr:to>
      <xdr:col>86</xdr:col>
      <xdr:colOff>25400</xdr:colOff>
      <xdr:row>78</xdr:row>
      <xdr:rowOff>160134</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a:off x="16230600" y="13533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160528</xdr:rowOff>
    </xdr:from>
    <xdr:ext cx="599010" cy="259045"/>
    <xdr:sp macro="" textlink="">
      <xdr:nvSpPr>
        <xdr:cNvPr id="632" name="公債費最大値テキスト">
          <a:extLst>
            <a:ext uri="{FF2B5EF4-FFF2-40B4-BE49-F238E27FC236}">
              <a16:creationId xmlns:a16="http://schemas.microsoft.com/office/drawing/2014/main" id="{00000000-0008-0000-0600-000078020000}"/>
            </a:ext>
          </a:extLst>
        </xdr:cNvPr>
        <xdr:cNvSpPr txBox="1"/>
      </xdr:nvSpPr>
      <xdr:spPr>
        <a:xfrm>
          <a:off x="16370300" y="119905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721,076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42401</xdr:rowOff>
    </xdr:from>
    <xdr:to>
      <xdr:col>86</xdr:col>
      <xdr:colOff>25400</xdr:colOff>
      <xdr:row>71</xdr:row>
      <xdr:rowOff>42401</xdr:rowOff>
    </xdr:to>
    <xdr:cxnSp macro="">
      <xdr:nvCxnSpPr>
        <xdr:cNvPr id="633" name="直線コネクタ 632">
          <a:extLst>
            <a:ext uri="{FF2B5EF4-FFF2-40B4-BE49-F238E27FC236}">
              <a16:creationId xmlns:a16="http://schemas.microsoft.com/office/drawing/2014/main" id="{00000000-0008-0000-0600-000079020000}"/>
            </a:ext>
          </a:extLst>
        </xdr:cNvPr>
        <xdr:cNvCxnSpPr/>
      </xdr:nvCxnSpPr>
      <xdr:spPr>
        <a:xfrm>
          <a:off x="16230600" y="122153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13134</xdr:rowOff>
    </xdr:from>
    <xdr:to>
      <xdr:col>85</xdr:col>
      <xdr:colOff>127000</xdr:colOff>
      <xdr:row>77</xdr:row>
      <xdr:rowOff>54319</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flipV="1">
          <a:off x="15481300" y="13214784"/>
          <a:ext cx="838200" cy="411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145874</xdr:rowOff>
    </xdr:from>
    <xdr:ext cx="599010" cy="259045"/>
    <xdr:sp macro="" textlink="">
      <xdr:nvSpPr>
        <xdr:cNvPr id="635" name="公債費平均値テキスト">
          <a:extLst>
            <a:ext uri="{FF2B5EF4-FFF2-40B4-BE49-F238E27FC236}">
              <a16:creationId xmlns:a16="http://schemas.microsoft.com/office/drawing/2014/main" id="{00000000-0008-0000-0600-00007B020000}"/>
            </a:ext>
          </a:extLst>
        </xdr:cNvPr>
        <xdr:cNvSpPr txBox="1"/>
      </xdr:nvSpPr>
      <xdr:spPr>
        <a:xfrm>
          <a:off x="16370300" y="131760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178,768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167447</xdr:rowOff>
    </xdr:from>
    <xdr:to>
      <xdr:col>85</xdr:col>
      <xdr:colOff>177800</xdr:colOff>
      <xdr:row>77</xdr:row>
      <xdr:rowOff>97597</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6268700" y="13197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54319</xdr:rowOff>
    </xdr:from>
    <xdr:to>
      <xdr:col>81</xdr:col>
      <xdr:colOff>50800</xdr:colOff>
      <xdr:row>77</xdr:row>
      <xdr:rowOff>91312</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flipV="1">
          <a:off x="14592300" y="13255969"/>
          <a:ext cx="889000" cy="36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7579</xdr:rowOff>
    </xdr:from>
    <xdr:to>
      <xdr:col>81</xdr:col>
      <xdr:colOff>101600</xdr:colOff>
      <xdr:row>77</xdr:row>
      <xdr:rowOff>109179</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5430500" y="13209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77</xdr:row>
      <xdr:rowOff>100306</xdr:rowOff>
    </xdr:from>
    <xdr:ext cx="59901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5181795" y="13301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172,688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91312</xdr:rowOff>
    </xdr:from>
    <xdr:to>
      <xdr:col>76</xdr:col>
      <xdr:colOff>114300</xdr:colOff>
      <xdr:row>77</xdr:row>
      <xdr:rowOff>110265</xdr:rowOff>
    </xdr:to>
    <xdr:cxnSp macro="">
      <xdr:nvCxnSpPr>
        <xdr:cNvPr id="640" name="直線コネクタ 639">
          <a:extLst>
            <a:ext uri="{FF2B5EF4-FFF2-40B4-BE49-F238E27FC236}">
              <a16:creationId xmlns:a16="http://schemas.microsoft.com/office/drawing/2014/main" id="{00000000-0008-0000-0600-000080020000}"/>
            </a:ext>
          </a:extLst>
        </xdr:cNvPr>
        <xdr:cNvCxnSpPr/>
      </xdr:nvCxnSpPr>
      <xdr:spPr>
        <a:xfrm flipV="1">
          <a:off x="13703300" y="13292962"/>
          <a:ext cx="889000" cy="189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10638</xdr:rowOff>
    </xdr:from>
    <xdr:to>
      <xdr:col>76</xdr:col>
      <xdr:colOff>165100</xdr:colOff>
      <xdr:row>77</xdr:row>
      <xdr:rowOff>112238</xdr:rowOff>
    </xdr:to>
    <xdr:sp macro="" textlink="">
      <xdr:nvSpPr>
        <xdr:cNvPr id="641" name="フローチャート: 判断 640">
          <a:extLst>
            <a:ext uri="{FF2B5EF4-FFF2-40B4-BE49-F238E27FC236}">
              <a16:creationId xmlns:a16="http://schemas.microsoft.com/office/drawing/2014/main" id="{00000000-0008-0000-0600-000081020000}"/>
            </a:ext>
          </a:extLst>
        </xdr:cNvPr>
        <xdr:cNvSpPr/>
      </xdr:nvSpPr>
      <xdr:spPr>
        <a:xfrm>
          <a:off x="14541500" y="132122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75</xdr:row>
      <xdr:rowOff>128765</xdr:rowOff>
    </xdr:from>
    <xdr:ext cx="59901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292795" y="129875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77</xdr:row>
      <xdr:rowOff>108866</xdr:rowOff>
    </xdr:from>
    <xdr:to>
      <xdr:col>71</xdr:col>
      <xdr:colOff>177800</xdr:colOff>
      <xdr:row>77</xdr:row>
      <xdr:rowOff>110265</xdr:rowOff>
    </xdr:to>
    <xdr:cxnSp macro="">
      <xdr:nvCxnSpPr>
        <xdr:cNvPr id="643" name="直線コネクタ 642">
          <a:extLst>
            <a:ext uri="{FF2B5EF4-FFF2-40B4-BE49-F238E27FC236}">
              <a16:creationId xmlns:a16="http://schemas.microsoft.com/office/drawing/2014/main" id="{00000000-0008-0000-0600-000083020000}"/>
            </a:ext>
          </a:extLst>
        </xdr:cNvPr>
        <xdr:cNvCxnSpPr/>
      </xdr:nvCxnSpPr>
      <xdr:spPr>
        <a:xfrm>
          <a:off x="12814300" y="13310516"/>
          <a:ext cx="889000" cy="13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36632</xdr:rowOff>
    </xdr:from>
    <xdr:to>
      <xdr:col>72</xdr:col>
      <xdr:colOff>38100</xdr:colOff>
      <xdr:row>77</xdr:row>
      <xdr:rowOff>138232</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3652500" y="13238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75</xdr:row>
      <xdr:rowOff>154759</xdr:rowOff>
    </xdr:from>
    <xdr:ext cx="59901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3403795" y="130135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157,437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50507</xdr:rowOff>
    </xdr:from>
    <xdr:to>
      <xdr:col>67</xdr:col>
      <xdr:colOff>101600</xdr:colOff>
      <xdr:row>77</xdr:row>
      <xdr:rowOff>152107</xdr:rowOff>
    </xdr:to>
    <xdr:sp macro="" textlink="">
      <xdr:nvSpPr>
        <xdr:cNvPr id="646" name="フローチャート: 判断 645">
          <a:extLst>
            <a:ext uri="{FF2B5EF4-FFF2-40B4-BE49-F238E27FC236}">
              <a16:creationId xmlns:a16="http://schemas.microsoft.com/office/drawing/2014/main" id="{00000000-0008-0000-0600-000086020000}"/>
            </a:ext>
          </a:extLst>
        </xdr:cNvPr>
        <xdr:cNvSpPr/>
      </xdr:nvSpPr>
      <xdr:spPr>
        <a:xfrm>
          <a:off x="12763500" y="132521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75</xdr:row>
      <xdr:rowOff>168634</xdr:rowOff>
    </xdr:from>
    <xdr:ext cx="59901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514795" y="130273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133784</xdr:rowOff>
    </xdr:from>
    <xdr:to>
      <xdr:col>85</xdr:col>
      <xdr:colOff>177800</xdr:colOff>
      <xdr:row>77</xdr:row>
      <xdr:rowOff>63934</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6268700" y="13163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156661</xdr:rowOff>
    </xdr:from>
    <xdr:ext cx="599010" cy="259045"/>
    <xdr:sp macro="" textlink="">
      <xdr:nvSpPr>
        <xdr:cNvPr id="654" name="公債費該当値テキスト">
          <a:extLst>
            <a:ext uri="{FF2B5EF4-FFF2-40B4-BE49-F238E27FC236}">
              <a16:creationId xmlns:a16="http://schemas.microsoft.com/office/drawing/2014/main" id="{00000000-0008-0000-0600-00008E020000}"/>
            </a:ext>
          </a:extLst>
        </xdr:cNvPr>
        <xdr:cNvSpPr txBox="1"/>
      </xdr:nvSpPr>
      <xdr:spPr>
        <a:xfrm>
          <a:off x="16370300" y="130154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196,439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3519</xdr:rowOff>
    </xdr:from>
    <xdr:to>
      <xdr:col>81</xdr:col>
      <xdr:colOff>101600</xdr:colOff>
      <xdr:row>77</xdr:row>
      <xdr:rowOff>105119</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5430500" y="13205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75</xdr:row>
      <xdr:rowOff>121646</xdr:rowOff>
    </xdr:from>
    <xdr:ext cx="599010"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5181795" y="129803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174,819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40512</xdr:rowOff>
    </xdr:from>
    <xdr:to>
      <xdr:col>76</xdr:col>
      <xdr:colOff>165100</xdr:colOff>
      <xdr:row>77</xdr:row>
      <xdr:rowOff>142112</xdr:rowOff>
    </xdr:to>
    <xdr:sp macro="" textlink="">
      <xdr:nvSpPr>
        <xdr:cNvPr id="657" name="楕円 656">
          <a:extLst>
            <a:ext uri="{FF2B5EF4-FFF2-40B4-BE49-F238E27FC236}">
              <a16:creationId xmlns:a16="http://schemas.microsoft.com/office/drawing/2014/main" id="{00000000-0008-0000-0600-000091020000}"/>
            </a:ext>
          </a:extLst>
        </xdr:cNvPr>
        <xdr:cNvSpPr/>
      </xdr:nvSpPr>
      <xdr:spPr>
        <a:xfrm>
          <a:off x="14541500" y="13242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77</xdr:row>
      <xdr:rowOff>133239</xdr:rowOff>
    </xdr:from>
    <xdr:ext cx="599010"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4292795" y="133348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155,400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77</xdr:row>
      <xdr:rowOff>59465</xdr:rowOff>
    </xdr:from>
    <xdr:to>
      <xdr:col>72</xdr:col>
      <xdr:colOff>38100</xdr:colOff>
      <xdr:row>77</xdr:row>
      <xdr:rowOff>161065</xdr:rowOff>
    </xdr:to>
    <xdr:sp macro="" textlink="">
      <xdr:nvSpPr>
        <xdr:cNvPr id="659" name="楕円 658">
          <a:extLst>
            <a:ext uri="{FF2B5EF4-FFF2-40B4-BE49-F238E27FC236}">
              <a16:creationId xmlns:a16="http://schemas.microsoft.com/office/drawing/2014/main" id="{00000000-0008-0000-0600-000093020000}"/>
            </a:ext>
          </a:extLst>
        </xdr:cNvPr>
        <xdr:cNvSpPr/>
      </xdr:nvSpPr>
      <xdr:spPr>
        <a:xfrm>
          <a:off x="13652500" y="13261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77</xdr:row>
      <xdr:rowOff>152192</xdr:rowOff>
    </xdr:from>
    <xdr:ext cx="599010"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3403795" y="133538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145,452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58066</xdr:rowOff>
    </xdr:from>
    <xdr:to>
      <xdr:col>67</xdr:col>
      <xdr:colOff>101600</xdr:colOff>
      <xdr:row>77</xdr:row>
      <xdr:rowOff>159666</xdr:rowOff>
    </xdr:to>
    <xdr:sp macro="" textlink="">
      <xdr:nvSpPr>
        <xdr:cNvPr id="661" name="楕円 660">
          <a:extLst>
            <a:ext uri="{FF2B5EF4-FFF2-40B4-BE49-F238E27FC236}">
              <a16:creationId xmlns:a16="http://schemas.microsoft.com/office/drawing/2014/main" id="{00000000-0008-0000-0600-000095020000}"/>
            </a:ext>
          </a:extLst>
        </xdr:cNvPr>
        <xdr:cNvSpPr/>
      </xdr:nvSpPr>
      <xdr:spPr>
        <a:xfrm>
          <a:off x="12763500" y="132597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77</xdr:row>
      <xdr:rowOff>150793</xdr:rowOff>
    </xdr:from>
    <xdr:ext cx="599010"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514795" y="133524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9" name="正方形/長方形 668">
          <a:extLst>
            <a:ext uri="{FF2B5EF4-FFF2-40B4-BE49-F238E27FC236}">
              <a16:creationId xmlns:a16="http://schemas.microsoft.com/office/drawing/2014/main" id="{00000000-0008-0000-0600-00009D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0" name="正方形/長方形 669">
          <a:extLst>
            <a:ext uri="{FF2B5EF4-FFF2-40B4-BE49-F238E27FC236}">
              <a16:creationId xmlns:a16="http://schemas.microsoft.com/office/drawing/2014/main" id="{00000000-0008-0000-0600-00009E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92</xdr:row>
      <xdr:rowOff>111777</xdr:rowOff>
    </xdr:from>
    <xdr:ext cx="685572"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760428" y="15885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168927</xdr:rowOff>
    </xdr:from>
    <xdr:ext cx="685572" cy="259045"/>
    <xdr:sp macro="" textlink="">
      <xdr:nvSpPr>
        <xdr:cNvPr id="680" name="テキスト ボックス 679">
          <a:extLst>
            <a:ext uri="{FF2B5EF4-FFF2-40B4-BE49-F238E27FC236}">
              <a16:creationId xmlns:a16="http://schemas.microsoft.com/office/drawing/2014/main" id="{00000000-0008-0000-0600-0000A8020000}"/>
            </a:ext>
          </a:extLst>
        </xdr:cNvPr>
        <xdr:cNvSpPr txBox="1"/>
      </xdr:nvSpPr>
      <xdr:spPr>
        <a:xfrm>
          <a:off x="11760428" y="15427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3" name="積立金グラフ枠">
          <a:extLst>
            <a:ext uri="{FF2B5EF4-FFF2-40B4-BE49-F238E27FC236}">
              <a16:creationId xmlns:a16="http://schemas.microsoft.com/office/drawing/2014/main" id="{00000000-0008-0000-0600-0000AB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132880</xdr:rowOff>
    </xdr:from>
    <xdr:to>
      <xdr:col>85</xdr:col>
      <xdr:colOff>126364</xdr:colOff>
      <xdr:row>98</xdr:row>
      <xdr:rowOff>139619</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flipV="1">
          <a:off x="16317595" y="15563380"/>
          <a:ext cx="1269" cy="13783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143446</xdr:rowOff>
    </xdr:from>
    <xdr:ext cx="313932" cy="259045"/>
    <xdr:sp macro="" textlink="">
      <xdr:nvSpPr>
        <xdr:cNvPr id="685" name="積立金最小値テキスト">
          <a:extLst>
            <a:ext uri="{FF2B5EF4-FFF2-40B4-BE49-F238E27FC236}">
              <a16:creationId xmlns:a16="http://schemas.microsoft.com/office/drawing/2014/main" id="{00000000-0008-0000-0600-0000AD020000}"/>
            </a:ext>
          </a:extLst>
        </xdr:cNvPr>
        <xdr:cNvSpPr txBox="1"/>
      </xdr:nvSpPr>
      <xdr:spPr>
        <a:xfrm>
          <a:off x="16370300" y="1694554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139619</xdr:rowOff>
    </xdr:from>
    <xdr:to>
      <xdr:col>86</xdr:col>
      <xdr:colOff>25400</xdr:colOff>
      <xdr:row>98</xdr:row>
      <xdr:rowOff>139619</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a:off x="16230600" y="169417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79557</xdr:rowOff>
    </xdr:from>
    <xdr:ext cx="690189" cy="259045"/>
    <xdr:sp macro="" textlink="">
      <xdr:nvSpPr>
        <xdr:cNvPr id="687" name="積立金最大値テキスト">
          <a:extLst>
            <a:ext uri="{FF2B5EF4-FFF2-40B4-BE49-F238E27FC236}">
              <a16:creationId xmlns:a16="http://schemas.microsoft.com/office/drawing/2014/main" id="{00000000-0008-0000-0600-0000AF020000}"/>
            </a:ext>
          </a:extLst>
        </xdr:cNvPr>
        <xdr:cNvSpPr txBox="1"/>
      </xdr:nvSpPr>
      <xdr:spPr>
        <a:xfrm>
          <a:off x="16370300" y="15338607"/>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1,507,459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132880</xdr:rowOff>
    </xdr:from>
    <xdr:to>
      <xdr:col>86</xdr:col>
      <xdr:colOff>25400</xdr:colOff>
      <xdr:row>90</xdr:row>
      <xdr:rowOff>132880</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a:off x="16230600" y="155633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104822</xdr:rowOff>
    </xdr:from>
    <xdr:to>
      <xdr:col>85</xdr:col>
      <xdr:colOff>127000</xdr:colOff>
      <xdr:row>98</xdr:row>
      <xdr:rowOff>86147</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a:off x="15481300" y="16735472"/>
          <a:ext cx="838200" cy="1527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2398</xdr:rowOff>
    </xdr:from>
    <xdr:ext cx="599010" cy="259045"/>
    <xdr:sp macro="" textlink="">
      <xdr:nvSpPr>
        <xdr:cNvPr id="690" name="積立金平均値テキスト">
          <a:extLst>
            <a:ext uri="{FF2B5EF4-FFF2-40B4-BE49-F238E27FC236}">
              <a16:creationId xmlns:a16="http://schemas.microsoft.com/office/drawing/2014/main" id="{00000000-0008-0000-0600-0000B2020000}"/>
            </a:ext>
          </a:extLst>
        </xdr:cNvPr>
        <xdr:cNvSpPr txBox="1"/>
      </xdr:nvSpPr>
      <xdr:spPr>
        <a:xfrm>
          <a:off x="16370300" y="1663304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119,618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150971</xdr:rowOff>
    </xdr:from>
    <xdr:to>
      <xdr:col>85</xdr:col>
      <xdr:colOff>177800</xdr:colOff>
      <xdr:row>98</xdr:row>
      <xdr:rowOff>81121</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6268700" y="167816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62378</xdr:rowOff>
    </xdr:from>
    <xdr:to>
      <xdr:col>81</xdr:col>
      <xdr:colOff>50800</xdr:colOff>
      <xdr:row>97</xdr:row>
      <xdr:rowOff>104822</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a:off x="14592300" y="16693028"/>
          <a:ext cx="889000" cy="42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158102</xdr:rowOff>
    </xdr:from>
    <xdr:to>
      <xdr:col>81</xdr:col>
      <xdr:colOff>101600</xdr:colOff>
      <xdr:row>98</xdr:row>
      <xdr:rowOff>88252</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5430500" y="167887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98</xdr:row>
      <xdr:rowOff>79379</xdr:rowOff>
    </xdr:from>
    <xdr:ext cx="59901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181795" y="168814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111,819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62378</xdr:rowOff>
    </xdr:from>
    <xdr:to>
      <xdr:col>76</xdr:col>
      <xdr:colOff>114300</xdr:colOff>
      <xdr:row>97</xdr:row>
      <xdr:rowOff>165365</xdr:rowOff>
    </xdr:to>
    <xdr:cxnSp macro="">
      <xdr:nvCxnSpPr>
        <xdr:cNvPr id="695" name="直線コネクタ 694">
          <a:extLst>
            <a:ext uri="{FF2B5EF4-FFF2-40B4-BE49-F238E27FC236}">
              <a16:creationId xmlns:a16="http://schemas.microsoft.com/office/drawing/2014/main" id="{00000000-0008-0000-0600-0000B7020000}"/>
            </a:ext>
          </a:extLst>
        </xdr:cNvPr>
        <xdr:cNvCxnSpPr/>
      </xdr:nvCxnSpPr>
      <xdr:spPr>
        <a:xfrm flipV="1">
          <a:off x="13703300" y="16693028"/>
          <a:ext cx="889000" cy="1029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151967</xdr:rowOff>
    </xdr:from>
    <xdr:to>
      <xdr:col>76</xdr:col>
      <xdr:colOff>165100</xdr:colOff>
      <xdr:row>98</xdr:row>
      <xdr:rowOff>82117</xdr:rowOff>
    </xdr:to>
    <xdr:sp macro="" textlink="">
      <xdr:nvSpPr>
        <xdr:cNvPr id="696" name="フローチャート: 判断 695">
          <a:extLst>
            <a:ext uri="{FF2B5EF4-FFF2-40B4-BE49-F238E27FC236}">
              <a16:creationId xmlns:a16="http://schemas.microsoft.com/office/drawing/2014/main" id="{00000000-0008-0000-0600-0000B8020000}"/>
            </a:ext>
          </a:extLst>
        </xdr:cNvPr>
        <xdr:cNvSpPr/>
      </xdr:nvSpPr>
      <xdr:spPr>
        <a:xfrm>
          <a:off x="14541500" y="167826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98</xdr:row>
      <xdr:rowOff>73244</xdr:rowOff>
    </xdr:from>
    <xdr:ext cx="59901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4292795" y="168753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118,528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165365</xdr:rowOff>
    </xdr:from>
    <xdr:to>
      <xdr:col>71</xdr:col>
      <xdr:colOff>177800</xdr:colOff>
      <xdr:row>98</xdr:row>
      <xdr:rowOff>34097</xdr:rowOff>
    </xdr:to>
    <xdr:cxnSp macro="">
      <xdr:nvCxnSpPr>
        <xdr:cNvPr id="698" name="直線コネクタ 697">
          <a:extLst>
            <a:ext uri="{FF2B5EF4-FFF2-40B4-BE49-F238E27FC236}">
              <a16:creationId xmlns:a16="http://schemas.microsoft.com/office/drawing/2014/main" id="{00000000-0008-0000-0600-0000BA020000}"/>
            </a:ext>
          </a:extLst>
        </xdr:cNvPr>
        <xdr:cNvCxnSpPr/>
      </xdr:nvCxnSpPr>
      <xdr:spPr>
        <a:xfrm flipV="1">
          <a:off x="12814300" y="16796015"/>
          <a:ext cx="889000" cy="401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138706</xdr:rowOff>
    </xdr:from>
    <xdr:to>
      <xdr:col>72</xdr:col>
      <xdr:colOff>38100</xdr:colOff>
      <xdr:row>98</xdr:row>
      <xdr:rowOff>68856</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3652500" y="16769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98</xdr:row>
      <xdr:rowOff>59983</xdr:rowOff>
    </xdr:from>
    <xdr:ext cx="59901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3403795" y="168620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133,032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15325</xdr:rowOff>
    </xdr:from>
    <xdr:to>
      <xdr:col>67</xdr:col>
      <xdr:colOff>101600</xdr:colOff>
      <xdr:row>98</xdr:row>
      <xdr:rowOff>116925</xdr:rowOff>
    </xdr:to>
    <xdr:sp macro="" textlink="">
      <xdr:nvSpPr>
        <xdr:cNvPr id="701" name="フローチャート: 判断 700">
          <a:extLst>
            <a:ext uri="{FF2B5EF4-FFF2-40B4-BE49-F238E27FC236}">
              <a16:creationId xmlns:a16="http://schemas.microsoft.com/office/drawing/2014/main" id="{00000000-0008-0000-0600-0000BD020000}"/>
            </a:ext>
          </a:extLst>
        </xdr:cNvPr>
        <xdr:cNvSpPr/>
      </xdr:nvSpPr>
      <xdr:spPr>
        <a:xfrm>
          <a:off x="12763500" y="168174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108052</xdr:rowOff>
    </xdr:from>
    <xdr:ext cx="534377"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2547111" y="169101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35347</xdr:rowOff>
    </xdr:from>
    <xdr:to>
      <xdr:col>85</xdr:col>
      <xdr:colOff>177800</xdr:colOff>
      <xdr:row>98</xdr:row>
      <xdr:rowOff>136947</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6268700" y="16837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129398</xdr:rowOff>
    </xdr:from>
    <xdr:ext cx="534377" cy="259045"/>
    <xdr:sp macro="" textlink="">
      <xdr:nvSpPr>
        <xdr:cNvPr id="709" name="積立金該当値テキスト">
          <a:extLst>
            <a:ext uri="{FF2B5EF4-FFF2-40B4-BE49-F238E27FC236}">
              <a16:creationId xmlns:a16="http://schemas.microsoft.com/office/drawing/2014/main" id="{00000000-0008-0000-0600-0000C5020000}"/>
            </a:ext>
          </a:extLst>
        </xdr:cNvPr>
        <xdr:cNvSpPr txBox="1"/>
      </xdr:nvSpPr>
      <xdr:spPr>
        <a:xfrm>
          <a:off x="16370300" y="16760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58,566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54022</xdr:rowOff>
    </xdr:from>
    <xdr:to>
      <xdr:col>81</xdr:col>
      <xdr:colOff>101600</xdr:colOff>
      <xdr:row>97</xdr:row>
      <xdr:rowOff>155622</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5430500" y="166846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96</xdr:row>
      <xdr:rowOff>699</xdr:rowOff>
    </xdr:from>
    <xdr:ext cx="599010"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5181795" y="16459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225,643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11578</xdr:rowOff>
    </xdr:from>
    <xdr:to>
      <xdr:col>76</xdr:col>
      <xdr:colOff>165100</xdr:colOff>
      <xdr:row>97</xdr:row>
      <xdr:rowOff>113178</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4541500" y="16642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95</xdr:row>
      <xdr:rowOff>129705</xdr:rowOff>
    </xdr:from>
    <xdr:ext cx="599010"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4292795" y="164174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272,061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114565</xdr:rowOff>
    </xdr:from>
    <xdr:to>
      <xdr:col>72</xdr:col>
      <xdr:colOff>38100</xdr:colOff>
      <xdr:row>98</xdr:row>
      <xdr:rowOff>44715</xdr:rowOff>
    </xdr:to>
    <xdr:sp macro="" textlink="">
      <xdr:nvSpPr>
        <xdr:cNvPr id="714" name="楕円 713">
          <a:extLst>
            <a:ext uri="{FF2B5EF4-FFF2-40B4-BE49-F238E27FC236}">
              <a16:creationId xmlns:a16="http://schemas.microsoft.com/office/drawing/2014/main" id="{00000000-0008-0000-0600-0000CA020000}"/>
            </a:ext>
          </a:extLst>
        </xdr:cNvPr>
        <xdr:cNvSpPr/>
      </xdr:nvSpPr>
      <xdr:spPr>
        <a:xfrm>
          <a:off x="13652500" y="16745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96</xdr:row>
      <xdr:rowOff>61242</xdr:rowOff>
    </xdr:from>
    <xdr:ext cx="599010"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3403795" y="165204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159,433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154747</xdr:rowOff>
    </xdr:from>
    <xdr:to>
      <xdr:col>67</xdr:col>
      <xdr:colOff>101600</xdr:colOff>
      <xdr:row>98</xdr:row>
      <xdr:rowOff>84897</xdr:rowOff>
    </xdr:to>
    <xdr:sp macro="" textlink="">
      <xdr:nvSpPr>
        <xdr:cNvPr id="716" name="楕円 715">
          <a:extLst>
            <a:ext uri="{FF2B5EF4-FFF2-40B4-BE49-F238E27FC236}">
              <a16:creationId xmlns:a16="http://schemas.microsoft.com/office/drawing/2014/main" id="{00000000-0008-0000-0600-0000CC020000}"/>
            </a:ext>
          </a:extLst>
        </xdr:cNvPr>
        <xdr:cNvSpPr/>
      </xdr:nvSpPr>
      <xdr:spPr>
        <a:xfrm>
          <a:off x="12763500" y="167853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96</xdr:row>
      <xdr:rowOff>101424</xdr:rowOff>
    </xdr:from>
    <xdr:ext cx="599010" cy="259045"/>
    <xdr:sp macro="" textlink="">
      <xdr:nvSpPr>
        <xdr:cNvPr id="717" name="テキスト ボックス 716">
          <a:extLst>
            <a:ext uri="{FF2B5EF4-FFF2-40B4-BE49-F238E27FC236}">
              <a16:creationId xmlns:a16="http://schemas.microsoft.com/office/drawing/2014/main" id="{00000000-0008-0000-0600-0000CD020000}"/>
            </a:ext>
          </a:extLst>
        </xdr:cNvPr>
        <xdr:cNvSpPr txBox="1"/>
      </xdr:nvSpPr>
      <xdr:spPr>
        <a:xfrm>
          <a:off x="12514795" y="165606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115,489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4" name="正方形/長方形 723">
          <a:extLst>
            <a:ext uri="{FF2B5EF4-FFF2-40B4-BE49-F238E27FC236}">
              <a16:creationId xmlns:a16="http://schemas.microsoft.com/office/drawing/2014/main" id="{00000000-0008-0000-0600-0000D4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5" name="正方形/長方形 724">
          <a:extLst>
            <a:ext uri="{FF2B5EF4-FFF2-40B4-BE49-F238E27FC236}">
              <a16:creationId xmlns:a16="http://schemas.microsoft.com/office/drawing/2014/main" id="{00000000-0008-0000-0600-0000D5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6" name="テキスト ボックス 725">
          <a:extLst>
            <a:ext uri="{FF2B5EF4-FFF2-40B4-BE49-F238E27FC236}">
              <a16:creationId xmlns:a16="http://schemas.microsoft.com/office/drawing/2014/main" id="{00000000-0008-0000-0600-0000D6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41" name="テキスト ボックス 740">
          <a:extLst>
            <a:ext uri="{FF2B5EF4-FFF2-40B4-BE49-F238E27FC236}">
              <a16:creationId xmlns:a16="http://schemas.microsoft.com/office/drawing/2014/main" id="{00000000-0008-0000-0600-0000E5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2" name="投資及び出資金グラフ枠">
          <a:extLst>
            <a:ext uri="{FF2B5EF4-FFF2-40B4-BE49-F238E27FC236}">
              <a16:creationId xmlns:a16="http://schemas.microsoft.com/office/drawing/2014/main" id="{00000000-0008-0000-0600-0000E6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55004</xdr:rowOff>
    </xdr:from>
    <xdr:to>
      <xdr:col>116</xdr:col>
      <xdr:colOff>62864</xdr:colOff>
      <xdr:row>39</xdr:row>
      <xdr:rowOff>98878</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flipV="1">
          <a:off x="22159595" y="5369954"/>
          <a:ext cx="1269" cy="14154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44" name="投資及び出資金最小値テキスト">
          <a:extLst>
            <a:ext uri="{FF2B5EF4-FFF2-40B4-BE49-F238E27FC236}">
              <a16:creationId xmlns:a16="http://schemas.microsoft.com/office/drawing/2014/main" id="{00000000-0008-0000-0600-0000E8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1681</xdr:rowOff>
    </xdr:from>
    <xdr:ext cx="534377" cy="259045"/>
    <xdr:sp macro="" textlink="">
      <xdr:nvSpPr>
        <xdr:cNvPr id="746" name="投資及び出資金最大値テキスト">
          <a:extLst>
            <a:ext uri="{FF2B5EF4-FFF2-40B4-BE49-F238E27FC236}">
              <a16:creationId xmlns:a16="http://schemas.microsoft.com/office/drawing/2014/main" id="{00000000-0008-0000-0600-0000EA020000}"/>
            </a:ext>
          </a:extLst>
        </xdr:cNvPr>
        <xdr:cNvSpPr txBox="1"/>
      </xdr:nvSpPr>
      <xdr:spPr>
        <a:xfrm>
          <a:off x="22212300" y="5145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86,687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55004</xdr:rowOff>
    </xdr:from>
    <xdr:to>
      <xdr:col>116</xdr:col>
      <xdr:colOff>152400</xdr:colOff>
      <xdr:row>31</xdr:row>
      <xdr:rowOff>55004</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22072600" y="5369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36585</xdr:rowOff>
    </xdr:from>
    <xdr:to>
      <xdr:col>116</xdr:col>
      <xdr:colOff>63500</xdr:colOff>
      <xdr:row>39</xdr:row>
      <xdr:rowOff>98878</xdr:rowOff>
    </xdr:to>
    <xdr:cxnSp macro="">
      <xdr:nvCxnSpPr>
        <xdr:cNvPr id="748" name="直線コネクタ 747">
          <a:extLst>
            <a:ext uri="{FF2B5EF4-FFF2-40B4-BE49-F238E27FC236}">
              <a16:creationId xmlns:a16="http://schemas.microsoft.com/office/drawing/2014/main" id="{00000000-0008-0000-0600-0000EC020000}"/>
            </a:ext>
          </a:extLst>
        </xdr:cNvPr>
        <xdr:cNvCxnSpPr/>
      </xdr:nvCxnSpPr>
      <xdr:spPr>
        <a:xfrm flipV="1">
          <a:off x="21323300" y="6380235"/>
          <a:ext cx="838200" cy="4051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67653</xdr:rowOff>
    </xdr:from>
    <xdr:ext cx="469744" cy="259045"/>
    <xdr:sp macro="" textlink="">
      <xdr:nvSpPr>
        <xdr:cNvPr id="749" name="投資及び出資金平均値テキスト">
          <a:extLst>
            <a:ext uri="{FF2B5EF4-FFF2-40B4-BE49-F238E27FC236}">
              <a16:creationId xmlns:a16="http://schemas.microsoft.com/office/drawing/2014/main" id="{00000000-0008-0000-0600-0000ED020000}"/>
            </a:ext>
          </a:extLst>
        </xdr:cNvPr>
        <xdr:cNvSpPr txBox="1"/>
      </xdr:nvSpPr>
      <xdr:spPr>
        <a:xfrm>
          <a:off x="22212300" y="658275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89226</xdr:rowOff>
    </xdr:from>
    <xdr:to>
      <xdr:col>116</xdr:col>
      <xdr:colOff>114300</xdr:colOff>
      <xdr:row>39</xdr:row>
      <xdr:rowOff>19376</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22110700" y="6604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1" name="直線コネクタ 750">
          <a:extLst>
            <a:ext uri="{FF2B5EF4-FFF2-40B4-BE49-F238E27FC236}">
              <a16:creationId xmlns:a16="http://schemas.microsoft.com/office/drawing/2014/main" id="{00000000-0008-0000-0600-0000EF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160827</xdr:rowOff>
    </xdr:from>
    <xdr:to>
      <xdr:col>112</xdr:col>
      <xdr:colOff>38100</xdr:colOff>
      <xdr:row>39</xdr:row>
      <xdr:rowOff>90977</xdr:rowOff>
    </xdr:to>
    <xdr:sp macro="" textlink="">
      <xdr:nvSpPr>
        <xdr:cNvPr id="752" name="フローチャート: 判断 751">
          <a:extLst>
            <a:ext uri="{FF2B5EF4-FFF2-40B4-BE49-F238E27FC236}">
              <a16:creationId xmlns:a16="http://schemas.microsoft.com/office/drawing/2014/main" id="{00000000-0008-0000-0600-0000F0020000}"/>
            </a:ext>
          </a:extLst>
        </xdr:cNvPr>
        <xdr:cNvSpPr/>
      </xdr:nvSpPr>
      <xdr:spPr>
        <a:xfrm>
          <a:off x="21272500" y="66759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107504</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088428" y="64511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54" name="直線コネクタ 753">
          <a:extLst>
            <a:ext uri="{FF2B5EF4-FFF2-40B4-BE49-F238E27FC236}">
              <a16:creationId xmlns:a16="http://schemas.microsoft.com/office/drawing/2014/main" id="{00000000-0008-0000-0600-0000F2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3077</xdr:rowOff>
    </xdr:from>
    <xdr:to>
      <xdr:col>107</xdr:col>
      <xdr:colOff>101600</xdr:colOff>
      <xdr:row>39</xdr:row>
      <xdr:rowOff>104677</xdr:rowOff>
    </xdr:to>
    <xdr:sp macro="" textlink="">
      <xdr:nvSpPr>
        <xdr:cNvPr id="755" name="フローチャート: 判断 754">
          <a:extLst>
            <a:ext uri="{FF2B5EF4-FFF2-40B4-BE49-F238E27FC236}">
              <a16:creationId xmlns:a16="http://schemas.microsoft.com/office/drawing/2014/main" id="{00000000-0008-0000-0600-0000F3020000}"/>
            </a:ext>
          </a:extLst>
        </xdr:cNvPr>
        <xdr:cNvSpPr/>
      </xdr:nvSpPr>
      <xdr:spPr>
        <a:xfrm>
          <a:off x="20383500" y="6689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121204</xdr:rowOff>
    </xdr:from>
    <xdr:ext cx="469744"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199428" y="64648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72802</xdr:rowOff>
    </xdr:from>
    <xdr:to>
      <xdr:col>102</xdr:col>
      <xdr:colOff>114300</xdr:colOff>
      <xdr:row>39</xdr:row>
      <xdr:rowOff>98878</xdr:rowOff>
    </xdr:to>
    <xdr:cxnSp macro="">
      <xdr:nvCxnSpPr>
        <xdr:cNvPr id="757" name="直線コネクタ 756">
          <a:extLst>
            <a:ext uri="{FF2B5EF4-FFF2-40B4-BE49-F238E27FC236}">
              <a16:creationId xmlns:a16="http://schemas.microsoft.com/office/drawing/2014/main" id="{00000000-0008-0000-0600-0000F5020000}"/>
            </a:ext>
          </a:extLst>
        </xdr:cNvPr>
        <xdr:cNvCxnSpPr/>
      </xdr:nvCxnSpPr>
      <xdr:spPr>
        <a:xfrm>
          <a:off x="18656300" y="6759352"/>
          <a:ext cx="889000" cy="260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7257</xdr:rowOff>
    </xdr:from>
    <xdr:to>
      <xdr:col>102</xdr:col>
      <xdr:colOff>165100</xdr:colOff>
      <xdr:row>39</xdr:row>
      <xdr:rowOff>108857</xdr:rowOff>
    </xdr:to>
    <xdr:sp macro="" textlink="">
      <xdr:nvSpPr>
        <xdr:cNvPr id="758" name="フローチャート: 判断 757">
          <a:extLst>
            <a:ext uri="{FF2B5EF4-FFF2-40B4-BE49-F238E27FC236}">
              <a16:creationId xmlns:a16="http://schemas.microsoft.com/office/drawing/2014/main" id="{00000000-0008-0000-0600-0000F6020000}"/>
            </a:ext>
          </a:extLst>
        </xdr:cNvPr>
        <xdr:cNvSpPr/>
      </xdr:nvSpPr>
      <xdr:spPr>
        <a:xfrm>
          <a:off x="19494500" y="66938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125384</xdr:rowOff>
    </xdr:from>
    <xdr:ext cx="469744"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9310428" y="64690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7437</xdr:rowOff>
    </xdr:from>
    <xdr:to>
      <xdr:col>98</xdr:col>
      <xdr:colOff>38100</xdr:colOff>
      <xdr:row>39</xdr:row>
      <xdr:rowOff>109037</xdr:rowOff>
    </xdr:to>
    <xdr:sp macro="" textlink="">
      <xdr:nvSpPr>
        <xdr:cNvPr id="760" name="フローチャート: 判断 759">
          <a:extLst>
            <a:ext uri="{FF2B5EF4-FFF2-40B4-BE49-F238E27FC236}">
              <a16:creationId xmlns:a16="http://schemas.microsoft.com/office/drawing/2014/main" id="{00000000-0008-0000-0600-0000F8020000}"/>
            </a:ext>
          </a:extLst>
        </xdr:cNvPr>
        <xdr:cNvSpPr/>
      </xdr:nvSpPr>
      <xdr:spPr>
        <a:xfrm>
          <a:off x="18605500" y="6693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125564</xdr:rowOff>
    </xdr:from>
    <xdr:ext cx="469744"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18421428" y="64692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157235</xdr:rowOff>
    </xdr:from>
    <xdr:to>
      <xdr:col>116</xdr:col>
      <xdr:colOff>114300</xdr:colOff>
      <xdr:row>37</xdr:row>
      <xdr:rowOff>87385</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2110700" y="63294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8662</xdr:rowOff>
    </xdr:from>
    <xdr:ext cx="534377" cy="259045"/>
    <xdr:sp macro="" textlink="">
      <xdr:nvSpPr>
        <xdr:cNvPr id="768" name="投資及び出資金該当値テキスト">
          <a:extLst>
            <a:ext uri="{FF2B5EF4-FFF2-40B4-BE49-F238E27FC236}">
              <a16:creationId xmlns:a16="http://schemas.microsoft.com/office/drawing/2014/main" id="{00000000-0008-0000-0600-000000030000}"/>
            </a:ext>
          </a:extLst>
        </xdr:cNvPr>
        <xdr:cNvSpPr txBox="1"/>
      </xdr:nvSpPr>
      <xdr:spPr>
        <a:xfrm>
          <a:off x="22212300" y="61808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22002</xdr:rowOff>
    </xdr:from>
    <xdr:to>
      <xdr:col>98</xdr:col>
      <xdr:colOff>38100</xdr:colOff>
      <xdr:row>39</xdr:row>
      <xdr:rowOff>123602</xdr:rowOff>
    </xdr:to>
    <xdr:sp macro="" textlink="">
      <xdr:nvSpPr>
        <xdr:cNvPr id="775" name="楕円 774">
          <a:extLst>
            <a:ext uri="{FF2B5EF4-FFF2-40B4-BE49-F238E27FC236}">
              <a16:creationId xmlns:a16="http://schemas.microsoft.com/office/drawing/2014/main" id="{00000000-0008-0000-0600-000007030000}"/>
            </a:ext>
          </a:extLst>
        </xdr:cNvPr>
        <xdr:cNvSpPr/>
      </xdr:nvSpPr>
      <xdr:spPr>
        <a:xfrm>
          <a:off x="18605500" y="6708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39</xdr:row>
      <xdr:rowOff>114729</xdr:rowOff>
    </xdr:from>
    <xdr:ext cx="469744" cy="259045"/>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8421428" y="68012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3" name="正方形/長方形 782">
          <a:extLst>
            <a:ext uri="{FF2B5EF4-FFF2-40B4-BE49-F238E27FC236}">
              <a16:creationId xmlns:a16="http://schemas.microsoft.com/office/drawing/2014/main" id="{00000000-0008-0000-0600-00000F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4" name="正方形/長方形 783">
          <a:extLst>
            <a:ext uri="{FF2B5EF4-FFF2-40B4-BE49-F238E27FC236}">
              <a16:creationId xmlns:a16="http://schemas.microsoft.com/office/drawing/2014/main" id="{00000000-0008-0000-0600-000010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5" name="テキスト ボックス 784">
          <a:extLst>
            <a:ext uri="{FF2B5EF4-FFF2-40B4-BE49-F238E27FC236}">
              <a16:creationId xmlns:a16="http://schemas.microsoft.com/office/drawing/2014/main" id="{00000000-0008-0000-0600-000011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55</xdr:row>
      <xdr:rowOff>54627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52</xdr:row>
      <xdr:rowOff>111777</xdr:rowOff>
    </xdr:from>
    <xdr:ext cx="59541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692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49</xdr:row>
      <xdr:rowOff>168927</xdr:rowOff>
    </xdr:from>
    <xdr:ext cx="59541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692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7" name="貸付金グラフ枠">
          <a:extLst>
            <a:ext uri="{FF2B5EF4-FFF2-40B4-BE49-F238E27FC236}">
              <a16:creationId xmlns:a16="http://schemas.microsoft.com/office/drawing/2014/main" id="{00000000-0008-0000-0600-00001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53</xdr:row>
      <xdr:rowOff>6728</xdr:rowOff>
    </xdr:from>
    <xdr:to>
      <xdr:col>116</xdr:col>
      <xdr:colOff>62864</xdr:colOff>
      <xdr:row>58</xdr:row>
      <xdr:rowOff>139700</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2159595" y="9093578"/>
          <a:ext cx="1269" cy="9902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799" name="貸付金最小値テキスト">
          <a:extLst>
            <a:ext uri="{FF2B5EF4-FFF2-40B4-BE49-F238E27FC236}">
              <a16:creationId xmlns:a16="http://schemas.microsoft.com/office/drawing/2014/main" id="{00000000-0008-0000-0600-00001F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51</xdr:row>
      <xdr:rowOff>124855</xdr:rowOff>
    </xdr:from>
    <xdr:ext cx="599010" cy="259045"/>
    <xdr:sp macro="" textlink="">
      <xdr:nvSpPr>
        <xdr:cNvPr id="801" name="貸付金最大値テキスト">
          <a:extLst>
            <a:ext uri="{FF2B5EF4-FFF2-40B4-BE49-F238E27FC236}">
              <a16:creationId xmlns:a16="http://schemas.microsoft.com/office/drawing/2014/main" id="{00000000-0008-0000-0600-000021030000}"/>
            </a:ext>
          </a:extLst>
        </xdr:cNvPr>
        <xdr:cNvSpPr txBox="1"/>
      </xdr:nvSpPr>
      <xdr:spPr>
        <a:xfrm>
          <a:off x="22212300" y="88688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108,292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53</xdr:row>
      <xdr:rowOff>6728</xdr:rowOff>
    </xdr:from>
    <xdr:to>
      <xdr:col>116</xdr:col>
      <xdr:colOff>152400</xdr:colOff>
      <xdr:row>53</xdr:row>
      <xdr:rowOff>6728</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22072600" y="90935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50</xdr:row>
      <xdr:rowOff>106032</xdr:rowOff>
    </xdr:from>
    <xdr:to>
      <xdr:col>116</xdr:col>
      <xdr:colOff>63500</xdr:colOff>
      <xdr:row>57</xdr:row>
      <xdr:rowOff>162340</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a:off x="21323300" y="8678532"/>
          <a:ext cx="838200" cy="12564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158420</xdr:rowOff>
    </xdr:from>
    <xdr:ext cx="469744" cy="259045"/>
    <xdr:sp macro="" textlink="">
      <xdr:nvSpPr>
        <xdr:cNvPr id="804" name="貸付金平均値テキスト">
          <a:extLst>
            <a:ext uri="{FF2B5EF4-FFF2-40B4-BE49-F238E27FC236}">
              <a16:creationId xmlns:a16="http://schemas.microsoft.com/office/drawing/2014/main" id="{00000000-0008-0000-0600-000024030000}"/>
            </a:ext>
          </a:extLst>
        </xdr:cNvPr>
        <xdr:cNvSpPr txBox="1"/>
      </xdr:nvSpPr>
      <xdr:spPr>
        <a:xfrm>
          <a:off x="22212300" y="993107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8543</xdr:rowOff>
    </xdr:from>
    <xdr:to>
      <xdr:col>116</xdr:col>
      <xdr:colOff>114300</xdr:colOff>
      <xdr:row>58</xdr:row>
      <xdr:rowOff>110143</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22110700" y="99526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50</xdr:row>
      <xdr:rowOff>106032</xdr:rowOff>
    </xdr:from>
    <xdr:to>
      <xdr:col>111</xdr:col>
      <xdr:colOff>177800</xdr:colOff>
      <xdr:row>57</xdr:row>
      <xdr:rowOff>164115</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flipV="1">
          <a:off x="20434300" y="8678532"/>
          <a:ext cx="889000" cy="1258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18674</xdr:rowOff>
    </xdr:from>
    <xdr:to>
      <xdr:col>112</xdr:col>
      <xdr:colOff>38100</xdr:colOff>
      <xdr:row>58</xdr:row>
      <xdr:rowOff>120274</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21272500" y="99627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111401</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1088428" y="100555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15296</xdr:rowOff>
    </xdr:from>
    <xdr:to>
      <xdr:col>107</xdr:col>
      <xdr:colOff>50800</xdr:colOff>
      <xdr:row>57</xdr:row>
      <xdr:rowOff>164115</xdr:rowOff>
    </xdr:to>
    <xdr:cxnSp macro="">
      <xdr:nvCxnSpPr>
        <xdr:cNvPr id="809" name="直線コネクタ 808">
          <a:extLst>
            <a:ext uri="{FF2B5EF4-FFF2-40B4-BE49-F238E27FC236}">
              <a16:creationId xmlns:a16="http://schemas.microsoft.com/office/drawing/2014/main" id="{00000000-0008-0000-0600-000029030000}"/>
            </a:ext>
          </a:extLst>
        </xdr:cNvPr>
        <xdr:cNvCxnSpPr/>
      </xdr:nvCxnSpPr>
      <xdr:spPr>
        <a:xfrm>
          <a:off x="19545300" y="9787946"/>
          <a:ext cx="889000" cy="148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15912</xdr:rowOff>
    </xdr:from>
    <xdr:to>
      <xdr:col>107</xdr:col>
      <xdr:colOff>101600</xdr:colOff>
      <xdr:row>58</xdr:row>
      <xdr:rowOff>117512</xdr:rowOff>
    </xdr:to>
    <xdr:sp macro="" textlink="">
      <xdr:nvSpPr>
        <xdr:cNvPr id="810" name="フローチャート: 判断 809">
          <a:extLst>
            <a:ext uri="{FF2B5EF4-FFF2-40B4-BE49-F238E27FC236}">
              <a16:creationId xmlns:a16="http://schemas.microsoft.com/office/drawing/2014/main" id="{00000000-0008-0000-0600-00002A030000}"/>
            </a:ext>
          </a:extLst>
        </xdr:cNvPr>
        <xdr:cNvSpPr/>
      </xdr:nvSpPr>
      <xdr:spPr>
        <a:xfrm>
          <a:off x="20383500" y="99600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108639</xdr:rowOff>
    </xdr:from>
    <xdr:ext cx="469744"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199428" y="100527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15296</xdr:rowOff>
    </xdr:from>
    <xdr:to>
      <xdr:col>102</xdr:col>
      <xdr:colOff>114300</xdr:colOff>
      <xdr:row>57</xdr:row>
      <xdr:rowOff>111646</xdr:rowOff>
    </xdr:to>
    <xdr:cxnSp macro="">
      <xdr:nvCxnSpPr>
        <xdr:cNvPr id="812" name="直線コネクタ 811">
          <a:extLst>
            <a:ext uri="{FF2B5EF4-FFF2-40B4-BE49-F238E27FC236}">
              <a16:creationId xmlns:a16="http://schemas.microsoft.com/office/drawing/2014/main" id="{00000000-0008-0000-0600-00002C030000}"/>
            </a:ext>
          </a:extLst>
        </xdr:cNvPr>
        <xdr:cNvCxnSpPr/>
      </xdr:nvCxnSpPr>
      <xdr:spPr>
        <a:xfrm flipV="1">
          <a:off x="18656300" y="9787946"/>
          <a:ext cx="889000" cy="96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16013</xdr:rowOff>
    </xdr:from>
    <xdr:to>
      <xdr:col>102</xdr:col>
      <xdr:colOff>165100</xdr:colOff>
      <xdr:row>58</xdr:row>
      <xdr:rowOff>117613</xdr:rowOff>
    </xdr:to>
    <xdr:sp macro="" textlink="">
      <xdr:nvSpPr>
        <xdr:cNvPr id="813" name="フローチャート: 判断 812">
          <a:extLst>
            <a:ext uri="{FF2B5EF4-FFF2-40B4-BE49-F238E27FC236}">
              <a16:creationId xmlns:a16="http://schemas.microsoft.com/office/drawing/2014/main" id="{00000000-0008-0000-0600-00002D030000}"/>
            </a:ext>
          </a:extLst>
        </xdr:cNvPr>
        <xdr:cNvSpPr/>
      </xdr:nvSpPr>
      <xdr:spPr>
        <a:xfrm>
          <a:off x="19494500" y="9960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108740</xdr:rowOff>
    </xdr:from>
    <xdr:ext cx="469744"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9310428" y="100528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14459</xdr:rowOff>
    </xdr:from>
    <xdr:to>
      <xdr:col>98</xdr:col>
      <xdr:colOff>38100</xdr:colOff>
      <xdr:row>58</xdr:row>
      <xdr:rowOff>116059</xdr:rowOff>
    </xdr:to>
    <xdr:sp macro="" textlink="">
      <xdr:nvSpPr>
        <xdr:cNvPr id="815" name="フローチャート: 判断 814">
          <a:extLst>
            <a:ext uri="{FF2B5EF4-FFF2-40B4-BE49-F238E27FC236}">
              <a16:creationId xmlns:a16="http://schemas.microsoft.com/office/drawing/2014/main" id="{00000000-0008-0000-0600-00002F030000}"/>
            </a:ext>
          </a:extLst>
        </xdr:cNvPr>
        <xdr:cNvSpPr/>
      </xdr:nvSpPr>
      <xdr:spPr>
        <a:xfrm>
          <a:off x="18605500" y="99585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107186</xdr:rowOff>
    </xdr:from>
    <xdr:ext cx="469744"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18421428" y="100512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111540</xdr:rowOff>
    </xdr:from>
    <xdr:to>
      <xdr:col>116</xdr:col>
      <xdr:colOff>114300</xdr:colOff>
      <xdr:row>58</xdr:row>
      <xdr:rowOff>41690</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22110700" y="9884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134417</xdr:rowOff>
    </xdr:from>
    <xdr:ext cx="534377" cy="259045"/>
    <xdr:sp macro="" textlink="">
      <xdr:nvSpPr>
        <xdr:cNvPr id="823" name="貸付金該当値テキスト">
          <a:extLst>
            <a:ext uri="{FF2B5EF4-FFF2-40B4-BE49-F238E27FC236}">
              <a16:creationId xmlns:a16="http://schemas.microsoft.com/office/drawing/2014/main" id="{00000000-0008-0000-0600-000037030000}"/>
            </a:ext>
          </a:extLst>
        </xdr:cNvPr>
        <xdr:cNvSpPr txBox="1"/>
      </xdr:nvSpPr>
      <xdr:spPr>
        <a:xfrm>
          <a:off x="22212300" y="9735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50</xdr:row>
      <xdr:rowOff>55232</xdr:rowOff>
    </xdr:from>
    <xdr:to>
      <xdr:col>112</xdr:col>
      <xdr:colOff>38100</xdr:colOff>
      <xdr:row>50</xdr:row>
      <xdr:rowOff>156832</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21272500" y="86277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49</xdr:row>
      <xdr:rowOff>1909</xdr:rowOff>
    </xdr:from>
    <xdr:ext cx="599010"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21023795" y="8402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153,682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113315</xdr:rowOff>
    </xdr:from>
    <xdr:to>
      <xdr:col>107</xdr:col>
      <xdr:colOff>101600</xdr:colOff>
      <xdr:row>58</xdr:row>
      <xdr:rowOff>43465</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0383500" y="98859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56</xdr:row>
      <xdr:rowOff>59992</xdr:rowOff>
    </xdr:from>
    <xdr:ext cx="534377"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20167111" y="96611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56</xdr:row>
      <xdr:rowOff>135946</xdr:rowOff>
    </xdr:from>
    <xdr:to>
      <xdr:col>102</xdr:col>
      <xdr:colOff>165100</xdr:colOff>
      <xdr:row>57</xdr:row>
      <xdr:rowOff>66096</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19494500" y="9737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55</xdr:row>
      <xdr:rowOff>82623</xdr:rowOff>
    </xdr:from>
    <xdr:ext cx="534377"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9278111" y="95123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32,355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60846</xdr:rowOff>
    </xdr:from>
    <xdr:to>
      <xdr:col>98</xdr:col>
      <xdr:colOff>38100</xdr:colOff>
      <xdr:row>57</xdr:row>
      <xdr:rowOff>162446</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18605500" y="9833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56</xdr:row>
      <xdr:rowOff>7523</xdr:rowOff>
    </xdr:from>
    <xdr:ext cx="534377"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8389111" y="9608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78</xdr:row>
      <xdr:rowOff>139700</xdr:rowOff>
    </xdr:from>
    <xdr:to>
      <xdr:col>120</xdr:col>
      <xdr:colOff>114300</xdr:colOff>
      <xdr:row>78</xdr:row>
      <xdr:rowOff>139700</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77</xdr:row>
      <xdr:rowOff>168927</xdr:rowOff>
    </xdr:from>
    <xdr:ext cx="248786" cy="259045"/>
    <xdr:sp macro="" textlink="">
      <xdr:nvSpPr>
        <xdr:cNvPr id="843" name="テキスト ボックス 842">
          <a:extLst>
            <a:ext uri="{FF2B5EF4-FFF2-40B4-BE49-F238E27FC236}">
              <a16:creationId xmlns:a16="http://schemas.microsoft.com/office/drawing/2014/main" id="{00000000-0008-0000-0600-00004B030000}"/>
            </a:ext>
          </a:extLst>
        </xdr:cNvPr>
        <xdr:cNvSpPr txBox="1"/>
      </xdr:nvSpPr>
      <xdr:spPr>
        <a:xfrm>
          <a:off x="18039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75</xdr:row>
      <xdr:rowOff>54627</xdr:rowOff>
    </xdr:from>
    <xdr:ext cx="595419"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7692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72</xdr:row>
      <xdr:rowOff>111777</xdr:rowOff>
    </xdr:from>
    <xdr:ext cx="59541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692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168927</xdr:rowOff>
    </xdr:from>
    <xdr:ext cx="595419" cy="259045"/>
    <xdr:sp macro="" textlink="">
      <xdr:nvSpPr>
        <xdr:cNvPr id="849" name="テキスト ボックス 848">
          <a:extLst>
            <a:ext uri="{FF2B5EF4-FFF2-40B4-BE49-F238E27FC236}">
              <a16:creationId xmlns:a16="http://schemas.microsoft.com/office/drawing/2014/main" id="{00000000-0008-0000-0600-000051030000}"/>
            </a:ext>
          </a:extLst>
        </xdr:cNvPr>
        <xdr:cNvSpPr txBox="1"/>
      </xdr:nvSpPr>
      <xdr:spPr>
        <a:xfrm>
          <a:off x="17692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1" name="テキスト ボックス 850">
          <a:extLst>
            <a:ext uri="{FF2B5EF4-FFF2-40B4-BE49-F238E27FC236}">
              <a16:creationId xmlns:a16="http://schemas.microsoft.com/office/drawing/2014/main" id="{00000000-0008-0000-0600-000053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2" name="繰出金グラフ枠">
          <a:extLst>
            <a:ext uri="{FF2B5EF4-FFF2-40B4-BE49-F238E27FC236}">
              <a16:creationId xmlns:a16="http://schemas.microsoft.com/office/drawing/2014/main" id="{00000000-0008-0000-0600-000054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142718</xdr:rowOff>
    </xdr:from>
    <xdr:to>
      <xdr:col>116</xdr:col>
      <xdr:colOff>62864</xdr:colOff>
      <xdr:row>78</xdr:row>
      <xdr:rowOff>35344</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flipV="1">
          <a:off x="22159595" y="12144218"/>
          <a:ext cx="1269" cy="126422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39171</xdr:rowOff>
    </xdr:from>
    <xdr:ext cx="534377" cy="259045"/>
    <xdr:sp macro="" textlink="">
      <xdr:nvSpPr>
        <xdr:cNvPr id="854" name="繰出金最小値テキスト">
          <a:extLst>
            <a:ext uri="{FF2B5EF4-FFF2-40B4-BE49-F238E27FC236}">
              <a16:creationId xmlns:a16="http://schemas.microsoft.com/office/drawing/2014/main" id="{00000000-0008-0000-0600-000056030000}"/>
            </a:ext>
          </a:extLst>
        </xdr:cNvPr>
        <xdr:cNvSpPr txBox="1"/>
      </xdr:nvSpPr>
      <xdr:spPr>
        <a:xfrm>
          <a:off x="22212300" y="134122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22,825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35344</xdr:rowOff>
    </xdr:from>
    <xdr:to>
      <xdr:col>116</xdr:col>
      <xdr:colOff>152400</xdr:colOff>
      <xdr:row>78</xdr:row>
      <xdr:rowOff>35344</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a:off x="22072600" y="134084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89395</xdr:rowOff>
    </xdr:from>
    <xdr:ext cx="599010" cy="259045"/>
    <xdr:sp macro="" textlink="">
      <xdr:nvSpPr>
        <xdr:cNvPr id="856" name="繰出金最大値テキスト">
          <a:extLst>
            <a:ext uri="{FF2B5EF4-FFF2-40B4-BE49-F238E27FC236}">
              <a16:creationId xmlns:a16="http://schemas.microsoft.com/office/drawing/2014/main" id="{00000000-0008-0000-0600-000058030000}"/>
            </a:ext>
          </a:extLst>
        </xdr:cNvPr>
        <xdr:cNvSpPr txBox="1"/>
      </xdr:nvSpPr>
      <xdr:spPr>
        <a:xfrm>
          <a:off x="22212300" y="119194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299,340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142718</xdr:rowOff>
    </xdr:from>
    <xdr:to>
      <xdr:col>116</xdr:col>
      <xdr:colOff>152400</xdr:colOff>
      <xdr:row>70</xdr:row>
      <xdr:rowOff>142718</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a:off x="22072600" y="121442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75</xdr:row>
      <xdr:rowOff>130634</xdr:rowOff>
    </xdr:from>
    <xdr:to>
      <xdr:col>116</xdr:col>
      <xdr:colOff>63500</xdr:colOff>
      <xdr:row>76</xdr:row>
      <xdr:rowOff>109255</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a:off x="21323300" y="12989384"/>
          <a:ext cx="838200" cy="1500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68192</xdr:rowOff>
    </xdr:from>
    <xdr:ext cx="534377" cy="259045"/>
    <xdr:sp macro="" textlink="">
      <xdr:nvSpPr>
        <xdr:cNvPr id="859" name="繰出金平均値テキスト">
          <a:extLst>
            <a:ext uri="{FF2B5EF4-FFF2-40B4-BE49-F238E27FC236}">
              <a16:creationId xmlns:a16="http://schemas.microsoft.com/office/drawing/2014/main" id="{00000000-0008-0000-0600-00005B030000}"/>
            </a:ext>
          </a:extLst>
        </xdr:cNvPr>
        <xdr:cNvSpPr txBox="1"/>
      </xdr:nvSpPr>
      <xdr:spPr>
        <a:xfrm>
          <a:off x="22212300" y="1292694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45315</xdr:rowOff>
    </xdr:from>
    <xdr:to>
      <xdr:col>116</xdr:col>
      <xdr:colOff>114300</xdr:colOff>
      <xdr:row>76</xdr:row>
      <xdr:rowOff>146915</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2110700" y="130755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75</xdr:row>
      <xdr:rowOff>130634</xdr:rowOff>
    </xdr:from>
    <xdr:to>
      <xdr:col>111</xdr:col>
      <xdr:colOff>177800</xdr:colOff>
      <xdr:row>76</xdr:row>
      <xdr:rowOff>39688</xdr:rowOff>
    </xdr:to>
    <xdr:cxnSp macro="">
      <xdr:nvCxnSpPr>
        <xdr:cNvPr id="861" name="直線コネクタ 860">
          <a:extLst>
            <a:ext uri="{FF2B5EF4-FFF2-40B4-BE49-F238E27FC236}">
              <a16:creationId xmlns:a16="http://schemas.microsoft.com/office/drawing/2014/main" id="{00000000-0008-0000-0600-00005D030000}"/>
            </a:ext>
          </a:extLst>
        </xdr:cNvPr>
        <xdr:cNvCxnSpPr/>
      </xdr:nvCxnSpPr>
      <xdr:spPr>
        <a:xfrm flipV="1">
          <a:off x="20434300" y="12989384"/>
          <a:ext cx="889000" cy="80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88799</xdr:rowOff>
    </xdr:from>
    <xdr:to>
      <xdr:col>112</xdr:col>
      <xdr:colOff>38100</xdr:colOff>
      <xdr:row>76</xdr:row>
      <xdr:rowOff>18949</xdr:rowOff>
    </xdr:to>
    <xdr:sp macro="" textlink="">
      <xdr:nvSpPr>
        <xdr:cNvPr id="862" name="フローチャート: 判断 861">
          <a:extLst>
            <a:ext uri="{FF2B5EF4-FFF2-40B4-BE49-F238E27FC236}">
              <a16:creationId xmlns:a16="http://schemas.microsoft.com/office/drawing/2014/main" id="{00000000-0008-0000-0600-00005E030000}"/>
            </a:ext>
          </a:extLst>
        </xdr:cNvPr>
        <xdr:cNvSpPr/>
      </xdr:nvSpPr>
      <xdr:spPr>
        <a:xfrm>
          <a:off x="21272500" y="12947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76</xdr:row>
      <xdr:rowOff>10076</xdr:rowOff>
    </xdr:from>
    <xdr:ext cx="599010"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1023795" y="130402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39688</xdr:rowOff>
    </xdr:from>
    <xdr:to>
      <xdr:col>107</xdr:col>
      <xdr:colOff>50800</xdr:colOff>
      <xdr:row>76</xdr:row>
      <xdr:rowOff>65432</xdr:rowOff>
    </xdr:to>
    <xdr:cxnSp macro="">
      <xdr:nvCxnSpPr>
        <xdr:cNvPr id="864" name="直線コネクタ 863">
          <a:extLst>
            <a:ext uri="{FF2B5EF4-FFF2-40B4-BE49-F238E27FC236}">
              <a16:creationId xmlns:a16="http://schemas.microsoft.com/office/drawing/2014/main" id="{00000000-0008-0000-0600-000060030000}"/>
            </a:ext>
          </a:extLst>
        </xdr:cNvPr>
        <xdr:cNvCxnSpPr/>
      </xdr:nvCxnSpPr>
      <xdr:spPr>
        <a:xfrm flipV="1">
          <a:off x="19545300" y="13069888"/>
          <a:ext cx="889000" cy="257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66424</xdr:rowOff>
    </xdr:from>
    <xdr:to>
      <xdr:col>107</xdr:col>
      <xdr:colOff>101600</xdr:colOff>
      <xdr:row>75</xdr:row>
      <xdr:rowOff>168024</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20383500" y="129251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132295</xdr:colOff>
      <xdr:row>74</xdr:row>
      <xdr:rowOff>13101</xdr:rowOff>
    </xdr:from>
    <xdr:ext cx="599010"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20134795" y="127004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76</xdr:row>
      <xdr:rowOff>45498</xdr:rowOff>
    </xdr:from>
    <xdr:to>
      <xdr:col>102</xdr:col>
      <xdr:colOff>114300</xdr:colOff>
      <xdr:row>76</xdr:row>
      <xdr:rowOff>65432</xdr:rowOff>
    </xdr:to>
    <xdr:cxnSp macro="">
      <xdr:nvCxnSpPr>
        <xdr:cNvPr id="867" name="直線コネクタ 866">
          <a:extLst>
            <a:ext uri="{FF2B5EF4-FFF2-40B4-BE49-F238E27FC236}">
              <a16:creationId xmlns:a16="http://schemas.microsoft.com/office/drawing/2014/main" id="{00000000-0008-0000-0600-000063030000}"/>
            </a:ext>
          </a:extLst>
        </xdr:cNvPr>
        <xdr:cNvCxnSpPr/>
      </xdr:nvCxnSpPr>
      <xdr:spPr>
        <a:xfrm>
          <a:off x="18656300" y="13075698"/>
          <a:ext cx="889000" cy="199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91694</xdr:rowOff>
    </xdr:from>
    <xdr:to>
      <xdr:col>102</xdr:col>
      <xdr:colOff>165100</xdr:colOff>
      <xdr:row>76</xdr:row>
      <xdr:rowOff>21844</xdr:rowOff>
    </xdr:to>
    <xdr:sp macro="" textlink="">
      <xdr:nvSpPr>
        <xdr:cNvPr id="868" name="フローチャート: 判断 867">
          <a:extLst>
            <a:ext uri="{FF2B5EF4-FFF2-40B4-BE49-F238E27FC236}">
              <a16:creationId xmlns:a16="http://schemas.microsoft.com/office/drawing/2014/main" id="{00000000-0008-0000-0600-000064030000}"/>
            </a:ext>
          </a:extLst>
        </xdr:cNvPr>
        <xdr:cNvSpPr/>
      </xdr:nvSpPr>
      <xdr:spPr>
        <a:xfrm>
          <a:off x="19494500" y="1295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5295</xdr:colOff>
      <xdr:row>74</xdr:row>
      <xdr:rowOff>38371</xdr:rowOff>
    </xdr:from>
    <xdr:ext cx="59901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19245795" y="127256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111,889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89343</xdr:rowOff>
    </xdr:from>
    <xdr:to>
      <xdr:col>98</xdr:col>
      <xdr:colOff>38100</xdr:colOff>
      <xdr:row>76</xdr:row>
      <xdr:rowOff>19493</xdr:rowOff>
    </xdr:to>
    <xdr:sp macro="" textlink="">
      <xdr:nvSpPr>
        <xdr:cNvPr id="870" name="フローチャート: 判断 869">
          <a:extLst>
            <a:ext uri="{FF2B5EF4-FFF2-40B4-BE49-F238E27FC236}">
              <a16:creationId xmlns:a16="http://schemas.microsoft.com/office/drawing/2014/main" id="{00000000-0008-0000-0600-000066030000}"/>
            </a:ext>
          </a:extLst>
        </xdr:cNvPr>
        <xdr:cNvSpPr/>
      </xdr:nvSpPr>
      <xdr:spPr>
        <a:xfrm>
          <a:off x="18605500" y="129480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68795</xdr:colOff>
      <xdr:row>74</xdr:row>
      <xdr:rowOff>36020</xdr:rowOff>
    </xdr:from>
    <xdr:ext cx="59901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356795" y="127233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112,403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58455</xdr:rowOff>
    </xdr:from>
    <xdr:to>
      <xdr:col>116</xdr:col>
      <xdr:colOff>114300</xdr:colOff>
      <xdr:row>76</xdr:row>
      <xdr:rowOff>160055</xdr:rowOff>
    </xdr:to>
    <xdr:sp macro="" textlink="">
      <xdr:nvSpPr>
        <xdr:cNvPr id="877" name="楕円 876">
          <a:extLst>
            <a:ext uri="{FF2B5EF4-FFF2-40B4-BE49-F238E27FC236}">
              <a16:creationId xmlns:a16="http://schemas.microsoft.com/office/drawing/2014/main" id="{00000000-0008-0000-0600-00006D030000}"/>
            </a:ext>
          </a:extLst>
        </xdr:cNvPr>
        <xdr:cNvSpPr/>
      </xdr:nvSpPr>
      <xdr:spPr>
        <a:xfrm>
          <a:off x="22110700" y="130886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76</xdr:row>
      <xdr:rowOff>36882</xdr:rowOff>
    </xdr:from>
    <xdr:ext cx="534377" cy="259045"/>
    <xdr:sp macro="" textlink="">
      <xdr:nvSpPr>
        <xdr:cNvPr id="878" name="繰出金該当値テキスト">
          <a:extLst>
            <a:ext uri="{FF2B5EF4-FFF2-40B4-BE49-F238E27FC236}">
              <a16:creationId xmlns:a16="http://schemas.microsoft.com/office/drawing/2014/main" id="{00000000-0008-0000-0600-00006E030000}"/>
            </a:ext>
          </a:extLst>
        </xdr:cNvPr>
        <xdr:cNvSpPr txBox="1"/>
      </xdr:nvSpPr>
      <xdr:spPr>
        <a:xfrm>
          <a:off x="22212300" y="130670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81,659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75</xdr:row>
      <xdr:rowOff>79834</xdr:rowOff>
    </xdr:from>
    <xdr:to>
      <xdr:col>112</xdr:col>
      <xdr:colOff>38100</xdr:colOff>
      <xdr:row>76</xdr:row>
      <xdr:rowOff>9984</xdr:rowOff>
    </xdr:to>
    <xdr:sp macro="" textlink="">
      <xdr:nvSpPr>
        <xdr:cNvPr id="879" name="楕円 878">
          <a:extLst>
            <a:ext uri="{FF2B5EF4-FFF2-40B4-BE49-F238E27FC236}">
              <a16:creationId xmlns:a16="http://schemas.microsoft.com/office/drawing/2014/main" id="{00000000-0008-0000-0600-00006F030000}"/>
            </a:ext>
          </a:extLst>
        </xdr:cNvPr>
        <xdr:cNvSpPr/>
      </xdr:nvSpPr>
      <xdr:spPr>
        <a:xfrm>
          <a:off x="21272500" y="129385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74</xdr:row>
      <xdr:rowOff>26511</xdr:rowOff>
    </xdr:from>
    <xdr:ext cx="599010"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21023795" y="127138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114,483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75</xdr:row>
      <xdr:rowOff>160338</xdr:rowOff>
    </xdr:from>
    <xdr:to>
      <xdr:col>107</xdr:col>
      <xdr:colOff>101600</xdr:colOff>
      <xdr:row>76</xdr:row>
      <xdr:rowOff>90488</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20383500" y="130190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81615</xdr:rowOff>
    </xdr:from>
    <xdr:ext cx="534377" cy="259045"/>
    <xdr:sp macro="" textlink="">
      <xdr:nvSpPr>
        <xdr:cNvPr id="882" name="テキスト ボックス 881">
          <a:extLst>
            <a:ext uri="{FF2B5EF4-FFF2-40B4-BE49-F238E27FC236}">
              <a16:creationId xmlns:a16="http://schemas.microsoft.com/office/drawing/2014/main" id="{00000000-0008-0000-0600-000072030000}"/>
            </a:ext>
          </a:extLst>
        </xdr:cNvPr>
        <xdr:cNvSpPr txBox="1"/>
      </xdr:nvSpPr>
      <xdr:spPr>
        <a:xfrm>
          <a:off x="20167111" y="131118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76</xdr:row>
      <xdr:rowOff>14632</xdr:rowOff>
    </xdr:from>
    <xdr:to>
      <xdr:col>102</xdr:col>
      <xdr:colOff>165100</xdr:colOff>
      <xdr:row>76</xdr:row>
      <xdr:rowOff>116232</xdr:rowOff>
    </xdr:to>
    <xdr:sp macro="" textlink="">
      <xdr:nvSpPr>
        <xdr:cNvPr id="883" name="楕円 882">
          <a:extLst>
            <a:ext uri="{FF2B5EF4-FFF2-40B4-BE49-F238E27FC236}">
              <a16:creationId xmlns:a16="http://schemas.microsoft.com/office/drawing/2014/main" id="{00000000-0008-0000-0600-000073030000}"/>
            </a:ext>
          </a:extLst>
        </xdr:cNvPr>
        <xdr:cNvSpPr/>
      </xdr:nvSpPr>
      <xdr:spPr>
        <a:xfrm>
          <a:off x="19494500" y="13044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107359</xdr:rowOff>
    </xdr:from>
    <xdr:ext cx="534377" cy="259045"/>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19278111" y="131375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166148</xdr:rowOff>
    </xdr:from>
    <xdr:to>
      <xdr:col>98</xdr:col>
      <xdr:colOff>38100</xdr:colOff>
      <xdr:row>76</xdr:row>
      <xdr:rowOff>96298</xdr:rowOff>
    </xdr:to>
    <xdr:sp macro="" textlink="">
      <xdr:nvSpPr>
        <xdr:cNvPr id="885" name="楕円 884">
          <a:extLst>
            <a:ext uri="{FF2B5EF4-FFF2-40B4-BE49-F238E27FC236}">
              <a16:creationId xmlns:a16="http://schemas.microsoft.com/office/drawing/2014/main" id="{00000000-0008-0000-0600-000075030000}"/>
            </a:ext>
          </a:extLst>
        </xdr:cNvPr>
        <xdr:cNvSpPr/>
      </xdr:nvSpPr>
      <xdr:spPr>
        <a:xfrm>
          <a:off x="18605500" y="130248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87425</xdr:rowOff>
    </xdr:from>
    <xdr:ext cx="534377"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8389111" y="131176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8" name="テキスト ボックス 897">
          <a:extLst>
            <a:ext uri="{FF2B5EF4-FFF2-40B4-BE49-F238E27FC236}">
              <a16:creationId xmlns:a16="http://schemas.microsoft.com/office/drawing/2014/main" id="{00000000-0008-0000-0600-000082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1" name="前年度繰上充用金グラフ枠">
          <a:extLst>
            <a:ext uri="{FF2B5EF4-FFF2-40B4-BE49-F238E27FC236}">
              <a16:creationId xmlns:a16="http://schemas.microsoft.com/office/drawing/2014/main" id="{00000000-0008-0000-0600-000085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3" name="前年度繰上充用金最小値テキスト">
          <a:extLst>
            <a:ext uri="{FF2B5EF4-FFF2-40B4-BE49-F238E27FC236}">
              <a16:creationId xmlns:a16="http://schemas.microsoft.com/office/drawing/2014/main" id="{00000000-0008-0000-0600-000087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5" name="前年度繰上充用金最大値テキスト">
          <a:extLst>
            <a:ext uri="{FF2B5EF4-FFF2-40B4-BE49-F238E27FC236}">
              <a16:creationId xmlns:a16="http://schemas.microsoft.com/office/drawing/2014/main" id="{00000000-0008-0000-0600-000089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8" name="前年度繰上充用金平均値テキスト">
          <a:extLst>
            <a:ext uri="{FF2B5EF4-FFF2-40B4-BE49-F238E27FC236}">
              <a16:creationId xmlns:a16="http://schemas.microsoft.com/office/drawing/2014/main" id="{00000000-0008-0000-0600-00008C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9" name="フローチャート: 判断 908">
          <a:extLst>
            <a:ext uri="{FF2B5EF4-FFF2-40B4-BE49-F238E27FC236}">
              <a16:creationId xmlns:a16="http://schemas.microsoft.com/office/drawing/2014/main" id="{00000000-0008-0000-0600-00008D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1" name="フローチャート: 判断 910">
          <a:extLst>
            <a:ext uri="{FF2B5EF4-FFF2-40B4-BE49-F238E27FC236}">
              <a16:creationId xmlns:a16="http://schemas.microsoft.com/office/drawing/2014/main" id="{00000000-0008-0000-0600-00008F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3" name="直線コネクタ 912">
          <a:extLst>
            <a:ext uri="{FF2B5EF4-FFF2-40B4-BE49-F238E27FC236}">
              <a16:creationId xmlns:a16="http://schemas.microsoft.com/office/drawing/2014/main" id="{00000000-0008-0000-0600-000091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6" name="直線コネクタ 915">
          <a:extLst>
            <a:ext uri="{FF2B5EF4-FFF2-40B4-BE49-F238E27FC236}">
              <a16:creationId xmlns:a16="http://schemas.microsoft.com/office/drawing/2014/main" id="{00000000-0008-0000-0600-000094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7" name="フローチャート: 判断 916">
          <a:extLst>
            <a:ext uri="{FF2B5EF4-FFF2-40B4-BE49-F238E27FC236}">
              <a16:creationId xmlns:a16="http://schemas.microsoft.com/office/drawing/2014/main" id="{00000000-0008-0000-0600-000095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9" name="フローチャート: 判断 918">
          <a:extLst>
            <a:ext uri="{FF2B5EF4-FFF2-40B4-BE49-F238E27FC236}">
              <a16:creationId xmlns:a16="http://schemas.microsoft.com/office/drawing/2014/main" id="{00000000-0008-0000-0600-000097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6" name="楕円 925">
          <a:extLst>
            <a:ext uri="{FF2B5EF4-FFF2-40B4-BE49-F238E27FC236}">
              <a16:creationId xmlns:a16="http://schemas.microsoft.com/office/drawing/2014/main" id="{00000000-0008-0000-0600-00009E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7" name="前年度繰上充用金該当値テキスト">
          <a:extLst>
            <a:ext uri="{FF2B5EF4-FFF2-40B4-BE49-F238E27FC236}">
              <a16:creationId xmlns:a16="http://schemas.microsoft.com/office/drawing/2014/main" id="{00000000-0008-0000-0600-00009F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8" name="楕円 927">
          <a:extLst>
            <a:ext uri="{FF2B5EF4-FFF2-40B4-BE49-F238E27FC236}">
              <a16:creationId xmlns:a16="http://schemas.microsoft.com/office/drawing/2014/main" id="{00000000-0008-0000-0600-0000A0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1" name="テキスト ボックス 930">
          <a:extLst>
            <a:ext uri="{FF2B5EF4-FFF2-40B4-BE49-F238E27FC236}">
              <a16:creationId xmlns:a16="http://schemas.microsoft.com/office/drawing/2014/main" id="{00000000-0008-0000-0600-0000A3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2" name="楕円 931">
          <a:extLst>
            <a:ext uri="{FF2B5EF4-FFF2-40B4-BE49-F238E27FC236}">
              <a16:creationId xmlns:a16="http://schemas.microsoft.com/office/drawing/2014/main" id="{00000000-0008-0000-0600-0000A4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4" name="楕円 933">
          <a:extLst>
            <a:ext uri="{FF2B5EF4-FFF2-40B4-BE49-F238E27FC236}">
              <a16:creationId xmlns:a16="http://schemas.microsoft.com/office/drawing/2014/main" id="{00000000-0008-0000-0600-0000A6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6" name="正方形/長方形 935">
          <a:extLst>
            <a:ext uri="{FF2B5EF4-FFF2-40B4-BE49-F238E27FC236}">
              <a16:creationId xmlns:a16="http://schemas.microsoft.com/office/drawing/2014/main" id="{00000000-0008-0000-0600-0000A8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7" name="正方形/長方形 936">
          <a:extLst>
            <a:ext uri="{FF2B5EF4-FFF2-40B4-BE49-F238E27FC236}">
              <a16:creationId xmlns:a16="http://schemas.microsoft.com/office/drawing/2014/main" id="{00000000-0008-0000-0600-0000A9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類似団体平均に比べて、</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投資及び出資金</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、貸付金</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、公債費</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が多額となっている。</a:t>
          </a:r>
          <a:endParaRPr lang="ja-JP" altLang="ja-JP" sz="1200">
            <a:effectLst/>
            <a:latin typeface="ＭＳ Ｐゴシック" panose="020B0600070205080204" pitchFamily="50" charset="-128"/>
            <a:ea typeface="ＭＳ Ｐゴシック" panose="020B0600070205080204" pitchFamily="50" charset="-128"/>
          </a:endParaRPr>
        </a:p>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投資及び出資金</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においては、</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令和６年度から公営企業会計の法適化による簡易水道事業会計及び下水道事業会計への出資金によるものである。</a:t>
          </a:r>
          <a:endParaRPr lang="ja-JP" altLang="ja-JP" sz="1200">
            <a:effectLst/>
            <a:latin typeface="ＭＳ Ｐゴシック" panose="020B0600070205080204" pitchFamily="50" charset="-128"/>
            <a:ea typeface="ＭＳ Ｐゴシック" panose="020B0600070205080204" pitchFamily="50" charset="-128"/>
          </a:endParaRPr>
        </a:p>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貸付金においては、金融機関への中小企業振興資金原資貸付の実施によるものである。　</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公債費においては、過去の大規模投資により発行した地方債の元金償によるものである。</a:t>
          </a:r>
          <a:endPar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endParaRPr>
        </a:p>
        <a:p>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　なお、貸付金、維持補修費、積立金が前年度に比べて大幅に減少している。</a:t>
          </a:r>
          <a:endPar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endParaRPr>
        </a:p>
        <a:p>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　貸付金においては、陸中たのはたへの長期貸付金の減によるものである。　維持補修費においては、道路除排雪業務委託料の減によるものである。</a:t>
          </a:r>
          <a:endPar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endParaRPr>
        </a:p>
        <a:p>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　積立金においては、ふるさと基金積立金の減によるものである。</a:t>
          </a:r>
          <a:endPar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岩手県田野畑村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2,888
2,855
156.19
3,890,333
3,648,352
151,667
2,456,891
4,750,199</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39</xdr:row>
      <xdr:rowOff>44450</xdr:rowOff>
    </xdr:from>
    <xdr:to>
      <xdr:col>28</xdr:col>
      <xdr:colOff>114300</xdr:colOff>
      <xdr:row>39</xdr:row>
      <xdr:rowOff>44450</xdr:rowOff>
    </xdr:to>
    <xdr:cxnSp macro="">
      <xdr:nvCxnSpPr>
        <xdr:cNvPr id="42" name="直線コネクタ 41">
          <a:extLst>
            <a:ext uri="{FF2B5EF4-FFF2-40B4-BE49-F238E27FC236}">
              <a16:creationId xmlns:a16="http://schemas.microsoft.com/office/drawing/2014/main" id="{00000000-0008-0000-0700-00002A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38</xdr:row>
      <xdr:rowOff>73677</xdr:rowOff>
    </xdr:from>
    <xdr:ext cx="248786" cy="259045"/>
    <xdr:sp macro="" textlink="">
      <xdr:nvSpPr>
        <xdr:cNvPr id="43" name="テキスト ボックス 42">
          <a:extLst>
            <a:ext uri="{FF2B5EF4-FFF2-40B4-BE49-F238E27FC236}">
              <a16:creationId xmlns:a16="http://schemas.microsoft.com/office/drawing/2014/main" id="{00000000-0008-0000-0700-00002B000000}"/>
            </a:ext>
          </a:extLst>
        </xdr:cNvPr>
        <xdr:cNvSpPr txBox="1"/>
      </xdr:nvSpPr>
      <xdr:spPr>
        <a:xfrm>
          <a:off x="513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4" name="直線コネクタ 43">
          <a:extLst>
            <a:ext uri="{FF2B5EF4-FFF2-40B4-BE49-F238E27FC236}">
              <a16:creationId xmlns:a16="http://schemas.microsoft.com/office/drawing/2014/main" id="{00000000-0008-0000-0700-00002C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5" name="テキスト ボックス 44">
          <a:extLst>
            <a:ext uri="{FF2B5EF4-FFF2-40B4-BE49-F238E27FC236}">
              <a16:creationId xmlns:a16="http://schemas.microsoft.com/office/drawing/2014/main" id="{00000000-0008-0000-0700-00002D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6" name="直線コネクタ 45">
          <a:extLst>
            <a:ext uri="{FF2B5EF4-FFF2-40B4-BE49-F238E27FC236}">
              <a16:creationId xmlns:a16="http://schemas.microsoft.com/office/drawing/2014/main" id="{00000000-0008-0000-0700-00002E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7" name="テキスト ボックス 46">
          <a:extLst>
            <a:ext uri="{FF2B5EF4-FFF2-40B4-BE49-F238E27FC236}">
              <a16:creationId xmlns:a16="http://schemas.microsoft.com/office/drawing/2014/main" id="{00000000-0008-0000-0700-00002F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8" name="直線コネクタ 47">
          <a:extLst>
            <a:ext uri="{FF2B5EF4-FFF2-40B4-BE49-F238E27FC236}">
              <a16:creationId xmlns:a16="http://schemas.microsoft.com/office/drawing/2014/main" id="{00000000-0008-0000-0700-000030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49" name="テキスト ボックス 48">
          <a:extLst>
            <a:ext uri="{FF2B5EF4-FFF2-40B4-BE49-F238E27FC236}">
              <a16:creationId xmlns:a16="http://schemas.microsoft.com/office/drawing/2014/main" id="{00000000-0008-0000-0700-000031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0" name="直線コネクタ 49">
          <a:extLst>
            <a:ext uri="{FF2B5EF4-FFF2-40B4-BE49-F238E27FC236}">
              <a16:creationId xmlns:a16="http://schemas.microsoft.com/office/drawing/2014/main" id="{00000000-0008-0000-0700-000032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1" name="テキスト ボックス 50">
          <a:extLst>
            <a:ext uri="{FF2B5EF4-FFF2-40B4-BE49-F238E27FC236}">
              <a16:creationId xmlns:a16="http://schemas.microsoft.com/office/drawing/2014/main" id="{00000000-0008-0000-0700-000033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2" name="直線コネクタ 51">
          <a:extLst>
            <a:ext uri="{FF2B5EF4-FFF2-40B4-BE49-F238E27FC236}">
              <a16:creationId xmlns:a16="http://schemas.microsoft.com/office/drawing/2014/main" id="{00000000-0008-0000-0700-000034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3" name="テキスト ボックス 52">
          <a:extLst>
            <a:ext uri="{FF2B5EF4-FFF2-40B4-BE49-F238E27FC236}">
              <a16:creationId xmlns:a16="http://schemas.microsoft.com/office/drawing/2014/main" id="{00000000-0008-0000-0700-000035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4" name="議会費グラフ枠">
          <a:extLst>
            <a:ext uri="{FF2B5EF4-FFF2-40B4-BE49-F238E27FC236}">
              <a16:creationId xmlns:a16="http://schemas.microsoft.com/office/drawing/2014/main" id="{00000000-0008-0000-0700-000036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27115</xdr:rowOff>
    </xdr:from>
    <xdr:to>
      <xdr:col>24</xdr:col>
      <xdr:colOff>62865</xdr:colOff>
      <xdr:row>38</xdr:row>
      <xdr:rowOff>33230</xdr:rowOff>
    </xdr:to>
    <xdr:cxnSp macro="">
      <xdr:nvCxnSpPr>
        <xdr:cNvPr id="55" name="直線コネクタ 54">
          <a:extLst>
            <a:ext uri="{FF2B5EF4-FFF2-40B4-BE49-F238E27FC236}">
              <a16:creationId xmlns:a16="http://schemas.microsoft.com/office/drawing/2014/main" id="{00000000-0008-0000-0700-000037000000}"/>
            </a:ext>
          </a:extLst>
        </xdr:cNvPr>
        <xdr:cNvCxnSpPr/>
      </xdr:nvCxnSpPr>
      <xdr:spPr>
        <a:xfrm flipV="1">
          <a:off x="4633595" y="5170615"/>
          <a:ext cx="1270" cy="13777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37057</xdr:rowOff>
    </xdr:from>
    <xdr:ext cx="469744" cy="259045"/>
    <xdr:sp macro="" textlink="">
      <xdr:nvSpPr>
        <xdr:cNvPr id="56" name="議会費最小値テキスト">
          <a:extLst>
            <a:ext uri="{FF2B5EF4-FFF2-40B4-BE49-F238E27FC236}">
              <a16:creationId xmlns:a16="http://schemas.microsoft.com/office/drawing/2014/main" id="{00000000-0008-0000-0700-000038000000}"/>
            </a:ext>
          </a:extLst>
        </xdr:cNvPr>
        <xdr:cNvSpPr txBox="1"/>
      </xdr:nvSpPr>
      <xdr:spPr>
        <a:xfrm>
          <a:off x="4686300" y="65521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33230</xdr:rowOff>
    </xdr:from>
    <xdr:to>
      <xdr:col>24</xdr:col>
      <xdr:colOff>152400</xdr:colOff>
      <xdr:row>38</xdr:row>
      <xdr:rowOff>33230</xdr:rowOff>
    </xdr:to>
    <xdr:cxnSp macro="">
      <xdr:nvCxnSpPr>
        <xdr:cNvPr id="57" name="直線コネクタ 56">
          <a:extLst>
            <a:ext uri="{FF2B5EF4-FFF2-40B4-BE49-F238E27FC236}">
              <a16:creationId xmlns:a16="http://schemas.microsoft.com/office/drawing/2014/main" id="{00000000-0008-0000-0700-000039000000}"/>
            </a:ext>
          </a:extLst>
        </xdr:cNvPr>
        <xdr:cNvCxnSpPr/>
      </xdr:nvCxnSpPr>
      <xdr:spPr>
        <a:xfrm>
          <a:off x="4546600" y="65483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145242</xdr:rowOff>
    </xdr:from>
    <xdr:ext cx="534377" cy="259045"/>
    <xdr:sp macro="" textlink="">
      <xdr:nvSpPr>
        <xdr:cNvPr id="58" name="議会費最大値テキスト">
          <a:extLst>
            <a:ext uri="{FF2B5EF4-FFF2-40B4-BE49-F238E27FC236}">
              <a16:creationId xmlns:a16="http://schemas.microsoft.com/office/drawing/2014/main" id="{00000000-0008-0000-0700-00003A000000}"/>
            </a:ext>
          </a:extLst>
        </xdr:cNvPr>
        <xdr:cNvSpPr txBox="1"/>
      </xdr:nvSpPr>
      <xdr:spPr>
        <a:xfrm>
          <a:off x="4686300" y="49458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81,910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27115</xdr:rowOff>
    </xdr:from>
    <xdr:to>
      <xdr:col>24</xdr:col>
      <xdr:colOff>152400</xdr:colOff>
      <xdr:row>30</xdr:row>
      <xdr:rowOff>27115</xdr:rowOff>
    </xdr:to>
    <xdr:cxnSp macro="">
      <xdr:nvCxnSpPr>
        <xdr:cNvPr id="59" name="直線コネクタ 58">
          <a:extLst>
            <a:ext uri="{FF2B5EF4-FFF2-40B4-BE49-F238E27FC236}">
              <a16:creationId xmlns:a16="http://schemas.microsoft.com/office/drawing/2014/main" id="{00000000-0008-0000-0700-00003B000000}"/>
            </a:ext>
          </a:extLst>
        </xdr:cNvPr>
        <xdr:cNvCxnSpPr/>
      </xdr:nvCxnSpPr>
      <xdr:spPr>
        <a:xfrm>
          <a:off x="4546600" y="51706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37</xdr:row>
      <xdr:rowOff>73597</xdr:rowOff>
    </xdr:from>
    <xdr:to>
      <xdr:col>24</xdr:col>
      <xdr:colOff>63500</xdr:colOff>
      <xdr:row>37</xdr:row>
      <xdr:rowOff>81445</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flipV="1">
          <a:off x="3797300" y="6417247"/>
          <a:ext cx="838200" cy="78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161917</xdr:rowOff>
    </xdr:from>
    <xdr:ext cx="534377" cy="259045"/>
    <xdr:sp macro="" textlink="">
      <xdr:nvSpPr>
        <xdr:cNvPr id="61" name="議会費平均値テキスト">
          <a:extLst>
            <a:ext uri="{FF2B5EF4-FFF2-40B4-BE49-F238E27FC236}">
              <a16:creationId xmlns:a16="http://schemas.microsoft.com/office/drawing/2014/main" id="{00000000-0008-0000-0700-00003D000000}"/>
            </a:ext>
          </a:extLst>
        </xdr:cNvPr>
        <xdr:cNvSpPr txBox="1"/>
      </xdr:nvSpPr>
      <xdr:spPr>
        <a:xfrm>
          <a:off x="4686300" y="61626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139040</xdr:rowOff>
    </xdr:from>
    <xdr:to>
      <xdr:col>24</xdr:col>
      <xdr:colOff>114300</xdr:colOff>
      <xdr:row>37</xdr:row>
      <xdr:rowOff>69190</xdr:rowOff>
    </xdr:to>
    <xdr:sp macro="" textlink="">
      <xdr:nvSpPr>
        <xdr:cNvPr id="62" name="フローチャート: 判断 61">
          <a:extLst>
            <a:ext uri="{FF2B5EF4-FFF2-40B4-BE49-F238E27FC236}">
              <a16:creationId xmlns:a16="http://schemas.microsoft.com/office/drawing/2014/main" id="{00000000-0008-0000-0700-00003E000000}"/>
            </a:ext>
          </a:extLst>
        </xdr:cNvPr>
        <xdr:cNvSpPr/>
      </xdr:nvSpPr>
      <xdr:spPr>
        <a:xfrm>
          <a:off x="4584700" y="6311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81445</xdr:rowOff>
    </xdr:from>
    <xdr:to>
      <xdr:col>19</xdr:col>
      <xdr:colOff>177800</xdr:colOff>
      <xdr:row>37</xdr:row>
      <xdr:rowOff>86093</xdr:rowOff>
    </xdr:to>
    <xdr:cxnSp macro="">
      <xdr:nvCxnSpPr>
        <xdr:cNvPr id="63" name="直線コネクタ 62">
          <a:extLst>
            <a:ext uri="{FF2B5EF4-FFF2-40B4-BE49-F238E27FC236}">
              <a16:creationId xmlns:a16="http://schemas.microsoft.com/office/drawing/2014/main" id="{00000000-0008-0000-0700-00003F000000}"/>
            </a:ext>
          </a:extLst>
        </xdr:cNvPr>
        <xdr:cNvCxnSpPr/>
      </xdr:nvCxnSpPr>
      <xdr:spPr>
        <a:xfrm flipV="1">
          <a:off x="2908300" y="6425095"/>
          <a:ext cx="889000" cy="46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159823</xdr:rowOff>
    </xdr:from>
    <xdr:to>
      <xdr:col>20</xdr:col>
      <xdr:colOff>38100</xdr:colOff>
      <xdr:row>37</xdr:row>
      <xdr:rowOff>89973</xdr:rowOff>
    </xdr:to>
    <xdr:sp macro="" textlink="">
      <xdr:nvSpPr>
        <xdr:cNvPr id="64" name="フローチャート: 判断 63">
          <a:extLst>
            <a:ext uri="{FF2B5EF4-FFF2-40B4-BE49-F238E27FC236}">
              <a16:creationId xmlns:a16="http://schemas.microsoft.com/office/drawing/2014/main" id="{00000000-0008-0000-0700-000040000000}"/>
            </a:ext>
          </a:extLst>
        </xdr:cNvPr>
        <xdr:cNvSpPr/>
      </xdr:nvSpPr>
      <xdr:spPr>
        <a:xfrm>
          <a:off x="3746500" y="6332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106500</xdr:rowOff>
    </xdr:from>
    <xdr:ext cx="534377" cy="259045"/>
    <xdr:sp macro="" textlink="">
      <xdr:nvSpPr>
        <xdr:cNvPr id="65" name="テキスト ボックス 64">
          <a:extLst>
            <a:ext uri="{FF2B5EF4-FFF2-40B4-BE49-F238E27FC236}">
              <a16:creationId xmlns:a16="http://schemas.microsoft.com/office/drawing/2014/main" id="{00000000-0008-0000-0700-000041000000}"/>
            </a:ext>
          </a:extLst>
        </xdr:cNvPr>
        <xdr:cNvSpPr txBox="1"/>
      </xdr:nvSpPr>
      <xdr:spPr>
        <a:xfrm>
          <a:off x="3530111" y="61072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86093</xdr:rowOff>
    </xdr:from>
    <xdr:to>
      <xdr:col>15</xdr:col>
      <xdr:colOff>50800</xdr:colOff>
      <xdr:row>37</xdr:row>
      <xdr:rowOff>95009</xdr:rowOff>
    </xdr:to>
    <xdr:cxnSp macro="">
      <xdr:nvCxnSpPr>
        <xdr:cNvPr id="66" name="直線コネクタ 65">
          <a:extLst>
            <a:ext uri="{FF2B5EF4-FFF2-40B4-BE49-F238E27FC236}">
              <a16:creationId xmlns:a16="http://schemas.microsoft.com/office/drawing/2014/main" id="{00000000-0008-0000-0700-000042000000}"/>
            </a:ext>
          </a:extLst>
        </xdr:cNvPr>
        <xdr:cNvCxnSpPr/>
      </xdr:nvCxnSpPr>
      <xdr:spPr>
        <a:xfrm flipV="1">
          <a:off x="2019300" y="6429743"/>
          <a:ext cx="889000" cy="89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164967</xdr:rowOff>
    </xdr:from>
    <xdr:to>
      <xdr:col>15</xdr:col>
      <xdr:colOff>101600</xdr:colOff>
      <xdr:row>37</xdr:row>
      <xdr:rowOff>95117</xdr:rowOff>
    </xdr:to>
    <xdr:sp macro="" textlink="">
      <xdr:nvSpPr>
        <xdr:cNvPr id="67" name="フローチャート: 判断 66">
          <a:extLst>
            <a:ext uri="{FF2B5EF4-FFF2-40B4-BE49-F238E27FC236}">
              <a16:creationId xmlns:a16="http://schemas.microsoft.com/office/drawing/2014/main" id="{00000000-0008-0000-0700-000043000000}"/>
            </a:ext>
          </a:extLst>
        </xdr:cNvPr>
        <xdr:cNvSpPr/>
      </xdr:nvSpPr>
      <xdr:spPr>
        <a:xfrm>
          <a:off x="2857500" y="63371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111644</xdr:rowOff>
    </xdr:from>
    <xdr:ext cx="534377" cy="259045"/>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2641111" y="61123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95009</xdr:rowOff>
    </xdr:from>
    <xdr:to>
      <xdr:col>10</xdr:col>
      <xdr:colOff>114300</xdr:colOff>
      <xdr:row>37</xdr:row>
      <xdr:rowOff>95199</xdr:rowOff>
    </xdr:to>
    <xdr:cxnSp macro="">
      <xdr:nvCxnSpPr>
        <xdr:cNvPr id="69" name="直線コネクタ 68">
          <a:extLst>
            <a:ext uri="{FF2B5EF4-FFF2-40B4-BE49-F238E27FC236}">
              <a16:creationId xmlns:a16="http://schemas.microsoft.com/office/drawing/2014/main" id="{00000000-0008-0000-0700-000045000000}"/>
            </a:ext>
          </a:extLst>
        </xdr:cNvPr>
        <xdr:cNvCxnSpPr/>
      </xdr:nvCxnSpPr>
      <xdr:spPr>
        <a:xfrm flipV="1">
          <a:off x="1130300" y="6438659"/>
          <a:ext cx="889000" cy="1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7290</xdr:rowOff>
    </xdr:from>
    <xdr:to>
      <xdr:col>10</xdr:col>
      <xdr:colOff>165100</xdr:colOff>
      <xdr:row>37</xdr:row>
      <xdr:rowOff>108890</xdr:rowOff>
    </xdr:to>
    <xdr:sp macro="" textlink="">
      <xdr:nvSpPr>
        <xdr:cNvPr id="70" name="フローチャート: 判断 69">
          <a:extLst>
            <a:ext uri="{FF2B5EF4-FFF2-40B4-BE49-F238E27FC236}">
              <a16:creationId xmlns:a16="http://schemas.microsoft.com/office/drawing/2014/main" id="{00000000-0008-0000-0700-000046000000}"/>
            </a:ext>
          </a:extLst>
        </xdr:cNvPr>
        <xdr:cNvSpPr/>
      </xdr:nvSpPr>
      <xdr:spPr>
        <a:xfrm>
          <a:off x="1968500" y="6350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125417</xdr:rowOff>
    </xdr:from>
    <xdr:ext cx="534377" cy="259045"/>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1752111" y="61261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9461</xdr:rowOff>
    </xdr:from>
    <xdr:to>
      <xdr:col>6</xdr:col>
      <xdr:colOff>38100</xdr:colOff>
      <xdr:row>37</xdr:row>
      <xdr:rowOff>111061</xdr:rowOff>
    </xdr:to>
    <xdr:sp macro="" textlink="">
      <xdr:nvSpPr>
        <xdr:cNvPr id="72" name="フローチャート: 判断 71">
          <a:extLst>
            <a:ext uri="{FF2B5EF4-FFF2-40B4-BE49-F238E27FC236}">
              <a16:creationId xmlns:a16="http://schemas.microsoft.com/office/drawing/2014/main" id="{00000000-0008-0000-0700-000048000000}"/>
            </a:ext>
          </a:extLst>
        </xdr:cNvPr>
        <xdr:cNvSpPr/>
      </xdr:nvSpPr>
      <xdr:spPr>
        <a:xfrm>
          <a:off x="1079500" y="6353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127588</xdr:rowOff>
    </xdr:from>
    <xdr:ext cx="534377" cy="259045"/>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863111" y="61283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22797</xdr:rowOff>
    </xdr:from>
    <xdr:to>
      <xdr:col>24</xdr:col>
      <xdr:colOff>114300</xdr:colOff>
      <xdr:row>37</xdr:row>
      <xdr:rowOff>124397</xdr:rowOff>
    </xdr:to>
    <xdr:sp macro="" textlink="">
      <xdr:nvSpPr>
        <xdr:cNvPr id="79" name="楕円 78">
          <a:extLst>
            <a:ext uri="{FF2B5EF4-FFF2-40B4-BE49-F238E27FC236}">
              <a16:creationId xmlns:a16="http://schemas.microsoft.com/office/drawing/2014/main" id="{00000000-0008-0000-0700-00004F000000}"/>
            </a:ext>
          </a:extLst>
        </xdr:cNvPr>
        <xdr:cNvSpPr/>
      </xdr:nvSpPr>
      <xdr:spPr>
        <a:xfrm>
          <a:off x="4584700" y="6366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37</xdr:row>
      <xdr:rowOff>1224</xdr:rowOff>
    </xdr:from>
    <xdr:ext cx="534377" cy="259045"/>
    <xdr:sp macro="" textlink="">
      <xdr:nvSpPr>
        <xdr:cNvPr id="80" name="議会費該当値テキスト">
          <a:extLst>
            <a:ext uri="{FF2B5EF4-FFF2-40B4-BE49-F238E27FC236}">
              <a16:creationId xmlns:a16="http://schemas.microsoft.com/office/drawing/2014/main" id="{00000000-0008-0000-0700-000050000000}"/>
            </a:ext>
          </a:extLst>
        </xdr:cNvPr>
        <xdr:cNvSpPr txBox="1"/>
      </xdr:nvSpPr>
      <xdr:spPr>
        <a:xfrm>
          <a:off x="4686300" y="6344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16,470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37</xdr:row>
      <xdr:rowOff>30645</xdr:rowOff>
    </xdr:from>
    <xdr:to>
      <xdr:col>20</xdr:col>
      <xdr:colOff>38100</xdr:colOff>
      <xdr:row>37</xdr:row>
      <xdr:rowOff>132245</xdr:rowOff>
    </xdr:to>
    <xdr:sp macro="" textlink="">
      <xdr:nvSpPr>
        <xdr:cNvPr id="81" name="楕円 80">
          <a:extLst>
            <a:ext uri="{FF2B5EF4-FFF2-40B4-BE49-F238E27FC236}">
              <a16:creationId xmlns:a16="http://schemas.microsoft.com/office/drawing/2014/main" id="{00000000-0008-0000-0700-000051000000}"/>
            </a:ext>
          </a:extLst>
        </xdr:cNvPr>
        <xdr:cNvSpPr/>
      </xdr:nvSpPr>
      <xdr:spPr>
        <a:xfrm>
          <a:off x="3746500" y="63742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123372</xdr:rowOff>
    </xdr:from>
    <xdr:ext cx="534377" cy="259045"/>
    <xdr:sp macro="" textlink="">
      <xdr:nvSpPr>
        <xdr:cNvPr id="82" name="テキスト ボックス 81">
          <a:extLst>
            <a:ext uri="{FF2B5EF4-FFF2-40B4-BE49-F238E27FC236}">
              <a16:creationId xmlns:a16="http://schemas.microsoft.com/office/drawing/2014/main" id="{00000000-0008-0000-0700-000052000000}"/>
            </a:ext>
          </a:extLst>
        </xdr:cNvPr>
        <xdr:cNvSpPr txBox="1"/>
      </xdr:nvSpPr>
      <xdr:spPr>
        <a:xfrm>
          <a:off x="3530111" y="6467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35293</xdr:rowOff>
    </xdr:from>
    <xdr:to>
      <xdr:col>15</xdr:col>
      <xdr:colOff>101600</xdr:colOff>
      <xdr:row>37</xdr:row>
      <xdr:rowOff>136893</xdr:rowOff>
    </xdr:to>
    <xdr:sp macro="" textlink="">
      <xdr:nvSpPr>
        <xdr:cNvPr id="83" name="楕円 82">
          <a:extLst>
            <a:ext uri="{FF2B5EF4-FFF2-40B4-BE49-F238E27FC236}">
              <a16:creationId xmlns:a16="http://schemas.microsoft.com/office/drawing/2014/main" id="{00000000-0008-0000-0700-000053000000}"/>
            </a:ext>
          </a:extLst>
        </xdr:cNvPr>
        <xdr:cNvSpPr/>
      </xdr:nvSpPr>
      <xdr:spPr>
        <a:xfrm>
          <a:off x="2857500" y="63789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128020</xdr:rowOff>
    </xdr:from>
    <xdr:ext cx="534377" cy="259045"/>
    <xdr:sp macro="" textlink="">
      <xdr:nvSpPr>
        <xdr:cNvPr id="84" name="テキスト ボックス 83">
          <a:extLst>
            <a:ext uri="{FF2B5EF4-FFF2-40B4-BE49-F238E27FC236}">
              <a16:creationId xmlns:a16="http://schemas.microsoft.com/office/drawing/2014/main" id="{00000000-0008-0000-0700-000054000000}"/>
            </a:ext>
          </a:extLst>
        </xdr:cNvPr>
        <xdr:cNvSpPr txBox="1"/>
      </xdr:nvSpPr>
      <xdr:spPr>
        <a:xfrm>
          <a:off x="2641111" y="64716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44209</xdr:rowOff>
    </xdr:from>
    <xdr:to>
      <xdr:col>10</xdr:col>
      <xdr:colOff>165100</xdr:colOff>
      <xdr:row>37</xdr:row>
      <xdr:rowOff>145809</xdr:rowOff>
    </xdr:to>
    <xdr:sp macro="" textlink="">
      <xdr:nvSpPr>
        <xdr:cNvPr id="85" name="楕円 84">
          <a:extLst>
            <a:ext uri="{FF2B5EF4-FFF2-40B4-BE49-F238E27FC236}">
              <a16:creationId xmlns:a16="http://schemas.microsoft.com/office/drawing/2014/main" id="{00000000-0008-0000-0700-000055000000}"/>
            </a:ext>
          </a:extLst>
        </xdr:cNvPr>
        <xdr:cNvSpPr/>
      </xdr:nvSpPr>
      <xdr:spPr>
        <a:xfrm>
          <a:off x="1968500" y="63878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136936</xdr:rowOff>
    </xdr:from>
    <xdr:ext cx="534377" cy="259045"/>
    <xdr:sp macro="" textlink="">
      <xdr:nvSpPr>
        <xdr:cNvPr id="86" name="テキスト ボックス 85">
          <a:extLst>
            <a:ext uri="{FF2B5EF4-FFF2-40B4-BE49-F238E27FC236}">
              <a16:creationId xmlns:a16="http://schemas.microsoft.com/office/drawing/2014/main" id="{00000000-0008-0000-0700-000056000000}"/>
            </a:ext>
          </a:extLst>
        </xdr:cNvPr>
        <xdr:cNvSpPr txBox="1"/>
      </xdr:nvSpPr>
      <xdr:spPr>
        <a:xfrm>
          <a:off x="1752111" y="64805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44399</xdr:rowOff>
    </xdr:from>
    <xdr:to>
      <xdr:col>6</xdr:col>
      <xdr:colOff>38100</xdr:colOff>
      <xdr:row>37</xdr:row>
      <xdr:rowOff>145999</xdr:rowOff>
    </xdr:to>
    <xdr:sp macro="" textlink="">
      <xdr:nvSpPr>
        <xdr:cNvPr id="87" name="楕円 86">
          <a:extLst>
            <a:ext uri="{FF2B5EF4-FFF2-40B4-BE49-F238E27FC236}">
              <a16:creationId xmlns:a16="http://schemas.microsoft.com/office/drawing/2014/main" id="{00000000-0008-0000-0700-000057000000}"/>
            </a:ext>
          </a:extLst>
        </xdr:cNvPr>
        <xdr:cNvSpPr/>
      </xdr:nvSpPr>
      <xdr:spPr>
        <a:xfrm>
          <a:off x="1079500" y="63880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137126</xdr:rowOff>
    </xdr:from>
    <xdr:ext cx="534377" cy="259045"/>
    <xdr:sp macro="" textlink="">
      <xdr:nvSpPr>
        <xdr:cNvPr id="88" name="テキスト ボックス 87">
          <a:extLst>
            <a:ext uri="{FF2B5EF4-FFF2-40B4-BE49-F238E27FC236}">
              <a16:creationId xmlns:a16="http://schemas.microsoft.com/office/drawing/2014/main" id="{00000000-0008-0000-0700-000058000000}"/>
            </a:ext>
          </a:extLst>
        </xdr:cNvPr>
        <xdr:cNvSpPr txBox="1"/>
      </xdr:nvSpPr>
      <xdr:spPr>
        <a:xfrm>
          <a:off x="863111" y="6480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9" name="正方形/長方形 88">
          <a:extLst>
            <a:ext uri="{FF2B5EF4-FFF2-40B4-BE49-F238E27FC236}">
              <a16:creationId xmlns:a16="http://schemas.microsoft.com/office/drawing/2014/main" id="{00000000-0008-0000-0700-000059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7" name="テキスト ボックス 96">
          <a:extLst>
            <a:ext uri="{FF2B5EF4-FFF2-40B4-BE49-F238E27FC236}">
              <a16:creationId xmlns:a16="http://schemas.microsoft.com/office/drawing/2014/main" id="{00000000-0008-0000-0700-000061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8" name="直線コネクタ 97">
          <a:extLst>
            <a:ext uri="{FF2B5EF4-FFF2-40B4-BE49-F238E27FC236}">
              <a16:creationId xmlns:a16="http://schemas.microsoft.com/office/drawing/2014/main" id="{00000000-0008-0000-0700-000062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3" name="直線コネクタ 102">
          <a:extLst>
            <a:ext uri="{FF2B5EF4-FFF2-40B4-BE49-F238E27FC236}">
              <a16:creationId xmlns:a16="http://schemas.microsoft.com/office/drawing/2014/main" id="{00000000-0008-0000-0700-000067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5" name="直線コネクタ 104">
          <a:extLst>
            <a:ext uri="{FF2B5EF4-FFF2-40B4-BE49-F238E27FC236}">
              <a16:creationId xmlns:a16="http://schemas.microsoft.com/office/drawing/2014/main" id="{00000000-0008-0000-0700-000069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7" name="直線コネクタ 106">
          <a:extLst>
            <a:ext uri="{FF2B5EF4-FFF2-40B4-BE49-F238E27FC236}">
              <a16:creationId xmlns:a16="http://schemas.microsoft.com/office/drawing/2014/main" id="{00000000-0008-0000-0700-00006B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09" name="総務費グラフ枠">
          <a:extLst>
            <a:ext uri="{FF2B5EF4-FFF2-40B4-BE49-F238E27FC236}">
              <a16:creationId xmlns:a16="http://schemas.microsoft.com/office/drawing/2014/main" id="{00000000-0008-0000-0700-00006D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16142</xdr:rowOff>
    </xdr:from>
    <xdr:to>
      <xdr:col>24</xdr:col>
      <xdr:colOff>62865</xdr:colOff>
      <xdr:row>58</xdr:row>
      <xdr:rowOff>61973</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flipV="1">
          <a:off x="4633595" y="8931542"/>
          <a:ext cx="1270" cy="10745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65800</xdr:rowOff>
    </xdr:from>
    <xdr:ext cx="599010" cy="259045"/>
    <xdr:sp macro="" textlink="">
      <xdr:nvSpPr>
        <xdr:cNvPr id="111" name="総務費最小値テキスト">
          <a:extLst>
            <a:ext uri="{FF2B5EF4-FFF2-40B4-BE49-F238E27FC236}">
              <a16:creationId xmlns:a16="http://schemas.microsoft.com/office/drawing/2014/main" id="{00000000-0008-0000-0700-00006F000000}"/>
            </a:ext>
          </a:extLst>
        </xdr:cNvPr>
        <xdr:cNvSpPr txBox="1"/>
      </xdr:nvSpPr>
      <xdr:spPr>
        <a:xfrm>
          <a:off x="4686300" y="10009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170,007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61973</xdr:rowOff>
    </xdr:from>
    <xdr:to>
      <xdr:col>24</xdr:col>
      <xdr:colOff>152400</xdr:colOff>
      <xdr:row>58</xdr:row>
      <xdr:rowOff>61973</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a:off x="4546600" y="100060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134269</xdr:rowOff>
    </xdr:from>
    <xdr:ext cx="690189" cy="259045"/>
    <xdr:sp macro="" textlink="">
      <xdr:nvSpPr>
        <xdr:cNvPr id="113" name="総務費最大値テキスト">
          <a:extLst>
            <a:ext uri="{FF2B5EF4-FFF2-40B4-BE49-F238E27FC236}">
              <a16:creationId xmlns:a16="http://schemas.microsoft.com/office/drawing/2014/main" id="{00000000-0008-0000-0700-000071000000}"/>
            </a:ext>
          </a:extLst>
        </xdr:cNvPr>
        <xdr:cNvSpPr txBox="1"/>
      </xdr:nvSpPr>
      <xdr:spPr>
        <a:xfrm>
          <a:off x="4686300" y="8706769"/>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2,520,250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52</xdr:row>
      <xdr:rowOff>16142</xdr:rowOff>
    </xdr:from>
    <xdr:to>
      <xdr:col>24</xdr:col>
      <xdr:colOff>152400</xdr:colOff>
      <xdr:row>52</xdr:row>
      <xdr:rowOff>16142</xdr:rowOff>
    </xdr:to>
    <xdr:cxnSp macro="">
      <xdr:nvCxnSpPr>
        <xdr:cNvPr id="114" name="直線コネクタ 113">
          <a:extLst>
            <a:ext uri="{FF2B5EF4-FFF2-40B4-BE49-F238E27FC236}">
              <a16:creationId xmlns:a16="http://schemas.microsoft.com/office/drawing/2014/main" id="{00000000-0008-0000-0700-000072000000}"/>
            </a:ext>
          </a:extLst>
        </xdr:cNvPr>
        <xdr:cNvCxnSpPr/>
      </xdr:nvCxnSpPr>
      <xdr:spPr>
        <a:xfrm>
          <a:off x="4546600" y="89315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88209</xdr:rowOff>
    </xdr:from>
    <xdr:to>
      <xdr:col>24</xdr:col>
      <xdr:colOff>63500</xdr:colOff>
      <xdr:row>58</xdr:row>
      <xdr:rowOff>21320</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3797300" y="9860859"/>
          <a:ext cx="838200" cy="1045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103674</xdr:rowOff>
    </xdr:from>
    <xdr:ext cx="599010" cy="259045"/>
    <xdr:sp macro="" textlink="">
      <xdr:nvSpPr>
        <xdr:cNvPr id="116" name="総務費平均値テキスト">
          <a:extLst>
            <a:ext uri="{FF2B5EF4-FFF2-40B4-BE49-F238E27FC236}">
              <a16:creationId xmlns:a16="http://schemas.microsoft.com/office/drawing/2014/main" id="{00000000-0008-0000-0700-000074000000}"/>
            </a:ext>
          </a:extLst>
        </xdr:cNvPr>
        <xdr:cNvSpPr txBox="1"/>
      </xdr:nvSpPr>
      <xdr:spPr>
        <a:xfrm>
          <a:off x="4686300" y="97048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392,723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80797</xdr:rowOff>
    </xdr:from>
    <xdr:to>
      <xdr:col>24</xdr:col>
      <xdr:colOff>114300</xdr:colOff>
      <xdr:row>58</xdr:row>
      <xdr:rowOff>10947</xdr:rowOff>
    </xdr:to>
    <xdr:sp macro="" textlink="">
      <xdr:nvSpPr>
        <xdr:cNvPr id="117" name="フローチャート: 判断 116">
          <a:extLst>
            <a:ext uri="{FF2B5EF4-FFF2-40B4-BE49-F238E27FC236}">
              <a16:creationId xmlns:a16="http://schemas.microsoft.com/office/drawing/2014/main" id="{00000000-0008-0000-0700-000075000000}"/>
            </a:ext>
          </a:extLst>
        </xdr:cNvPr>
        <xdr:cNvSpPr/>
      </xdr:nvSpPr>
      <xdr:spPr>
        <a:xfrm>
          <a:off x="4584700" y="98534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88209</xdr:rowOff>
    </xdr:from>
    <xdr:to>
      <xdr:col>19</xdr:col>
      <xdr:colOff>177800</xdr:colOff>
      <xdr:row>57</xdr:row>
      <xdr:rowOff>105306</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2908300" y="9860859"/>
          <a:ext cx="889000" cy="170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95784</xdr:rowOff>
    </xdr:from>
    <xdr:to>
      <xdr:col>20</xdr:col>
      <xdr:colOff>38100</xdr:colOff>
      <xdr:row>58</xdr:row>
      <xdr:rowOff>25934</xdr:rowOff>
    </xdr:to>
    <xdr:sp macro="" textlink="">
      <xdr:nvSpPr>
        <xdr:cNvPr id="119" name="フローチャート: 判断 118">
          <a:extLst>
            <a:ext uri="{FF2B5EF4-FFF2-40B4-BE49-F238E27FC236}">
              <a16:creationId xmlns:a16="http://schemas.microsoft.com/office/drawing/2014/main" id="{00000000-0008-0000-0700-000077000000}"/>
            </a:ext>
          </a:extLst>
        </xdr:cNvPr>
        <xdr:cNvSpPr/>
      </xdr:nvSpPr>
      <xdr:spPr>
        <a:xfrm>
          <a:off x="3746500" y="98684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17061</xdr:rowOff>
    </xdr:from>
    <xdr:ext cx="599010" cy="259045"/>
    <xdr:sp macro="" textlink="">
      <xdr:nvSpPr>
        <xdr:cNvPr id="120" name="テキスト ボックス 119">
          <a:extLst>
            <a:ext uri="{FF2B5EF4-FFF2-40B4-BE49-F238E27FC236}">
              <a16:creationId xmlns:a16="http://schemas.microsoft.com/office/drawing/2014/main" id="{00000000-0008-0000-0700-000078000000}"/>
            </a:ext>
          </a:extLst>
        </xdr:cNvPr>
        <xdr:cNvSpPr txBox="1"/>
      </xdr:nvSpPr>
      <xdr:spPr>
        <a:xfrm>
          <a:off x="3497795" y="99611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359,943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105306</xdr:rowOff>
    </xdr:from>
    <xdr:to>
      <xdr:col>15</xdr:col>
      <xdr:colOff>50800</xdr:colOff>
      <xdr:row>57</xdr:row>
      <xdr:rowOff>118633</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flipV="1">
          <a:off x="2019300" y="9877956"/>
          <a:ext cx="889000" cy="13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86508</xdr:rowOff>
    </xdr:from>
    <xdr:to>
      <xdr:col>15</xdr:col>
      <xdr:colOff>101600</xdr:colOff>
      <xdr:row>58</xdr:row>
      <xdr:rowOff>16658</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2857500" y="98591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7785</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2608795" y="99518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380,232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74375</xdr:rowOff>
    </xdr:from>
    <xdr:to>
      <xdr:col>10</xdr:col>
      <xdr:colOff>114300</xdr:colOff>
      <xdr:row>57</xdr:row>
      <xdr:rowOff>118633</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a:off x="1130300" y="9847025"/>
          <a:ext cx="889000" cy="442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91374</xdr:rowOff>
    </xdr:from>
    <xdr:to>
      <xdr:col>10</xdr:col>
      <xdr:colOff>165100</xdr:colOff>
      <xdr:row>58</xdr:row>
      <xdr:rowOff>21524</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1968500" y="98640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12651</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1719795" y="99567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67918</xdr:rowOff>
    </xdr:from>
    <xdr:to>
      <xdr:col>6</xdr:col>
      <xdr:colOff>38100</xdr:colOff>
      <xdr:row>57</xdr:row>
      <xdr:rowOff>169518</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1079500" y="98405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57</xdr:row>
      <xdr:rowOff>160645</xdr:rowOff>
    </xdr:from>
    <xdr:ext cx="599010"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830795" y="99332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420,891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141970</xdr:rowOff>
    </xdr:from>
    <xdr:to>
      <xdr:col>24</xdr:col>
      <xdr:colOff>114300</xdr:colOff>
      <xdr:row>58</xdr:row>
      <xdr:rowOff>72120</xdr:rowOff>
    </xdr:to>
    <xdr:sp macro="" textlink="">
      <xdr:nvSpPr>
        <xdr:cNvPr id="134" name="楕円 133">
          <a:extLst>
            <a:ext uri="{FF2B5EF4-FFF2-40B4-BE49-F238E27FC236}">
              <a16:creationId xmlns:a16="http://schemas.microsoft.com/office/drawing/2014/main" id="{00000000-0008-0000-0700-000086000000}"/>
            </a:ext>
          </a:extLst>
        </xdr:cNvPr>
        <xdr:cNvSpPr/>
      </xdr:nvSpPr>
      <xdr:spPr>
        <a:xfrm>
          <a:off x="4584700" y="99146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59224</xdr:rowOff>
    </xdr:from>
    <xdr:ext cx="599010" cy="259045"/>
    <xdr:sp macro="" textlink="">
      <xdr:nvSpPr>
        <xdr:cNvPr id="135" name="総務費該当値テキスト">
          <a:extLst>
            <a:ext uri="{FF2B5EF4-FFF2-40B4-BE49-F238E27FC236}">
              <a16:creationId xmlns:a16="http://schemas.microsoft.com/office/drawing/2014/main" id="{00000000-0008-0000-0700-000087000000}"/>
            </a:ext>
          </a:extLst>
        </xdr:cNvPr>
        <xdr:cNvSpPr txBox="1"/>
      </xdr:nvSpPr>
      <xdr:spPr>
        <a:xfrm>
          <a:off x="4686300" y="98318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258,924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37409</xdr:rowOff>
    </xdr:from>
    <xdr:to>
      <xdr:col>20</xdr:col>
      <xdr:colOff>38100</xdr:colOff>
      <xdr:row>57</xdr:row>
      <xdr:rowOff>139009</xdr:rowOff>
    </xdr:to>
    <xdr:sp macro="" textlink="">
      <xdr:nvSpPr>
        <xdr:cNvPr id="136" name="楕円 135">
          <a:extLst>
            <a:ext uri="{FF2B5EF4-FFF2-40B4-BE49-F238E27FC236}">
              <a16:creationId xmlns:a16="http://schemas.microsoft.com/office/drawing/2014/main" id="{00000000-0008-0000-0700-000088000000}"/>
            </a:ext>
          </a:extLst>
        </xdr:cNvPr>
        <xdr:cNvSpPr/>
      </xdr:nvSpPr>
      <xdr:spPr>
        <a:xfrm>
          <a:off x="3746500" y="98100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155536</xdr:rowOff>
    </xdr:from>
    <xdr:ext cx="599010" cy="259045"/>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3497795" y="95852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487,622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54506</xdr:rowOff>
    </xdr:from>
    <xdr:to>
      <xdr:col>15</xdr:col>
      <xdr:colOff>101600</xdr:colOff>
      <xdr:row>57</xdr:row>
      <xdr:rowOff>156106</xdr:rowOff>
    </xdr:to>
    <xdr:sp macro="" textlink="">
      <xdr:nvSpPr>
        <xdr:cNvPr id="138" name="楕円 137">
          <a:extLst>
            <a:ext uri="{FF2B5EF4-FFF2-40B4-BE49-F238E27FC236}">
              <a16:creationId xmlns:a16="http://schemas.microsoft.com/office/drawing/2014/main" id="{00000000-0008-0000-0700-00008A000000}"/>
            </a:ext>
          </a:extLst>
        </xdr:cNvPr>
        <xdr:cNvSpPr/>
      </xdr:nvSpPr>
      <xdr:spPr>
        <a:xfrm>
          <a:off x="2857500" y="9827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1183</xdr:rowOff>
    </xdr:from>
    <xdr:ext cx="599010" cy="259045"/>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2608795" y="96023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450,227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67833</xdr:rowOff>
    </xdr:from>
    <xdr:to>
      <xdr:col>10</xdr:col>
      <xdr:colOff>165100</xdr:colOff>
      <xdr:row>57</xdr:row>
      <xdr:rowOff>169433</xdr:rowOff>
    </xdr:to>
    <xdr:sp macro="" textlink="">
      <xdr:nvSpPr>
        <xdr:cNvPr id="140" name="楕円 139">
          <a:extLst>
            <a:ext uri="{FF2B5EF4-FFF2-40B4-BE49-F238E27FC236}">
              <a16:creationId xmlns:a16="http://schemas.microsoft.com/office/drawing/2014/main" id="{00000000-0008-0000-0700-00008C000000}"/>
            </a:ext>
          </a:extLst>
        </xdr:cNvPr>
        <xdr:cNvSpPr/>
      </xdr:nvSpPr>
      <xdr:spPr>
        <a:xfrm>
          <a:off x="1968500" y="98404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14510</xdr:rowOff>
    </xdr:from>
    <xdr:ext cx="599010" cy="259045"/>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1719795" y="96157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421,078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23575</xdr:rowOff>
    </xdr:from>
    <xdr:to>
      <xdr:col>6</xdr:col>
      <xdr:colOff>38100</xdr:colOff>
      <xdr:row>57</xdr:row>
      <xdr:rowOff>125175</xdr:rowOff>
    </xdr:to>
    <xdr:sp macro="" textlink="">
      <xdr:nvSpPr>
        <xdr:cNvPr id="142" name="楕円 141">
          <a:extLst>
            <a:ext uri="{FF2B5EF4-FFF2-40B4-BE49-F238E27FC236}">
              <a16:creationId xmlns:a16="http://schemas.microsoft.com/office/drawing/2014/main" id="{00000000-0008-0000-0700-00008E000000}"/>
            </a:ext>
          </a:extLst>
        </xdr:cNvPr>
        <xdr:cNvSpPr/>
      </xdr:nvSpPr>
      <xdr:spPr>
        <a:xfrm>
          <a:off x="1079500" y="97962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141702</xdr:rowOff>
    </xdr:from>
    <xdr:ext cx="599010" cy="259045"/>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830795" y="95714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517,881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4" name="正方形/長方形 143">
          <a:extLst>
            <a:ext uri="{FF2B5EF4-FFF2-40B4-BE49-F238E27FC236}">
              <a16:creationId xmlns:a16="http://schemas.microsoft.com/office/drawing/2014/main" id="{00000000-0008-0000-0700-000090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2" name="テキスト ボックス 151">
          <a:extLst>
            <a:ext uri="{FF2B5EF4-FFF2-40B4-BE49-F238E27FC236}">
              <a16:creationId xmlns:a16="http://schemas.microsoft.com/office/drawing/2014/main" id="{00000000-0008-0000-0700-000098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3" name="直線コネクタ 152">
          <a:extLst>
            <a:ext uri="{FF2B5EF4-FFF2-40B4-BE49-F238E27FC236}">
              <a16:creationId xmlns:a16="http://schemas.microsoft.com/office/drawing/2014/main" id="{00000000-0008-0000-0700-000099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80</xdr:row>
      <xdr:rowOff>111777</xdr:rowOff>
    </xdr:from>
    <xdr:ext cx="248786" cy="259045"/>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513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5" name="直線コネクタ 154">
          <a:extLst>
            <a:ext uri="{FF2B5EF4-FFF2-40B4-BE49-F238E27FC236}">
              <a16:creationId xmlns:a16="http://schemas.microsoft.com/office/drawing/2014/main" id="{00000000-0008-0000-0700-00009B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7" name="直線コネクタ 156">
          <a:extLst>
            <a:ext uri="{FF2B5EF4-FFF2-40B4-BE49-F238E27FC236}">
              <a16:creationId xmlns:a16="http://schemas.microsoft.com/office/drawing/2014/main" id="{00000000-0008-0000-0700-00009D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59" name="直線コネクタ 158">
          <a:extLst>
            <a:ext uri="{FF2B5EF4-FFF2-40B4-BE49-F238E27FC236}">
              <a16:creationId xmlns:a16="http://schemas.microsoft.com/office/drawing/2014/main" id="{00000000-0008-0000-0700-00009F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1" name="直線コネクタ 160">
          <a:extLst>
            <a:ext uri="{FF2B5EF4-FFF2-40B4-BE49-F238E27FC236}">
              <a16:creationId xmlns:a16="http://schemas.microsoft.com/office/drawing/2014/main" id="{00000000-0008-0000-0700-0000A1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3" name="直線コネクタ 162">
          <a:extLst>
            <a:ext uri="{FF2B5EF4-FFF2-40B4-BE49-F238E27FC236}">
              <a16:creationId xmlns:a16="http://schemas.microsoft.com/office/drawing/2014/main" id="{00000000-0008-0000-0700-0000A3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5" name="直線コネクタ 164">
          <a:extLst>
            <a:ext uri="{FF2B5EF4-FFF2-40B4-BE49-F238E27FC236}">
              <a16:creationId xmlns:a16="http://schemas.microsoft.com/office/drawing/2014/main" id="{00000000-0008-0000-0700-0000A5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民生費グラフ枠">
          <a:extLst>
            <a:ext uri="{FF2B5EF4-FFF2-40B4-BE49-F238E27FC236}">
              <a16:creationId xmlns:a16="http://schemas.microsoft.com/office/drawing/2014/main" id="{00000000-0008-0000-07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69</xdr:row>
      <xdr:rowOff>116383</xdr:rowOff>
    </xdr:from>
    <xdr:to>
      <xdr:col>24</xdr:col>
      <xdr:colOff>62865</xdr:colOff>
      <xdr:row>78</xdr:row>
      <xdr:rowOff>96796</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flipV="1">
          <a:off x="4633595" y="11946433"/>
          <a:ext cx="1270" cy="15234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100623</xdr:rowOff>
    </xdr:from>
    <xdr:ext cx="599010" cy="259045"/>
    <xdr:sp macro="" textlink="">
      <xdr:nvSpPr>
        <xdr:cNvPr id="171" name="民生費最小値テキスト">
          <a:extLst>
            <a:ext uri="{FF2B5EF4-FFF2-40B4-BE49-F238E27FC236}">
              <a16:creationId xmlns:a16="http://schemas.microsoft.com/office/drawing/2014/main" id="{00000000-0008-0000-0700-0000AB000000}"/>
            </a:ext>
          </a:extLst>
        </xdr:cNvPr>
        <xdr:cNvSpPr txBox="1"/>
      </xdr:nvSpPr>
      <xdr:spPr>
        <a:xfrm>
          <a:off x="4686300" y="134737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153,138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96796</xdr:rowOff>
    </xdr:from>
    <xdr:to>
      <xdr:col>24</xdr:col>
      <xdr:colOff>152400</xdr:colOff>
      <xdr:row>78</xdr:row>
      <xdr:rowOff>96796</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a:off x="4546600" y="134698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63060</xdr:rowOff>
    </xdr:from>
    <xdr:ext cx="599010" cy="259045"/>
    <xdr:sp macro="" textlink="">
      <xdr:nvSpPr>
        <xdr:cNvPr id="173" name="民生費最大値テキスト">
          <a:extLst>
            <a:ext uri="{FF2B5EF4-FFF2-40B4-BE49-F238E27FC236}">
              <a16:creationId xmlns:a16="http://schemas.microsoft.com/office/drawing/2014/main" id="{00000000-0008-0000-0700-0000AD000000}"/>
            </a:ext>
          </a:extLst>
        </xdr:cNvPr>
        <xdr:cNvSpPr txBox="1"/>
      </xdr:nvSpPr>
      <xdr:spPr>
        <a:xfrm>
          <a:off x="4686300" y="11721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619,640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69</xdr:row>
      <xdr:rowOff>116383</xdr:rowOff>
    </xdr:from>
    <xdr:to>
      <xdr:col>24</xdr:col>
      <xdr:colOff>152400</xdr:colOff>
      <xdr:row>69</xdr:row>
      <xdr:rowOff>116383</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4546600" y="119464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35651</xdr:rowOff>
    </xdr:from>
    <xdr:to>
      <xdr:col>24</xdr:col>
      <xdr:colOff>63500</xdr:colOff>
      <xdr:row>77</xdr:row>
      <xdr:rowOff>49371</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3797300" y="13237301"/>
          <a:ext cx="838200" cy="13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149724</xdr:rowOff>
    </xdr:from>
    <xdr:ext cx="599010" cy="259045"/>
    <xdr:sp macro="" textlink="">
      <xdr:nvSpPr>
        <xdr:cNvPr id="176" name="民生費平均値テキスト">
          <a:extLst>
            <a:ext uri="{FF2B5EF4-FFF2-40B4-BE49-F238E27FC236}">
              <a16:creationId xmlns:a16="http://schemas.microsoft.com/office/drawing/2014/main" id="{00000000-0008-0000-0700-0000B0000000}"/>
            </a:ext>
          </a:extLst>
        </xdr:cNvPr>
        <xdr:cNvSpPr txBox="1"/>
      </xdr:nvSpPr>
      <xdr:spPr>
        <a:xfrm>
          <a:off x="4686300" y="1283702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285,880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126847</xdr:rowOff>
    </xdr:from>
    <xdr:to>
      <xdr:col>24</xdr:col>
      <xdr:colOff>114300</xdr:colOff>
      <xdr:row>76</xdr:row>
      <xdr:rowOff>56998</xdr:rowOff>
    </xdr:to>
    <xdr:sp macro="" textlink="">
      <xdr:nvSpPr>
        <xdr:cNvPr id="177" name="フローチャート: 判断 176">
          <a:extLst>
            <a:ext uri="{FF2B5EF4-FFF2-40B4-BE49-F238E27FC236}">
              <a16:creationId xmlns:a16="http://schemas.microsoft.com/office/drawing/2014/main" id="{00000000-0008-0000-0700-0000B1000000}"/>
            </a:ext>
          </a:extLst>
        </xdr:cNvPr>
        <xdr:cNvSpPr/>
      </xdr:nvSpPr>
      <xdr:spPr>
        <a:xfrm>
          <a:off x="4584700" y="1298559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13925</xdr:rowOff>
    </xdr:from>
    <xdr:to>
      <xdr:col>19</xdr:col>
      <xdr:colOff>177800</xdr:colOff>
      <xdr:row>77</xdr:row>
      <xdr:rowOff>49371</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a:off x="2908300" y="13215575"/>
          <a:ext cx="889000" cy="354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169021</xdr:rowOff>
    </xdr:from>
    <xdr:to>
      <xdr:col>20</xdr:col>
      <xdr:colOff>38100</xdr:colOff>
      <xdr:row>76</xdr:row>
      <xdr:rowOff>99171</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3746500" y="130277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115698</xdr:rowOff>
    </xdr:from>
    <xdr:ext cx="599010" cy="259045"/>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3497795" y="12802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272,966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117405</xdr:rowOff>
    </xdr:from>
    <xdr:to>
      <xdr:col>15</xdr:col>
      <xdr:colOff>50800</xdr:colOff>
      <xdr:row>77</xdr:row>
      <xdr:rowOff>13925</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a:off x="2019300" y="13147605"/>
          <a:ext cx="889000" cy="679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65968</xdr:rowOff>
    </xdr:from>
    <xdr:to>
      <xdr:col>15</xdr:col>
      <xdr:colOff>101600</xdr:colOff>
      <xdr:row>76</xdr:row>
      <xdr:rowOff>167568</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2857500" y="13096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12645</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2608795" y="128713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252,022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117405</xdr:rowOff>
    </xdr:from>
    <xdr:to>
      <xdr:col>10</xdr:col>
      <xdr:colOff>114300</xdr:colOff>
      <xdr:row>77</xdr:row>
      <xdr:rowOff>94258</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flipV="1">
          <a:off x="1130300" y="13147605"/>
          <a:ext cx="889000" cy="1483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48876</xdr:rowOff>
    </xdr:from>
    <xdr:to>
      <xdr:col>10</xdr:col>
      <xdr:colOff>165100</xdr:colOff>
      <xdr:row>76</xdr:row>
      <xdr:rowOff>150476</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1968500" y="13079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167002</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1719795" y="12854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257,256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120019</xdr:rowOff>
    </xdr:from>
    <xdr:to>
      <xdr:col>6</xdr:col>
      <xdr:colOff>38100</xdr:colOff>
      <xdr:row>77</xdr:row>
      <xdr:rowOff>50169</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1079500" y="131502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66696</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830795" y="129254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156301</xdr:rowOff>
    </xdr:from>
    <xdr:to>
      <xdr:col>24</xdr:col>
      <xdr:colOff>114300</xdr:colOff>
      <xdr:row>77</xdr:row>
      <xdr:rowOff>86451</xdr:rowOff>
    </xdr:to>
    <xdr:sp macro="" textlink="">
      <xdr:nvSpPr>
        <xdr:cNvPr id="194" name="楕円 193">
          <a:extLst>
            <a:ext uri="{FF2B5EF4-FFF2-40B4-BE49-F238E27FC236}">
              <a16:creationId xmlns:a16="http://schemas.microsoft.com/office/drawing/2014/main" id="{00000000-0008-0000-0700-0000C2000000}"/>
            </a:ext>
          </a:extLst>
        </xdr:cNvPr>
        <xdr:cNvSpPr/>
      </xdr:nvSpPr>
      <xdr:spPr>
        <a:xfrm>
          <a:off x="4584700" y="13186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134728</xdr:rowOff>
    </xdr:from>
    <xdr:ext cx="599010" cy="259045"/>
    <xdr:sp macro="" textlink="">
      <xdr:nvSpPr>
        <xdr:cNvPr id="195" name="民生費該当値テキスト">
          <a:extLst>
            <a:ext uri="{FF2B5EF4-FFF2-40B4-BE49-F238E27FC236}">
              <a16:creationId xmlns:a16="http://schemas.microsoft.com/office/drawing/2014/main" id="{00000000-0008-0000-0700-0000C3000000}"/>
            </a:ext>
          </a:extLst>
        </xdr:cNvPr>
        <xdr:cNvSpPr txBox="1"/>
      </xdr:nvSpPr>
      <xdr:spPr>
        <a:xfrm>
          <a:off x="4686300" y="131649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224,361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170021</xdr:rowOff>
    </xdr:from>
    <xdr:to>
      <xdr:col>20</xdr:col>
      <xdr:colOff>38100</xdr:colOff>
      <xdr:row>77</xdr:row>
      <xdr:rowOff>100171</xdr:rowOff>
    </xdr:to>
    <xdr:sp macro="" textlink="">
      <xdr:nvSpPr>
        <xdr:cNvPr id="196" name="楕円 195">
          <a:extLst>
            <a:ext uri="{FF2B5EF4-FFF2-40B4-BE49-F238E27FC236}">
              <a16:creationId xmlns:a16="http://schemas.microsoft.com/office/drawing/2014/main" id="{00000000-0008-0000-0700-0000C4000000}"/>
            </a:ext>
          </a:extLst>
        </xdr:cNvPr>
        <xdr:cNvSpPr/>
      </xdr:nvSpPr>
      <xdr:spPr>
        <a:xfrm>
          <a:off x="3746500" y="13200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91298</xdr:rowOff>
    </xdr:from>
    <xdr:ext cx="599010" cy="259045"/>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3497795" y="132929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220,160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134575</xdr:rowOff>
    </xdr:from>
    <xdr:to>
      <xdr:col>15</xdr:col>
      <xdr:colOff>101600</xdr:colOff>
      <xdr:row>77</xdr:row>
      <xdr:rowOff>64725</xdr:rowOff>
    </xdr:to>
    <xdr:sp macro="" textlink="">
      <xdr:nvSpPr>
        <xdr:cNvPr id="198" name="楕円 197">
          <a:extLst>
            <a:ext uri="{FF2B5EF4-FFF2-40B4-BE49-F238E27FC236}">
              <a16:creationId xmlns:a16="http://schemas.microsoft.com/office/drawing/2014/main" id="{00000000-0008-0000-0700-0000C6000000}"/>
            </a:ext>
          </a:extLst>
        </xdr:cNvPr>
        <xdr:cNvSpPr/>
      </xdr:nvSpPr>
      <xdr:spPr>
        <a:xfrm>
          <a:off x="2857500" y="131647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55852</xdr:rowOff>
    </xdr:from>
    <xdr:ext cx="599010" cy="259045"/>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2608795" y="132575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66605</xdr:rowOff>
    </xdr:from>
    <xdr:to>
      <xdr:col>10</xdr:col>
      <xdr:colOff>165100</xdr:colOff>
      <xdr:row>76</xdr:row>
      <xdr:rowOff>168205</xdr:rowOff>
    </xdr:to>
    <xdr:sp macro="" textlink="">
      <xdr:nvSpPr>
        <xdr:cNvPr id="200" name="楕円 199">
          <a:extLst>
            <a:ext uri="{FF2B5EF4-FFF2-40B4-BE49-F238E27FC236}">
              <a16:creationId xmlns:a16="http://schemas.microsoft.com/office/drawing/2014/main" id="{00000000-0008-0000-0700-0000C8000000}"/>
            </a:ext>
          </a:extLst>
        </xdr:cNvPr>
        <xdr:cNvSpPr/>
      </xdr:nvSpPr>
      <xdr:spPr>
        <a:xfrm>
          <a:off x="1968500" y="130968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159332</xdr:rowOff>
    </xdr:from>
    <xdr:ext cx="599010" cy="259045"/>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1719795" y="131895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251,827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43458</xdr:rowOff>
    </xdr:from>
    <xdr:to>
      <xdr:col>6</xdr:col>
      <xdr:colOff>38100</xdr:colOff>
      <xdr:row>77</xdr:row>
      <xdr:rowOff>145058</xdr:rowOff>
    </xdr:to>
    <xdr:sp macro="" textlink="">
      <xdr:nvSpPr>
        <xdr:cNvPr id="202" name="楕円 201">
          <a:extLst>
            <a:ext uri="{FF2B5EF4-FFF2-40B4-BE49-F238E27FC236}">
              <a16:creationId xmlns:a16="http://schemas.microsoft.com/office/drawing/2014/main" id="{00000000-0008-0000-0700-0000CA000000}"/>
            </a:ext>
          </a:extLst>
        </xdr:cNvPr>
        <xdr:cNvSpPr/>
      </xdr:nvSpPr>
      <xdr:spPr>
        <a:xfrm>
          <a:off x="1079500" y="13245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136185</xdr:rowOff>
    </xdr:from>
    <xdr:ext cx="599010" cy="259045"/>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830795" y="133378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206,415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7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87</xdr:row>
      <xdr:rowOff>54627</xdr:rowOff>
    </xdr:from>
    <xdr:ext cx="685572"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76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衛生費グラフ枠">
          <a:extLst>
            <a:ext uri="{FF2B5EF4-FFF2-40B4-BE49-F238E27FC236}">
              <a16:creationId xmlns:a16="http://schemas.microsoft.com/office/drawing/2014/main" id="{00000000-0008-0000-07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140266</xdr:rowOff>
    </xdr:from>
    <xdr:to>
      <xdr:col>24</xdr:col>
      <xdr:colOff>62865</xdr:colOff>
      <xdr:row>98</xdr:row>
      <xdr:rowOff>142207</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flipV="1">
          <a:off x="4633595" y="15399316"/>
          <a:ext cx="1270" cy="15449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146034</xdr:rowOff>
    </xdr:from>
    <xdr:ext cx="534377" cy="259045"/>
    <xdr:sp macro="" textlink="">
      <xdr:nvSpPr>
        <xdr:cNvPr id="228" name="衛生費最小値テキスト">
          <a:extLst>
            <a:ext uri="{FF2B5EF4-FFF2-40B4-BE49-F238E27FC236}">
              <a16:creationId xmlns:a16="http://schemas.microsoft.com/office/drawing/2014/main" id="{00000000-0008-0000-0700-0000E4000000}"/>
            </a:ext>
          </a:extLst>
        </xdr:cNvPr>
        <xdr:cNvSpPr txBox="1"/>
      </xdr:nvSpPr>
      <xdr:spPr>
        <a:xfrm>
          <a:off x="4686300" y="169481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38,684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142207</xdr:rowOff>
    </xdr:from>
    <xdr:to>
      <xdr:col>24</xdr:col>
      <xdr:colOff>152400</xdr:colOff>
      <xdr:row>98</xdr:row>
      <xdr:rowOff>142207</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69443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86943</xdr:rowOff>
    </xdr:from>
    <xdr:ext cx="599010" cy="259045"/>
    <xdr:sp macro="" textlink="">
      <xdr:nvSpPr>
        <xdr:cNvPr id="230" name="衛生費最大値テキスト">
          <a:extLst>
            <a:ext uri="{FF2B5EF4-FFF2-40B4-BE49-F238E27FC236}">
              <a16:creationId xmlns:a16="http://schemas.microsoft.com/office/drawing/2014/main" id="{00000000-0008-0000-0700-0000E6000000}"/>
            </a:ext>
          </a:extLst>
        </xdr:cNvPr>
        <xdr:cNvSpPr txBox="1"/>
      </xdr:nvSpPr>
      <xdr:spPr>
        <a:xfrm>
          <a:off x="4686300" y="151745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849,703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89</xdr:row>
      <xdr:rowOff>140266</xdr:rowOff>
    </xdr:from>
    <xdr:to>
      <xdr:col>24</xdr:col>
      <xdr:colOff>152400</xdr:colOff>
      <xdr:row>89</xdr:row>
      <xdr:rowOff>140266</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53993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29528</xdr:rowOff>
    </xdr:from>
    <xdr:to>
      <xdr:col>24</xdr:col>
      <xdr:colOff>63500</xdr:colOff>
      <xdr:row>98</xdr:row>
      <xdr:rowOff>69262</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3797300" y="16831628"/>
          <a:ext cx="838200" cy="397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78201</xdr:rowOff>
    </xdr:from>
    <xdr:ext cx="599010" cy="259045"/>
    <xdr:sp macro="" textlink="">
      <xdr:nvSpPr>
        <xdr:cNvPr id="233" name="衛生費平均値テキスト">
          <a:extLst>
            <a:ext uri="{FF2B5EF4-FFF2-40B4-BE49-F238E27FC236}">
              <a16:creationId xmlns:a16="http://schemas.microsoft.com/office/drawing/2014/main" id="{00000000-0008-0000-0700-0000E9000000}"/>
            </a:ext>
          </a:extLst>
        </xdr:cNvPr>
        <xdr:cNvSpPr txBox="1"/>
      </xdr:nvSpPr>
      <xdr:spPr>
        <a:xfrm>
          <a:off x="4686300" y="1653740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147,625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55324</xdr:rowOff>
    </xdr:from>
    <xdr:to>
      <xdr:col>24</xdr:col>
      <xdr:colOff>114300</xdr:colOff>
      <xdr:row>97</xdr:row>
      <xdr:rowOff>156924</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4584700" y="16685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69262</xdr:rowOff>
    </xdr:from>
    <xdr:to>
      <xdr:col>19</xdr:col>
      <xdr:colOff>177800</xdr:colOff>
      <xdr:row>98</xdr:row>
      <xdr:rowOff>91748</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2908300" y="16871362"/>
          <a:ext cx="889000" cy="224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54373</xdr:rowOff>
    </xdr:from>
    <xdr:to>
      <xdr:col>20</xdr:col>
      <xdr:colOff>38100</xdr:colOff>
      <xdr:row>97</xdr:row>
      <xdr:rowOff>155973</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3746500" y="16685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1050</xdr:rowOff>
    </xdr:from>
    <xdr:ext cx="599010"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3497795" y="164602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98</xdr:row>
      <xdr:rowOff>86502</xdr:rowOff>
    </xdr:from>
    <xdr:to>
      <xdr:col>15</xdr:col>
      <xdr:colOff>50800</xdr:colOff>
      <xdr:row>98</xdr:row>
      <xdr:rowOff>91748</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a:off x="2019300" y="16888602"/>
          <a:ext cx="889000" cy="52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78777</xdr:rowOff>
    </xdr:from>
    <xdr:to>
      <xdr:col>15</xdr:col>
      <xdr:colOff>101600</xdr:colOff>
      <xdr:row>98</xdr:row>
      <xdr:rowOff>8927</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2857500" y="167094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25454</xdr:rowOff>
    </xdr:from>
    <xdr:ext cx="599010"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2608795" y="164846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86502</xdr:rowOff>
    </xdr:from>
    <xdr:to>
      <xdr:col>10</xdr:col>
      <xdr:colOff>114300</xdr:colOff>
      <xdr:row>98</xdr:row>
      <xdr:rowOff>102440</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flipV="1">
          <a:off x="1130300" y="16888602"/>
          <a:ext cx="889000" cy="159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86278</xdr:rowOff>
    </xdr:from>
    <xdr:to>
      <xdr:col>10</xdr:col>
      <xdr:colOff>165100</xdr:colOff>
      <xdr:row>98</xdr:row>
      <xdr:rowOff>16428</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968500" y="167169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32955</xdr:rowOff>
    </xdr:from>
    <xdr:ext cx="59901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719795" y="164921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131,376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94886</xdr:rowOff>
    </xdr:from>
    <xdr:to>
      <xdr:col>6</xdr:col>
      <xdr:colOff>38100</xdr:colOff>
      <xdr:row>98</xdr:row>
      <xdr:rowOff>25036</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079500" y="16725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96</xdr:row>
      <xdr:rowOff>41563</xdr:rowOff>
    </xdr:from>
    <xdr:ext cx="59901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830795" y="165007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126,858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150178</xdr:rowOff>
    </xdr:from>
    <xdr:to>
      <xdr:col>24</xdr:col>
      <xdr:colOff>114300</xdr:colOff>
      <xdr:row>98</xdr:row>
      <xdr:rowOff>80328</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4584700" y="16780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65105</xdr:rowOff>
    </xdr:from>
    <xdr:ext cx="534377" cy="259045"/>
    <xdr:sp macro="" textlink="">
      <xdr:nvSpPr>
        <xdr:cNvPr id="252" name="衛生費該当値テキスト">
          <a:extLst>
            <a:ext uri="{FF2B5EF4-FFF2-40B4-BE49-F238E27FC236}">
              <a16:creationId xmlns:a16="http://schemas.microsoft.com/office/drawing/2014/main" id="{00000000-0008-0000-0700-0000FC000000}"/>
            </a:ext>
          </a:extLst>
        </xdr:cNvPr>
        <xdr:cNvSpPr txBox="1"/>
      </xdr:nvSpPr>
      <xdr:spPr>
        <a:xfrm>
          <a:off x="4686300" y="166957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97,833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18462</xdr:rowOff>
    </xdr:from>
    <xdr:to>
      <xdr:col>20</xdr:col>
      <xdr:colOff>38100</xdr:colOff>
      <xdr:row>98</xdr:row>
      <xdr:rowOff>120062</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3746500" y="168205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111189</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3530111" y="16913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76,975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98</xdr:row>
      <xdr:rowOff>40948</xdr:rowOff>
    </xdr:from>
    <xdr:to>
      <xdr:col>15</xdr:col>
      <xdr:colOff>101600</xdr:colOff>
      <xdr:row>98</xdr:row>
      <xdr:rowOff>142548</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2857500" y="16843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133675</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2641111" y="169357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98</xdr:row>
      <xdr:rowOff>35702</xdr:rowOff>
    </xdr:from>
    <xdr:to>
      <xdr:col>10</xdr:col>
      <xdr:colOff>165100</xdr:colOff>
      <xdr:row>98</xdr:row>
      <xdr:rowOff>137302</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968500" y="168378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128429</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752111" y="169305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67,926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51640</xdr:rowOff>
    </xdr:from>
    <xdr:to>
      <xdr:col>6</xdr:col>
      <xdr:colOff>38100</xdr:colOff>
      <xdr:row>98</xdr:row>
      <xdr:rowOff>153240</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079500" y="16853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144367</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863111" y="169464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29</xdr:row>
      <xdr:rowOff>92727</xdr:rowOff>
    </xdr:from>
    <xdr:ext cx="53129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072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3" name="労働費グラフ枠">
          <a:extLst>
            <a:ext uri="{FF2B5EF4-FFF2-40B4-BE49-F238E27FC236}">
              <a16:creationId xmlns:a16="http://schemas.microsoft.com/office/drawing/2014/main" id="{00000000-0008-0000-0700-00001B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120904</xdr:rowOff>
    </xdr:from>
    <xdr:to>
      <xdr:col>54</xdr:col>
      <xdr:colOff>189865</xdr:colOff>
      <xdr:row>39</xdr:row>
      <xdr:rowOff>44450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flipV="1">
          <a:off x="10475595" y="5092954"/>
          <a:ext cx="1270" cy="16380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5" name="労働費最小値テキスト">
          <a:extLst>
            <a:ext uri="{FF2B5EF4-FFF2-40B4-BE49-F238E27FC236}">
              <a16:creationId xmlns:a16="http://schemas.microsoft.com/office/drawing/2014/main" id="{00000000-0008-0000-0700-00001D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67581</xdr:rowOff>
    </xdr:from>
    <xdr:ext cx="534377" cy="259045"/>
    <xdr:sp macro="" textlink="">
      <xdr:nvSpPr>
        <xdr:cNvPr id="287" name="労働費最大値テキスト">
          <a:extLst>
            <a:ext uri="{FF2B5EF4-FFF2-40B4-BE49-F238E27FC236}">
              <a16:creationId xmlns:a16="http://schemas.microsoft.com/office/drawing/2014/main" id="{00000000-0008-0000-0700-00001F010000}"/>
            </a:ext>
          </a:extLst>
        </xdr:cNvPr>
        <xdr:cNvSpPr txBox="1"/>
      </xdr:nvSpPr>
      <xdr:spPr>
        <a:xfrm>
          <a:off x="10528300" y="4868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12,898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29</xdr:row>
      <xdr:rowOff>120904</xdr:rowOff>
    </xdr:from>
    <xdr:to>
      <xdr:col>55</xdr:col>
      <xdr:colOff>88900</xdr:colOff>
      <xdr:row>29</xdr:row>
      <xdr:rowOff>120904</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5092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39</xdr:row>
      <xdr:rowOff>44069</xdr:rowOff>
    </xdr:from>
    <xdr:to>
      <xdr:col>55</xdr:col>
      <xdr:colOff>0</xdr:colOff>
      <xdr:row>39</xdr:row>
      <xdr:rowOff>44069</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9639300" y="6730619"/>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91330</xdr:rowOff>
    </xdr:from>
    <xdr:ext cx="378565" cy="259045"/>
    <xdr:sp macro="" textlink="">
      <xdr:nvSpPr>
        <xdr:cNvPr id="290" name="労働費平均値テキスト">
          <a:extLst>
            <a:ext uri="{FF2B5EF4-FFF2-40B4-BE49-F238E27FC236}">
              <a16:creationId xmlns:a16="http://schemas.microsoft.com/office/drawing/2014/main" id="{00000000-0008-0000-0700-000022010000}"/>
            </a:ext>
          </a:extLst>
        </xdr:cNvPr>
        <xdr:cNvSpPr txBox="1"/>
      </xdr:nvSpPr>
      <xdr:spPr>
        <a:xfrm>
          <a:off x="10528300" y="643498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68453</xdr:rowOff>
    </xdr:from>
    <xdr:to>
      <xdr:col>55</xdr:col>
      <xdr:colOff>50800</xdr:colOff>
      <xdr:row>38</xdr:row>
      <xdr:rowOff>170053</xdr:rowOff>
    </xdr:to>
    <xdr:sp macro="" textlink="">
      <xdr:nvSpPr>
        <xdr:cNvPr id="291" name="フローチャート: 判断 290">
          <a:extLst>
            <a:ext uri="{FF2B5EF4-FFF2-40B4-BE49-F238E27FC236}">
              <a16:creationId xmlns:a16="http://schemas.microsoft.com/office/drawing/2014/main" id="{00000000-0008-0000-0700-000023010000}"/>
            </a:ext>
          </a:extLst>
        </xdr:cNvPr>
        <xdr:cNvSpPr/>
      </xdr:nvSpPr>
      <xdr:spPr>
        <a:xfrm>
          <a:off x="10426700" y="6583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39</xdr:row>
      <xdr:rowOff>44069</xdr:rowOff>
    </xdr:from>
    <xdr:to>
      <xdr:col>50</xdr:col>
      <xdr:colOff>114300</xdr:colOff>
      <xdr:row>39</xdr:row>
      <xdr:rowOff>44069</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8750300" y="6730619"/>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80391</xdr:rowOff>
    </xdr:from>
    <xdr:to>
      <xdr:col>50</xdr:col>
      <xdr:colOff>165100</xdr:colOff>
      <xdr:row>39</xdr:row>
      <xdr:rowOff>10541</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9588500" y="6595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37</xdr:row>
      <xdr:rowOff>27068</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9450017" y="637071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39</xdr:row>
      <xdr:rowOff>44069</xdr:rowOff>
    </xdr:from>
    <xdr:to>
      <xdr:col>45</xdr:col>
      <xdr:colOff>177800</xdr:colOff>
      <xdr:row>39</xdr:row>
      <xdr:rowOff>44069</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7861300" y="6730619"/>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82677</xdr:rowOff>
    </xdr:from>
    <xdr:to>
      <xdr:col>46</xdr:col>
      <xdr:colOff>38100</xdr:colOff>
      <xdr:row>39</xdr:row>
      <xdr:rowOff>12827</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8699500" y="6597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37</xdr:row>
      <xdr:rowOff>29354</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8561017" y="637300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39</xdr:row>
      <xdr:rowOff>43688</xdr:rowOff>
    </xdr:from>
    <xdr:to>
      <xdr:col>41</xdr:col>
      <xdr:colOff>50800</xdr:colOff>
      <xdr:row>39</xdr:row>
      <xdr:rowOff>44069</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a:off x="6972300" y="6730238"/>
          <a:ext cx="889000" cy="3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75438</xdr:rowOff>
    </xdr:from>
    <xdr:to>
      <xdr:col>41</xdr:col>
      <xdr:colOff>101600</xdr:colOff>
      <xdr:row>39</xdr:row>
      <xdr:rowOff>5588</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7810500" y="65905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37</xdr:row>
      <xdr:rowOff>22115</xdr:rowOff>
    </xdr:from>
    <xdr:ext cx="378565"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7672017" y="636576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72263</xdr:rowOff>
    </xdr:from>
    <xdr:to>
      <xdr:col>36</xdr:col>
      <xdr:colOff>165100</xdr:colOff>
      <xdr:row>39</xdr:row>
      <xdr:rowOff>2413</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6921500" y="6587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37</xdr:row>
      <xdr:rowOff>18940</xdr:rowOff>
    </xdr:from>
    <xdr:ext cx="378565"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6783017" y="636259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164719</xdr:rowOff>
    </xdr:from>
    <xdr:to>
      <xdr:col>55</xdr:col>
      <xdr:colOff>50800</xdr:colOff>
      <xdr:row>39</xdr:row>
      <xdr:rowOff>94869</xdr:rowOff>
    </xdr:to>
    <xdr:sp macro="" textlink="">
      <xdr:nvSpPr>
        <xdr:cNvPr id="308" name="楕円 307">
          <a:extLst>
            <a:ext uri="{FF2B5EF4-FFF2-40B4-BE49-F238E27FC236}">
              <a16:creationId xmlns:a16="http://schemas.microsoft.com/office/drawing/2014/main" id="{00000000-0008-0000-0700-000034010000}"/>
            </a:ext>
          </a:extLst>
        </xdr:cNvPr>
        <xdr:cNvSpPr/>
      </xdr:nvSpPr>
      <xdr:spPr>
        <a:xfrm>
          <a:off x="10426700" y="6679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79646</xdr:rowOff>
    </xdr:from>
    <xdr:ext cx="249299" cy="259045"/>
    <xdr:sp macro="" textlink="">
      <xdr:nvSpPr>
        <xdr:cNvPr id="309" name="労働費該当値テキスト">
          <a:extLst>
            <a:ext uri="{FF2B5EF4-FFF2-40B4-BE49-F238E27FC236}">
              <a16:creationId xmlns:a16="http://schemas.microsoft.com/office/drawing/2014/main" id="{00000000-0008-0000-0700-000035010000}"/>
            </a:ext>
          </a:extLst>
        </xdr:cNvPr>
        <xdr:cNvSpPr txBox="1"/>
      </xdr:nvSpPr>
      <xdr:spPr>
        <a:xfrm>
          <a:off x="10528300" y="659474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164719</xdr:rowOff>
    </xdr:from>
    <xdr:to>
      <xdr:col>50</xdr:col>
      <xdr:colOff>165100</xdr:colOff>
      <xdr:row>39</xdr:row>
      <xdr:rowOff>94869</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9588500" y="6679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180150</xdr:colOff>
      <xdr:row>39</xdr:row>
      <xdr:rowOff>85996</xdr:rowOff>
    </xdr:from>
    <xdr:ext cx="249299"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514650" y="677254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164719</xdr:rowOff>
    </xdr:from>
    <xdr:to>
      <xdr:col>46</xdr:col>
      <xdr:colOff>38100</xdr:colOff>
      <xdr:row>39</xdr:row>
      <xdr:rowOff>94869</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8699500" y="6679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53150</xdr:colOff>
      <xdr:row>39</xdr:row>
      <xdr:rowOff>85996</xdr:rowOff>
    </xdr:from>
    <xdr:ext cx="249299"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8625650" y="677254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164719</xdr:rowOff>
    </xdr:from>
    <xdr:to>
      <xdr:col>41</xdr:col>
      <xdr:colOff>101600</xdr:colOff>
      <xdr:row>39</xdr:row>
      <xdr:rowOff>94869</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7810500" y="6679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116650</xdr:colOff>
      <xdr:row>39</xdr:row>
      <xdr:rowOff>85996</xdr:rowOff>
    </xdr:from>
    <xdr:ext cx="249299"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7736650" y="677254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164338</xdr:rowOff>
    </xdr:from>
    <xdr:to>
      <xdr:col>36</xdr:col>
      <xdr:colOff>165100</xdr:colOff>
      <xdr:row>39</xdr:row>
      <xdr:rowOff>94488</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6921500" y="66794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180150</xdr:colOff>
      <xdr:row>39</xdr:row>
      <xdr:rowOff>85615</xdr:rowOff>
    </xdr:from>
    <xdr:ext cx="249299"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6847650" y="677216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92727</xdr:rowOff>
    </xdr:from>
    <xdr:ext cx="685572"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5918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0" name="農林水産業費グラフ枠">
          <a:extLst>
            <a:ext uri="{FF2B5EF4-FFF2-40B4-BE49-F238E27FC236}">
              <a16:creationId xmlns:a16="http://schemas.microsoft.com/office/drawing/2014/main" id="{00000000-0008-0000-0700-000054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104083</xdr:rowOff>
    </xdr:from>
    <xdr:to>
      <xdr:col>54</xdr:col>
      <xdr:colOff>189865</xdr:colOff>
      <xdr:row>59</xdr:row>
      <xdr:rowOff>12364</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flipV="1">
          <a:off x="10475595" y="8848033"/>
          <a:ext cx="1270" cy="12798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16191</xdr:rowOff>
    </xdr:from>
    <xdr:ext cx="534377" cy="259045"/>
    <xdr:sp macro="" textlink="">
      <xdr:nvSpPr>
        <xdr:cNvPr id="342" name="農林水産業費最小値テキスト">
          <a:extLst>
            <a:ext uri="{FF2B5EF4-FFF2-40B4-BE49-F238E27FC236}">
              <a16:creationId xmlns:a16="http://schemas.microsoft.com/office/drawing/2014/main" id="{00000000-0008-0000-0700-000056010000}"/>
            </a:ext>
          </a:extLst>
        </xdr:cNvPr>
        <xdr:cNvSpPr txBox="1"/>
      </xdr:nvSpPr>
      <xdr:spPr>
        <a:xfrm>
          <a:off x="10528300" y="101317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25,264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12364</xdr:rowOff>
    </xdr:from>
    <xdr:to>
      <xdr:col>55</xdr:col>
      <xdr:colOff>88900</xdr:colOff>
      <xdr:row>59</xdr:row>
      <xdr:rowOff>12364</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10388600" y="101279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50760</xdr:rowOff>
    </xdr:from>
    <xdr:ext cx="690189" cy="259045"/>
    <xdr:sp macro="" textlink="">
      <xdr:nvSpPr>
        <xdr:cNvPr id="344" name="農林水産業費最大値テキスト">
          <a:extLst>
            <a:ext uri="{FF2B5EF4-FFF2-40B4-BE49-F238E27FC236}">
              <a16:creationId xmlns:a16="http://schemas.microsoft.com/office/drawing/2014/main" id="{00000000-0008-0000-0700-000058010000}"/>
            </a:ext>
          </a:extLst>
        </xdr:cNvPr>
        <xdr:cNvSpPr txBox="1"/>
      </xdr:nvSpPr>
      <xdr:spPr>
        <a:xfrm>
          <a:off x="10528300" y="862326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1,033,045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104083</xdr:rowOff>
    </xdr:from>
    <xdr:to>
      <xdr:col>55</xdr:col>
      <xdr:colOff>88900</xdr:colOff>
      <xdr:row>51</xdr:row>
      <xdr:rowOff>104083</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88480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67260</xdr:rowOff>
    </xdr:from>
    <xdr:to>
      <xdr:col>55</xdr:col>
      <xdr:colOff>0</xdr:colOff>
      <xdr:row>58</xdr:row>
      <xdr:rowOff>76580</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9639300" y="10011360"/>
          <a:ext cx="838200" cy="93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143639</xdr:rowOff>
    </xdr:from>
    <xdr:ext cx="599010" cy="259045"/>
    <xdr:sp macro="" textlink="">
      <xdr:nvSpPr>
        <xdr:cNvPr id="347" name="農林水産業費平均値テキスト">
          <a:extLst>
            <a:ext uri="{FF2B5EF4-FFF2-40B4-BE49-F238E27FC236}">
              <a16:creationId xmlns:a16="http://schemas.microsoft.com/office/drawing/2014/main" id="{00000000-0008-0000-0700-00005B010000}"/>
            </a:ext>
          </a:extLst>
        </xdr:cNvPr>
        <xdr:cNvSpPr txBox="1"/>
      </xdr:nvSpPr>
      <xdr:spPr>
        <a:xfrm>
          <a:off x="10528300" y="974483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169,912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120762</xdr:rowOff>
    </xdr:from>
    <xdr:to>
      <xdr:col>55</xdr:col>
      <xdr:colOff>50800</xdr:colOff>
      <xdr:row>58</xdr:row>
      <xdr:rowOff>50912</xdr:rowOff>
    </xdr:to>
    <xdr:sp macro="" textlink="">
      <xdr:nvSpPr>
        <xdr:cNvPr id="348" name="フローチャート: 判断 347">
          <a:extLst>
            <a:ext uri="{FF2B5EF4-FFF2-40B4-BE49-F238E27FC236}">
              <a16:creationId xmlns:a16="http://schemas.microsoft.com/office/drawing/2014/main" id="{00000000-0008-0000-0700-00005C010000}"/>
            </a:ext>
          </a:extLst>
        </xdr:cNvPr>
        <xdr:cNvSpPr/>
      </xdr:nvSpPr>
      <xdr:spPr>
        <a:xfrm>
          <a:off x="10426700" y="9893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76580</xdr:rowOff>
    </xdr:from>
    <xdr:to>
      <xdr:col>50</xdr:col>
      <xdr:colOff>114300</xdr:colOff>
      <xdr:row>58</xdr:row>
      <xdr:rowOff>82324</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flipV="1">
          <a:off x="8750300" y="10020680"/>
          <a:ext cx="889000" cy="57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104604</xdr:rowOff>
    </xdr:from>
    <xdr:to>
      <xdr:col>50</xdr:col>
      <xdr:colOff>165100</xdr:colOff>
      <xdr:row>58</xdr:row>
      <xdr:rowOff>34754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9588500" y="9877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56</xdr:row>
      <xdr:rowOff>51281</xdr:rowOff>
    </xdr:from>
    <xdr:ext cx="599010"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9339795" y="96524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182,635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169299</xdr:rowOff>
    </xdr:from>
    <xdr:to>
      <xdr:col>45</xdr:col>
      <xdr:colOff>177800</xdr:colOff>
      <xdr:row>58</xdr:row>
      <xdr:rowOff>82324</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7861300" y="9941949"/>
          <a:ext cx="889000" cy="844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94931</xdr:rowOff>
    </xdr:from>
    <xdr:to>
      <xdr:col>46</xdr:col>
      <xdr:colOff>38100</xdr:colOff>
      <xdr:row>58</xdr:row>
      <xdr:rowOff>25081</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8699500" y="9867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41608</xdr:rowOff>
    </xdr:from>
    <xdr:ext cx="599010"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8450795" y="96428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148196</xdr:rowOff>
    </xdr:from>
    <xdr:to>
      <xdr:col>41</xdr:col>
      <xdr:colOff>50800</xdr:colOff>
      <xdr:row>57</xdr:row>
      <xdr:rowOff>169299</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a:off x="6972300" y="9577946"/>
          <a:ext cx="889000" cy="3640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121736</xdr:rowOff>
    </xdr:from>
    <xdr:to>
      <xdr:col>41</xdr:col>
      <xdr:colOff>101600</xdr:colOff>
      <xdr:row>58</xdr:row>
      <xdr:rowOff>51886</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7810500" y="9894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58</xdr:row>
      <xdr:rowOff>43013</xdr:rowOff>
    </xdr:from>
    <xdr:ext cx="59901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7561795" y="99871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169,145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133362</xdr:rowOff>
    </xdr:from>
    <xdr:to>
      <xdr:col>36</xdr:col>
      <xdr:colOff>165100</xdr:colOff>
      <xdr:row>58</xdr:row>
      <xdr:rowOff>63512</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6921500" y="99060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54639</xdr:rowOff>
    </xdr:from>
    <xdr:ext cx="59901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6672795" y="99987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159,990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16460</xdr:rowOff>
    </xdr:from>
    <xdr:to>
      <xdr:col>55</xdr:col>
      <xdr:colOff>50800</xdr:colOff>
      <xdr:row>58</xdr:row>
      <xdr:rowOff>118060</xdr:rowOff>
    </xdr:to>
    <xdr:sp macro="" textlink="">
      <xdr:nvSpPr>
        <xdr:cNvPr id="365" name="楕円 364">
          <a:extLst>
            <a:ext uri="{FF2B5EF4-FFF2-40B4-BE49-F238E27FC236}">
              <a16:creationId xmlns:a16="http://schemas.microsoft.com/office/drawing/2014/main" id="{00000000-0008-0000-0700-00006D010000}"/>
            </a:ext>
          </a:extLst>
        </xdr:cNvPr>
        <xdr:cNvSpPr/>
      </xdr:nvSpPr>
      <xdr:spPr>
        <a:xfrm>
          <a:off x="10426700" y="9960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102837</xdr:rowOff>
    </xdr:from>
    <xdr:ext cx="599010" cy="259045"/>
    <xdr:sp macro="" textlink="">
      <xdr:nvSpPr>
        <xdr:cNvPr id="366" name="農林水産業費該当値テキスト">
          <a:extLst>
            <a:ext uri="{FF2B5EF4-FFF2-40B4-BE49-F238E27FC236}">
              <a16:creationId xmlns:a16="http://schemas.microsoft.com/office/drawing/2014/main" id="{00000000-0008-0000-0700-00006E010000}"/>
            </a:ext>
          </a:extLst>
        </xdr:cNvPr>
        <xdr:cNvSpPr txBox="1"/>
      </xdr:nvSpPr>
      <xdr:spPr>
        <a:xfrm>
          <a:off x="10528300" y="98754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117,039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25780</xdr:rowOff>
    </xdr:from>
    <xdr:to>
      <xdr:col>50</xdr:col>
      <xdr:colOff>165100</xdr:colOff>
      <xdr:row>58</xdr:row>
      <xdr:rowOff>127380</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9588500" y="9969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58</xdr:row>
      <xdr:rowOff>118507</xdr:rowOff>
    </xdr:from>
    <xdr:ext cx="59901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339795" y="100626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109,701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31524</xdr:rowOff>
    </xdr:from>
    <xdr:to>
      <xdr:col>46</xdr:col>
      <xdr:colOff>38100</xdr:colOff>
      <xdr:row>58</xdr:row>
      <xdr:rowOff>133124</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8699500" y="99756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58</xdr:row>
      <xdr:rowOff>124251</xdr:rowOff>
    </xdr:from>
    <xdr:ext cx="59901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8450795" y="100683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105,178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118499</xdr:rowOff>
    </xdr:from>
    <xdr:to>
      <xdr:col>41</xdr:col>
      <xdr:colOff>101600</xdr:colOff>
      <xdr:row>58</xdr:row>
      <xdr:rowOff>48649</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7810500" y="98911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65176</xdr:rowOff>
    </xdr:from>
    <xdr:ext cx="599010"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7561795" y="96663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171,694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97396</xdr:rowOff>
    </xdr:from>
    <xdr:to>
      <xdr:col>36</xdr:col>
      <xdr:colOff>165100</xdr:colOff>
      <xdr:row>56</xdr:row>
      <xdr:rowOff>27546</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6921500" y="9527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54</xdr:row>
      <xdr:rowOff>44073</xdr:rowOff>
    </xdr:from>
    <xdr:ext cx="599010"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6672795" y="93023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458,310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35577</xdr:rowOff>
    </xdr:from>
    <xdr:ext cx="595419"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008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168927</xdr:rowOff>
    </xdr:from>
    <xdr:ext cx="59541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08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130827</xdr:rowOff>
    </xdr:from>
    <xdr:ext cx="59541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08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92727</xdr:rowOff>
    </xdr:from>
    <xdr:ext cx="59541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08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7" name="商工費グラフ枠">
          <a:extLst>
            <a:ext uri="{FF2B5EF4-FFF2-40B4-BE49-F238E27FC236}">
              <a16:creationId xmlns:a16="http://schemas.microsoft.com/office/drawing/2014/main" id="{00000000-0008-0000-0700-00008D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137742</xdr:rowOff>
    </xdr:from>
    <xdr:to>
      <xdr:col>54</xdr:col>
      <xdr:colOff>189865</xdr:colOff>
      <xdr:row>79</xdr:row>
      <xdr:rowOff>41219</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flipV="1">
          <a:off x="10475595" y="12139242"/>
          <a:ext cx="1270" cy="144652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45046</xdr:rowOff>
    </xdr:from>
    <xdr:ext cx="378565" cy="259045"/>
    <xdr:sp macro="" textlink="">
      <xdr:nvSpPr>
        <xdr:cNvPr id="399" name="商工費最小値テキスト">
          <a:extLst>
            <a:ext uri="{FF2B5EF4-FFF2-40B4-BE49-F238E27FC236}">
              <a16:creationId xmlns:a16="http://schemas.microsoft.com/office/drawing/2014/main" id="{00000000-0008-0000-0700-00008F010000}"/>
            </a:ext>
          </a:extLst>
        </xdr:cNvPr>
        <xdr:cNvSpPr txBox="1"/>
      </xdr:nvSpPr>
      <xdr:spPr>
        <a:xfrm>
          <a:off x="10528300" y="1358959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41219</xdr:rowOff>
    </xdr:from>
    <xdr:to>
      <xdr:col>55</xdr:col>
      <xdr:colOff>88900</xdr:colOff>
      <xdr:row>79</xdr:row>
      <xdr:rowOff>41219</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10388600" y="135857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84419</xdr:rowOff>
    </xdr:from>
    <xdr:ext cx="599010" cy="259045"/>
    <xdr:sp macro="" textlink="">
      <xdr:nvSpPr>
        <xdr:cNvPr id="401" name="商工費最大値テキスト">
          <a:extLst>
            <a:ext uri="{FF2B5EF4-FFF2-40B4-BE49-F238E27FC236}">
              <a16:creationId xmlns:a16="http://schemas.microsoft.com/office/drawing/2014/main" id="{00000000-0008-0000-0700-000091010000}"/>
            </a:ext>
          </a:extLst>
        </xdr:cNvPr>
        <xdr:cNvSpPr txBox="1"/>
      </xdr:nvSpPr>
      <xdr:spPr>
        <a:xfrm>
          <a:off x="10528300" y="119144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380,514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137742</xdr:rowOff>
    </xdr:from>
    <xdr:to>
      <xdr:col>55</xdr:col>
      <xdr:colOff>88900</xdr:colOff>
      <xdr:row>70</xdr:row>
      <xdr:rowOff>137742</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21392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74</xdr:row>
      <xdr:rowOff>138751</xdr:rowOff>
    </xdr:from>
    <xdr:to>
      <xdr:col>55</xdr:col>
      <xdr:colOff>0</xdr:colOff>
      <xdr:row>78</xdr:row>
      <xdr:rowOff>69093</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9639300" y="12826051"/>
          <a:ext cx="838200" cy="6161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111343</xdr:rowOff>
    </xdr:from>
    <xdr:ext cx="534377" cy="259045"/>
    <xdr:sp macro="" textlink="">
      <xdr:nvSpPr>
        <xdr:cNvPr id="404" name="商工費平均値テキスト">
          <a:extLst>
            <a:ext uri="{FF2B5EF4-FFF2-40B4-BE49-F238E27FC236}">
              <a16:creationId xmlns:a16="http://schemas.microsoft.com/office/drawing/2014/main" id="{00000000-0008-0000-0700-000094010000}"/>
            </a:ext>
          </a:extLst>
        </xdr:cNvPr>
        <xdr:cNvSpPr txBox="1"/>
      </xdr:nvSpPr>
      <xdr:spPr>
        <a:xfrm>
          <a:off x="10528300" y="1314154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88466</xdr:rowOff>
    </xdr:from>
    <xdr:to>
      <xdr:col>55</xdr:col>
      <xdr:colOff>50800</xdr:colOff>
      <xdr:row>78</xdr:row>
      <xdr:rowOff>18616</xdr:rowOff>
    </xdr:to>
    <xdr:sp macro="" textlink="">
      <xdr:nvSpPr>
        <xdr:cNvPr id="405" name="フローチャート: 判断 404">
          <a:extLst>
            <a:ext uri="{FF2B5EF4-FFF2-40B4-BE49-F238E27FC236}">
              <a16:creationId xmlns:a16="http://schemas.microsoft.com/office/drawing/2014/main" id="{00000000-0008-0000-0700-000095010000}"/>
            </a:ext>
          </a:extLst>
        </xdr:cNvPr>
        <xdr:cNvSpPr/>
      </xdr:nvSpPr>
      <xdr:spPr>
        <a:xfrm>
          <a:off x="10426700" y="13290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74</xdr:row>
      <xdr:rowOff>138751</xdr:rowOff>
    </xdr:from>
    <xdr:to>
      <xdr:col>50</xdr:col>
      <xdr:colOff>114300</xdr:colOff>
      <xdr:row>77</xdr:row>
      <xdr:rowOff>151651</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flipV="1">
          <a:off x="8750300" y="12826051"/>
          <a:ext cx="889000" cy="527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70935</xdr:rowOff>
    </xdr:from>
    <xdr:to>
      <xdr:col>50</xdr:col>
      <xdr:colOff>165100</xdr:colOff>
      <xdr:row>78</xdr:row>
      <xdr:rowOff>1085</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9588500" y="132725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163662</xdr:rowOff>
    </xdr:from>
    <xdr:ext cx="534377" cy="259045"/>
    <xdr:sp macro="" textlink="">
      <xdr:nvSpPr>
        <xdr:cNvPr id="408" name="テキスト ボックス 407">
          <a:extLst>
            <a:ext uri="{FF2B5EF4-FFF2-40B4-BE49-F238E27FC236}">
              <a16:creationId xmlns:a16="http://schemas.microsoft.com/office/drawing/2014/main" id="{00000000-0008-0000-0700-000098010000}"/>
            </a:ext>
          </a:extLst>
        </xdr:cNvPr>
        <xdr:cNvSpPr txBox="1"/>
      </xdr:nvSpPr>
      <xdr:spPr>
        <a:xfrm>
          <a:off x="9372111" y="133653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142588</xdr:rowOff>
    </xdr:from>
    <xdr:to>
      <xdr:col>45</xdr:col>
      <xdr:colOff>177800</xdr:colOff>
      <xdr:row>77</xdr:row>
      <xdr:rowOff>151651</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a:off x="7861300" y="13344238"/>
          <a:ext cx="889000" cy="9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60981</xdr:rowOff>
    </xdr:from>
    <xdr:to>
      <xdr:col>46</xdr:col>
      <xdr:colOff>38100</xdr:colOff>
      <xdr:row>77</xdr:row>
      <xdr:rowOff>162581</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8699500" y="13262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7658</xdr:rowOff>
    </xdr:from>
    <xdr:ext cx="534377" cy="259045"/>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8483111" y="130378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142588</xdr:rowOff>
    </xdr:from>
    <xdr:to>
      <xdr:col>41</xdr:col>
      <xdr:colOff>50800</xdr:colOff>
      <xdr:row>78</xdr:row>
      <xdr:rowOff>1077</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flipV="1">
          <a:off x="6972300" y="13344238"/>
          <a:ext cx="889000" cy="299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92580</xdr:rowOff>
    </xdr:from>
    <xdr:to>
      <xdr:col>41</xdr:col>
      <xdr:colOff>101600</xdr:colOff>
      <xdr:row>78</xdr:row>
      <xdr:rowOff>22730</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7810500" y="13294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13857</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7594111" y="133869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80018</xdr:rowOff>
    </xdr:from>
    <xdr:to>
      <xdr:col>36</xdr:col>
      <xdr:colOff>165100</xdr:colOff>
      <xdr:row>78</xdr:row>
      <xdr:rowOff>10168</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6921500" y="13281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26695</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6705111" y="130568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67,331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18293</xdr:rowOff>
    </xdr:from>
    <xdr:to>
      <xdr:col>55</xdr:col>
      <xdr:colOff>50800</xdr:colOff>
      <xdr:row>78</xdr:row>
      <xdr:rowOff>119893</xdr:rowOff>
    </xdr:to>
    <xdr:sp macro="" textlink="">
      <xdr:nvSpPr>
        <xdr:cNvPr id="422" name="楕円 421">
          <a:extLst>
            <a:ext uri="{FF2B5EF4-FFF2-40B4-BE49-F238E27FC236}">
              <a16:creationId xmlns:a16="http://schemas.microsoft.com/office/drawing/2014/main" id="{00000000-0008-0000-0700-0000A6010000}"/>
            </a:ext>
          </a:extLst>
        </xdr:cNvPr>
        <xdr:cNvSpPr/>
      </xdr:nvSpPr>
      <xdr:spPr>
        <a:xfrm>
          <a:off x="10426700" y="133913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168170</xdr:rowOff>
    </xdr:from>
    <xdr:ext cx="534377" cy="259045"/>
    <xdr:sp macro="" textlink="">
      <xdr:nvSpPr>
        <xdr:cNvPr id="423" name="商工費該当値テキスト">
          <a:extLst>
            <a:ext uri="{FF2B5EF4-FFF2-40B4-BE49-F238E27FC236}">
              <a16:creationId xmlns:a16="http://schemas.microsoft.com/office/drawing/2014/main" id="{00000000-0008-0000-0700-0000A7010000}"/>
            </a:ext>
          </a:extLst>
        </xdr:cNvPr>
        <xdr:cNvSpPr txBox="1"/>
      </xdr:nvSpPr>
      <xdr:spPr>
        <a:xfrm>
          <a:off x="10528300" y="133698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38,532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74</xdr:row>
      <xdr:rowOff>87951</xdr:rowOff>
    </xdr:from>
    <xdr:to>
      <xdr:col>50</xdr:col>
      <xdr:colOff>165100</xdr:colOff>
      <xdr:row>75</xdr:row>
      <xdr:rowOff>18101</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9588500" y="127752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73</xdr:row>
      <xdr:rowOff>34628</xdr:rowOff>
    </xdr:from>
    <xdr:ext cx="59901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9339795" y="125504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100851</xdr:rowOff>
    </xdr:from>
    <xdr:to>
      <xdr:col>46</xdr:col>
      <xdr:colOff>38100</xdr:colOff>
      <xdr:row>78</xdr:row>
      <xdr:rowOff>31001</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8699500" y="13302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22128</xdr:rowOff>
    </xdr:from>
    <xdr:ext cx="534377"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8483111" y="133952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61,863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91788</xdr:rowOff>
    </xdr:from>
    <xdr:to>
      <xdr:col>41</xdr:col>
      <xdr:colOff>101600</xdr:colOff>
      <xdr:row>78</xdr:row>
      <xdr:rowOff>21938</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7810500" y="132934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38465</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7594111" y="13068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121727</xdr:rowOff>
    </xdr:from>
    <xdr:to>
      <xdr:col>36</xdr:col>
      <xdr:colOff>165100</xdr:colOff>
      <xdr:row>78</xdr:row>
      <xdr:rowOff>51877</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6921500" y="13323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43004</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6705111" y="134161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56,384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0" name="テキスト ボックス 439">
          <a:extLst>
            <a:ext uri="{FF2B5EF4-FFF2-40B4-BE49-F238E27FC236}">
              <a16:creationId xmlns:a16="http://schemas.microsoft.com/office/drawing/2014/main" id="{00000000-0008-0000-0700-0000B8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98879</xdr:rowOff>
    </xdr:from>
    <xdr:to>
      <xdr:col>59</xdr:col>
      <xdr:colOff>50800</xdr:colOff>
      <xdr:row>99</xdr:row>
      <xdr:rowOff>98879</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128106</xdr:rowOff>
    </xdr:from>
    <xdr:ext cx="248786"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355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144434</xdr:rowOff>
    </xdr:from>
    <xdr:ext cx="59541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08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94</xdr:row>
      <xdr:rowOff>160763</xdr:rowOff>
    </xdr:from>
    <xdr:ext cx="59541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08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5641</xdr:rowOff>
    </xdr:from>
    <xdr:ext cx="59541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08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89</xdr:row>
      <xdr:rowOff>38298</xdr:rowOff>
    </xdr:from>
    <xdr:ext cx="685572"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5918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6" name="土木費グラフ枠">
          <a:extLst>
            <a:ext uri="{FF2B5EF4-FFF2-40B4-BE49-F238E27FC236}">
              <a16:creationId xmlns:a16="http://schemas.microsoft.com/office/drawing/2014/main" id="{00000000-0008-0000-0700-0000C8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29763</xdr:rowOff>
    </xdr:from>
    <xdr:to>
      <xdr:col>54</xdr:col>
      <xdr:colOff>189865</xdr:colOff>
      <xdr:row>99</xdr:row>
      <xdr:rowOff>27891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10475595" y="15460263"/>
          <a:ext cx="1270" cy="15411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31718</xdr:rowOff>
    </xdr:from>
    <xdr:ext cx="534377" cy="259045"/>
    <xdr:sp macro="" textlink="">
      <xdr:nvSpPr>
        <xdr:cNvPr id="458" name="土木費最小値テキスト">
          <a:extLst>
            <a:ext uri="{FF2B5EF4-FFF2-40B4-BE49-F238E27FC236}">
              <a16:creationId xmlns:a16="http://schemas.microsoft.com/office/drawing/2014/main" id="{00000000-0008-0000-0700-0000CA010000}"/>
            </a:ext>
          </a:extLst>
        </xdr:cNvPr>
        <xdr:cNvSpPr txBox="1"/>
      </xdr:nvSpPr>
      <xdr:spPr>
        <a:xfrm>
          <a:off x="10528300" y="17005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43,474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27891</xdr:rowOff>
    </xdr:from>
    <xdr:to>
      <xdr:col>55</xdr:col>
      <xdr:colOff>88900</xdr:colOff>
      <xdr:row>99</xdr:row>
      <xdr:rowOff>27891</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70014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147890</xdr:rowOff>
    </xdr:from>
    <xdr:ext cx="599010" cy="259045"/>
    <xdr:sp macro="" textlink="">
      <xdr:nvSpPr>
        <xdr:cNvPr id="460" name="土木費最大値テキスト">
          <a:extLst>
            <a:ext uri="{FF2B5EF4-FFF2-40B4-BE49-F238E27FC236}">
              <a16:creationId xmlns:a16="http://schemas.microsoft.com/office/drawing/2014/main" id="{00000000-0008-0000-0700-0000CC010000}"/>
            </a:ext>
          </a:extLst>
        </xdr:cNvPr>
        <xdr:cNvSpPr txBox="1"/>
      </xdr:nvSpPr>
      <xdr:spPr>
        <a:xfrm>
          <a:off x="10528300" y="152354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987,328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29763</xdr:rowOff>
    </xdr:from>
    <xdr:to>
      <xdr:col>55</xdr:col>
      <xdr:colOff>88900</xdr:colOff>
      <xdr:row>90</xdr:row>
      <xdr:rowOff>29763</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54602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4018</xdr:rowOff>
    </xdr:from>
    <xdr:to>
      <xdr:col>55</xdr:col>
      <xdr:colOff>0</xdr:colOff>
      <xdr:row>98</xdr:row>
      <xdr:rowOff>115517</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a:off x="9639300" y="16806118"/>
          <a:ext cx="838200" cy="1114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111527</xdr:rowOff>
    </xdr:from>
    <xdr:ext cx="599010" cy="259045"/>
    <xdr:sp macro="" textlink="">
      <xdr:nvSpPr>
        <xdr:cNvPr id="463" name="土木費平均値テキスト">
          <a:extLst>
            <a:ext uri="{FF2B5EF4-FFF2-40B4-BE49-F238E27FC236}">
              <a16:creationId xmlns:a16="http://schemas.microsoft.com/office/drawing/2014/main" id="{00000000-0008-0000-0700-0000CF010000}"/>
            </a:ext>
          </a:extLst>
        </xdr:cNvPr>
        <xdr:cNvSpPr txBox="1"/>
      </xdr:nvSpPr>
      <xdr:spPr>
        <a:xfrm>
          <a:off x="10528300" y="1657072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185,153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88650</xdr:rowOff>
    </xdr:from>
    <xdr:to>
      <xdr:col>55</xdr:col>
      <xdr:colOff>50800</xdr:colOff>
      <xdr:row>98</xdr:row>
      <xdr:rowOff>18800</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10426700" y="1671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4018</xdr:rowOff>
    </xdr:from>
    <xdr:to>
      <xdr:col>50</xdr:col>
      <xdr:colOff>114300</xdr:colOff>
      <xdr:row>98</xdr:row>
      <xdr:rowOff>54702</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flipV="1">
          <a:off x="8750300" y="16806118"/>
          <a:ext cx="889000" cy="506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104459</xdr:rowOff>
    </xdr:from>
    <xdr:to>
      <xdr:col>50</xdr:col>
      <xdr:colOff>165100</xdr:colOff>
      <xdr:row>98</xdr:row>
      <xdr:rowOff>34609</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9588500" y="16735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51136</xdr:rowOff>
    </xdr:from>
    <xdr:ext cx="599010" cy="259045"/>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9339795" y="165103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44190</xdr:rowOff>
    </xdr:from>
    <xdr:to>
      <xdr:col>45</xdr:col>
      <xdr:colOff>177800</xdr:colOff>
      <xdr:row>98</xdr:row>
      <xdr:rowOff>54702</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7861300" y="16674840"/>
          <a:ext cx="889000" cy="1819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115833</xdr:rowOff>
    </xdr:from>
    <xdr:to>
      <xdr:col>46</xdr:col>
      <xdr:colOff>38100</xdr:colOff>
      <xdr:row>98</xdr:row>
      <xdr:rowOff>45983</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8699500" y="167464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96</xdr:row>
      <xdr:rowOff>62510</xdr:rowOff>
    </xdr:from>
    <xdr:ext cx="599010"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8450795" y="165217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168,505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67762</xdr:rowOff>
    </xdr:from>
    <xdr:to>
      <xdr:col>41</xdr:col>
      <xdr:colOff>50800</xdr:colOff>
      <xdr:row>97</xdr:row>
      <xdr:rowOff>44190</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6972300" y="16355512"/>
          <a:ext cx="889000" cy="319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129211</xdr:rowOff>
    </xdr:from>
    <xdr:to>
      <xdr:col>41</xdr:col>
      <xdr:colOff>101600</xdr:colOff>
      <xdr:row>98</xdr:row>
      <xdr:rowOff>59361</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7810500" y="16759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98</xdr:row>
      <xdr:rowOff>50488</xdr:rowOff>
    </xdr:from>
    <xdr:ext cx="59901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7561795" y="168525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138088</xdr:rowOff>
    </xdr:from>
    <xdr:to>
      <xdr:col>36</xdr:col>
      <xdr:colOff>165100</xdr:colOff>
      <xdr:row>98</xdr:row>
      <xdr:rowOff>68238</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6921500" y="167687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98</xdr:row>
      <xdr:rowOff>59365</xdr:rowOff>
    </xdr:from>
    <xdr:ext cx="59901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672795" y="168614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154,876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64717</xdr:rowOff>
    </xdr:from>
    <xdr:to>
      <xdr:col>55</xdr:col>
      <xdr:colOff>50800</xdr:colOff>
      <xdr:row>98</xdr:row>
      <xdr:rowOff>166317</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10426700" y="168668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151094</xdr:rowOff>
    </xdr:from>
    <xdr:ext cx="534377" cy="259045"/>
    <xdr:sp macro="" textlink="">
      <xdr:nvSpPr>
        <xdr:cNvPr id="482" name="土木費該当値テキスト">
          <a:extLst>
            <a:ext uri="{FF2B5EF4-FFF2-40B4-BE49-F238E27FC236}">
              <a16:creationId xmlns:a16="http://schemas.microsoft.com/office/drawing/2014/main" id="{00000000-0008-0000-0700-0000E2010000}"/>
            </a:ext>
          </a:extLst>
        </xdr:cNvPr>
        <xdr:cNvSpPr txBox="1"/>
      </xdr:nvSpPr>
      <xdr:spPr>
        <a:xfrm>
          <a:off x="10528300" y="16781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94,810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124668</xdr:rowOff>
    </xdr:from>
    <xdr:to>
      <xdr:col>50</xdr:col>
      <xdr:colOff>165100</xdr:colOff>
      <xdr:row>98</xdr:row>
      <xdr:rowOff>54818</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9588500" y="167553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98</xdr:row>
      <xdr:rowOff>45945</xdr:rowOff>
    </xdr:from>
    <xdr:ext cx="59901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339795" y="168480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3902</xdr:rowOff>
    </xdr:from>
    <xdr:to>
      <xdr:col>46</xdr:col>
      <xdr:colOff>38100</xdr:colOff>
      <xdr:row>98</xdr:row>
      <xdr:rowOff>105502</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8699500" y="168060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98</xdr:row>
      <xdr:rowOff>96629</xdr:rowOff>
    </xdr:from>
    <xdr:ext cx="59901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8450795" y="168987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132,055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164840</xdr:rowOff>
    </xdr:from>
    <xdr:to>
      <xdr:col>41</xdr:col>
      <xdr:colOff>101600</xdr:colOff>
      <xdr:row>97</xdr:row>
      <xdr:rowOff>94990</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7810500" y="16624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111517</xdr:rowOff>
    </xdr:from>
    <xdr:ext cx="599010"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7561795" y="163992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243,493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16962</xdr:rowOff>
    </xdr:from>
    <xdr:to>
      <xdr:col>36</xdr:col>
      <xdr:colOff>165100</xdr:colOff>
      <xdr:row>95</xdr:row>
      <xdr:rowOff>118562</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6921500" y="163047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93</xdr:row>
      <xdr:rowOff>135089</xdr:rowOff>
    </xdr:from>
    <xdr:ext cx="599010"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6672795" y="160799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439,057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1" name="直線コネクタ 500">
          <a:extLst>
            <a:ext uri="{FF2B5EF4-FFF2-40B4-BE49-F238E27FC236}">
              <a16:creationId xmlns:a16="http://schemas.microsoft.com/office/drawing/2014/main" id="{00000000-0008-0000-0700-0000F5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35577</xdr:rowOff>
    </xdr:from>
    <xdr:ext cx="595419" cy="259045"/>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1850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130827</xdr:rowOff>
    </xdr:from>
    <xdr:ext cx="59541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850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92727</xdr:rowOff>
    </xdr:from>
    <xdr:ext cx="59541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850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3" name="消防費グラフ枠">
          <a:extLst>
            <a:ext uri="{FF2B5EF4-FFF2-40B4-BE49-F238E27FC236}">
              <a16:creationId xmlns:a16="http://schemas.microsoft.com/office/drawing/2014/main" id="{00000000-0008-0000-0700-000001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54318</xdr:rowOff>
    </xdr:from>
    <xdr:to>
      <xdr:col>85</xdr:col>
      <xdr:colOff>126364</xdr:colOff>
      <xdr:row>39</xdr:row>
      <xdr:rowOff>4586</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flipV="1">
          <a:off x="16317595" y="5197818"/>
          <a:ext cx="1269" cy="149331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8413</xdr:rowOff>
    </xdr:from>
    <xdr:ext cx="534377" cy="259045"/>
    <xdr:sp macro="" textlink="">
      <xdr:nvSpPr>
        <xdr:cNvPr id="515" name="消防費最小値テキスト">
          <a:extLst>
            <a:ext uri="{FF2B5EF4-FFF2-40B4-BE49-F238E27FC236}">
              <a16:creationId xmlns:a16="http://schemas.microsoft.com/office/drawing/2014/main" id="{00000000-0008-0000-0700-000003020000}"/>
            </a:ext>
          </a:extLst>
        </xdr:cNvPr>
        <xdr:cNvSpPr txBox="1"/>
      </xdr:nvSpPr>
      <xdr:spPr>
        <a:xfrm>
          <a:off x="16370300" y="66949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10,463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4586</xdr:rowOff>
    </xdr:from>
    <xdr:to>
      <xdr:col>86</xdr:col>
      <xdr:colOff>25400</xdr:colOff>
      <xdr:row>39</xdr:row>
      <xdr:rowOff>4586</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6230600" y="66911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995</xdr:rowOff>
    </xdr:from>
    <xdr:ext cx="599010" cy="259045"/>
    <xdr:sp macro="" textlink="">
      <xdr:nvSpPr>
        <xdr:cNvPr id="517" name="消防費最大値テキスト">
          <a:extLst>
            <a:ext uri="{FF2B5EF4-FFF2-40B4-BE49-F238E27FC236}">
              <a16:creationId xmlns:a16="http://schemas.microsoft.com/office/drawing/2014/main" id="{00000000-0008-0000-0700-000005020000}"/>
            </a:ext>
          </a:extLst>
        </xdr:cNvPr>
        <xdr:cNvSpPr txBox="1"/>
      </xdr:nvSpPr>
      <xdr:spPr>
        <a:xfrm>
          <a:off x="16370300" y="49730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402,410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54318</xdr:rowOff>
    </xdr:from>
    <xdr:to>
      <xdr:col>86</xdr:col>
      <xdr:colOff>25400</xdr:colOff>
      <xdr:row>30</xdr:row>
      <xdr:rowOff>54318</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6230600" y="51978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81426</xdr:rowOff>
    </xdr:from>
    <xdr:to>
      <xdr:col>85</xdr:col>
      <xdr:colOff>127000</xdr:colOff>
      <xdr:row>37</xdr:row>
      <xdr:rowOff>132473</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flipV="1">
          <a:off x="15481300" y="6425076"/>
          <a:ext cx="838200" cy="510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64710</xdr:rowOff>
    </xdr:from>
    <xdr:ext cx="534377" cy="259045"/>
    <xdr:sp macro="" textlink="">
      <xdr:nvSpPr>
        <xdr:cNvPr id="520" name="消防費平均値テキスト">
          <a:extLst>
            <a:ext uri="{FF2B5EF4-FFF2-40B4-BE49-F238E27FC236}">
              <a16:creationId xmlns:a16="http://schemas.microsoft.com/office/drawing/2014/main" id="{00000000-0008-0000-0700-000008020000}"/>
            </a:ext>
          </a:extLst>
        </xdr:cNvPr>
        <xdr:cNvSpPr txBox="1"/>
      </xdr:nvSpPr>
      <xdr:spPr>
        <a:xfrm>
          <a:off x="16370300" y="64083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86283</xdr:rowOff>
    </xdr:from>
    <xdr:to>
      <xdr:col>85</xdr:col>
      <xdr:colOff>177800</xdr:colOff>
      <xdr:row>38</xdr:row>
      <xdr:rowOff>16433</xdr:rowOff>
    </xdr:to>
    <xdr:sp macro="" textlink="">
      <xdr:nvSpPr>
        <xdr:cNvPr id="521" name="フローチャート: 判断 520">
          <a:extLst>
            <a:ext uri="{FF2B5EF4-FFF2-40B4-BE49-F238E27FC236}">
              <a16:creationId xmlns:a16="http://schemas.microsoft.com/office/drawing/2014/main" id="{00000000-0008-0000-0700-000009020000}"/>
            </a:ext>
          </a:extLst>
        </xdr:cNvPr>
        <xdr:cNvSpPr/>
      </xdr:nvSpPr>
      <xdr:spPr>
        <a:xfrm>
          <a:off x="16268700" y="6429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125706</xdr:rowOff>
    </xdr:from>
    <xdr:to>
      <xdr:col>81</xdr:col>
      <xdr:colOff>50800</xdr:colOff>
      <xdr:row>37</xdr:row>
      <xdr:rowOff>132473</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a:off x="14592300" y="6469356"/>
          <a:ext cx="889000" cy="67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111040</xdr:rowOff>
    </xdr:from>
    <xdr:to>
      <xdr:col>81</xdr:col>
      <xdr:colOff>101600</xdr:colOff>
      <xdr:row>38</xdr:row>
      <xdr:rowOff>41190</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5430500" y="64546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32317</xdr:rowOff>
    </xdr:from>
    <xdr:ext cx="534377" cy="259045"/>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5214111" y="65474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125706</xdr:rowOff>
    </xdr:from>
    <xdr:to>
      <xdr:col>76</xdr:col>
      <xdr:colOff>114300</xdr:colOff>
      <xdr:row>38</xdr:row>
      <xdr:rowOff>21437</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3703300" y="6469356"/>
          <a:ext cx="889000" cy="671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116644</xdr:rowOff>
    </xdr:from>
    <xdr:to>
      <xdr:col>76</xdr:col>
      <xdr:colOff>165100</xdr:colOff>
      <xdr:row>38</xdr:row>
      <xdr:rowOff>46794</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4541500" y="6460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37921</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4325111" y="6553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133787</xdr:rowOff>
    </xdr:from>
    <xdr:to>
      <xdr:col>71</xdr:col>
      <xdr:colOff>177800</xdr:colOff>
      <xdr:row>38</xdr:row>
      <xdr:rowOff>21437</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2814300" y="6477437"/>
          <a:ext cx="889000" cy="59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119609</xdr:rowOff>
    </xdr:from>
    <xdr:to>
      <xdr:col>72</xdr:col>
      <xdr:colOff>38100</xdr:colOff>
      <xdr:row>38</xdr:row>
      <xdr:rowOff>49758</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3652500" y="646325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66286</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3436111" y="62384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69991</xdr:rowOff>
    </xdr:from>
    <xdr:to>
      <xdr:col>67</xdr:col>
      <xdr:colOff>101600</xdr:colOff>
      <xdr:row>38</xdr:row>
      <xdr:rowOff>141</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2763500" y="64136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16668</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2547111" y="61888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69,963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30626</xdr:rowOff>
    </xdr:from>
    <xdr:to>
      <xdr:col>85</xdr:col>
      <xdr:colOff>177800</xdr:colOff>
      <xdr:row>37</xdr:row>
      <xdr:rowOff>132226</xdr:rowOff>
    </xdr:to>
    <xdr:sp macro="" textlink="">
      <xdr:nvSpPr>
        <xdr:cNvPr id="538" name="楕円 537">
          <a:extLst>
            <a:ext uri="{FF2B5EF4-FFF2-40B4-BE49-F238E27FC236}">
              <a16:creationId xmlns:a16="http://schemas.microsoft.com/office/drawing/2014/main" id="{00000000-0008-0000-0700-00001A020000}"/>
            </a:ext>
          </a:extLst>
        </xdr:cNvPr>
        <xdr:cNvSpPr/>
      </xdr:nvSpPr>
      <xdr:spPr>
        <a:xfrm>
          <a:off x="16268700" y="6374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53503</xdr:rowOff>
    </xdr:from>
    <xdr:ext cx="534377" cy="259045"/>
    <xdr:sp macro="" textlink="">
      <xdr:nvSpPr>
        <xdr:cNvPr id="539" name="消防費該当値テキスト">
          <a:extLst>
            <a:ext uri="{FF2B5EF4-FFF2-40B4-BE49-F238E27FC236}">
              <a16:creationId xmlns:a16="http://schemas.microsoft.com/office/drawing/2014/main" id="{00000000-0008-0000-0700-00001B020000}"/>
            </a:ext>
          </a:extLst>
        </xdr:cNvPr>
        <xdr:cNvSpPr txBox="1"/>
      </xdr:nvSpPr>
      <xdr:spPr>
        <a:xfrm>
          <a:off x="16370300" y="62257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80,295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81673</xdr:rowOff>
    </xdr:from>
    <xdr:to>
      <xdr:col>81</xdr:col>
      <xdr:colOff>101600</xdr:colOff>
      <xdr:row>38</xdr:row>
      <xdr:rowOff>11823</xdr:rowOff>
    </xdr:to>
    <xdr:sp macro="" textlink="">
      <xdr:nvSpPr>
        <xdr:cNvPr id="540" name="楕円 539">
          <a:extLst>
            <a:ext uri="{FF2B5EF4-FFF2-40B4-BE49-F238E27FC236}">
              <a16:creationId xmlns:a16="http://schemas.microsoft.com/office/drawing/2014/main" id="{00000000-0008-0000-0700-00001C020000}"/>
            </a:ext>
          </a:extLst>
        </xdr:cNvPr>
        <xdr:cNvSpPr/>
      </xdr:nvSpPr>
      <xdr:spPr>
        <a:xfrm>
          <a:off x="15430500" y="64253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28350</xdr:rowOff>
    </xdr:from>
    <xdr:ext cx="534377"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14111" y="62005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66,897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74906</xdr:rowOff>
    </xdr:from>
    <xdr:to>
      <xdr:col>76</xdr:col>
      <xdr:colOff>165100</xdr:colOff>
      <xdr:row>38</xdr:row>
      <xdr:rowOff>5056</xdr:rowOff>
    </xdr:to>
    <xdr:sp macro="" textlink="">
      <xdr:nvSpPr>
        <xdr:cNvPr id="542" name="楕円 541">
          <a:extLst>
            <a:ext uri="{FF2B5EF4-FFF2-40B4-BE49-F238E27FC236}">
              <a16:creationId xmlns:a16="http://schemas.microsoft.com/office/drawing/2014/main" id="{00000000-0008-0000-0700-00001E020000}"/>
            </a:ext>
          </a:extLst>
        </xdr:cNvPr>
        <xdr:cNvSpPr/>
      </xdr:nvSpPr>
      <xdr:spPr>
        <a:xfrm>
          <a:off x="14541500" y="6418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21583</xdr:rowOff>
    </xdr:from>
    <xdr:ext cx="534377"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4325111" y="6193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142087</xdr:rowOff>
    </xdr:from>
    <xdr:to>
      <xdr:col>72</xdr:col>
      <xdr:colOff>38100</xdr:colOff>
      <xdr:row>38</xdr:row>
      <xdr:rowOff>72237</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3652500" y="64857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63364</xdr:rowOff>
    </xdr:from>
    <xdr:ext cx="534377"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436111" y="65784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51,040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82987</xdr:rowOff>
    </xdr:from>
    <xdr:to>
      <xdr:col>67</xdr:col>
      <xdr:colOff>101600</xdr:colOff>
      <xdr:row>38</xdr:row>
      <xdr:rowOff>13137</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2763500" y="64266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4264</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2547111" y="65193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66,552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8" name="直線コネクタ 557">
          <a:extLst>
            <a:ext uri="{FF2B5EF4-FFF2-40B4-BE49-F238E27FC236}">
              <a16:creationId xmlns:a16="http://schemas.microsoft.com/office/drawing/2014/main" id="{00000000-0008-0000-0700-00002E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61" name="テキスト ボックス 560">
          <a:extLst>
            <a:ext uri="{FF2B5EF4-FFF2-40B4-BE49-F238E27FC236}">
              <a16:creationId xmlns:a16="http://schemas.microsoft.com/office/drawing/2014/main" id="{00000000-0008-0000-0700-000031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62" name="直線コネクタ 561">
          <a:extLst>
            <a:ext uri="{FF2B5EF4-FFF2-40B4-BE49-F238E27FC236}">
              <a16:creationId xmlns:a16="http://schemas.microsoft.com/office/drawing/2014/main" id="{00000000-0008-0000-0700-000032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49</xdr:row>
      <xdr:rowOff>38299</xdr:rowOff>
    </xdr:from>
    <xdr:ext cx="685572" cy="259045"/>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1760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47</xdr:row>
      <xdr:rowOff>54627</xdr:rowOff>
    </xdr:from>
    <xdr:ext cx="685572" cy="259045"/>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1760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2" name="教育費グラフ枠">
          <a:extLst>
            <a:ext uri="{FF2B5EF4-FFF2-40B4-BE49-F238E27FC236}">
              <a16:creationId xmlns:a16="http://schemas.microsoft.com/office/drawing/2014/main" id="{00000000-0008-0000-0700-00003C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31376</xdr:rowOff>
    </xdr:from>
    <xdr:to>
      <xdr:col>85</xdr:col>
      <xdr:colOff>126364</xdr:colOff>
      <xdr:row>59</xdr:row>
      <xdr:rowOff>667</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flipV="1">
          <a:off x="16317595" y="8775326"/>
          <a:ext cx="1269" cy="13408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4494</xdr:rowOff>
    </xdr:from>
    <xdr:ext cx="534377" cy="259045"/>
    <xdr:sp macro="" textlink="">
      <xdr:nvSpPr>
        <xdr:cNvPr id="574" name="教育費最小値テキスト">
          <a:extLst>
            <a:ext uri="{FF2B5EF4-FFF2-40B4-BE49-F238E27FC236}">
              <a16:creationId xmlns:a16="http://schemas.microsoft.com/office/drawing/2014/main" id="{00000000-0008-0000-0700-00003E020000}"/>
            </a:ext>
          </a:extLst>
        </xdr:cNvPr>
        <xdr:cNvSpPr txBox="1"/>
      </xdr:nvSpPr>
      <xdr:spPr>
        <a:xfrm>
          <a:off x="16370300" y="101200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60,147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667</xdr:rowOff>
    </xdr:from>
    <xdr:to>
      <xdr:col>86</xdr:col>
      <xdr:colOff>25400</xdr:colOff>
      <xdr:row>59</xdr:row>
      <xdr:rowOff>667</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6230600" y="101162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149503</xdr:rowOff>
    </xdr:from>
    <xdr:ext cx="599010" cy="259045"/>
    <xdr:sp macro="" textlink="">
      <xdr:nvSpPr>
        <xdr:cNvPr id="576" name="教育費最大値テキスト">
          <a:extLst>
            <a:ext uri="{FF2B5EF4-FFF2-40B4-BE49-F238E27FC236}">
              <a16:creationId xmlns:a16="http://schemas.microsoft.com/office/drawing/2014/main" id="{00000000-0008-0000-0700-000040020000}"/>
            </a:ext>
          </a:extLst>
        </xdr:cNvPr>
        <xdr:cNvSpPr txBox="1"/>
      </xdr:nvSpPr>
      <xdr:spPr>
        <a:xfrm>
          <a:off x="16370300" y="85505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881,340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31376</xdr:rowOff>
    </xdr:from>
    <xdr:to>
      <xdr:col>86</xdr:col>
      <xdr:colOff>25400</xdr:colOff>
      <xdr:row>51</xdr:row>
      <xdr:rowOff>31376</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6230600" y="87753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73380</xdr:rowOff>
    </xdr:from>
    <xdr:to>
      <xdr:col>85</xdr:col>
      <xdr:colOff>127000</xdr:colOff>
      <xdr:row>58</xdr:row>
      <xdr:rowOff>139086</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5481300" y="10017480"/>
          <a:ext cx="838200" cy="657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131948</xdr:rowOff>
    </xdr:from>
    <xdr:ext cx="599010" cy="259045"/>
    <xdr:sp macro="" textlink="">
      <xdr:nvSpPr>
        <xdr:cNvPr id="579" name="教育費平均値テキスト">
          <a:extLst>
            <a:ext uri="{FF2B5EF4-FFF2-40B4-BE49-F238E27FC236}">
              <a16:creationId xmlns:a16="http://schemas.microsoft.com/office/drawing/2014/main" id="{00000000-0008-0000-0700-000043020000}"/>
            </a:ext>
          </a:extLst>
        </xdr:cNvPr>
        <xdr:cNvSpPr txBox="1"/>
      </xdr:nvSpPr>
      <xdr:spPr>
        <a:xfrm>
          <a:off x="16370300" y="973314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172,647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109071</xdr:rowOff>
    </xdr:from>
    <xdr:to>
      <xdr:col>85</xdr:col>
      <xdr:colOff>177800</xdr:colOff>
      <xdr:row>58</xdr:row>
      <xdr:rowOff>39221</xdr:rowOff>
    </xdr:to>
    <xdr:sp macro="" textlink="">
      <xdr:nvSpPr>
        <xdr:cNvPr id="580" name="フローチャート: 判断 579">
          <a:extLst>
            <a:ext uri="{FF2B5EF4-FFF2-40B4-BE49-F238E27FC236}">
              <a16:creationId xmlns:a16="http://schemas.microsoft.com/office/drawing/2014/main" id="{00000000-0008-0000-0700-000044020000}"/>
            </a:ext>
          </a:extLst>
        </xdr:cNvPr>
        <xdr:cNvSpPr/>
      </xdr:nvSpPr>
      <xdr:spPr>
        <a:xfrm>
          <a:off x="16268700" y="98817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139086</xdr:rowOff>
    </xdr:from>
    <xdr:to>
      <xdr:col>81</xdr:col>
      <xdr:colOff>50800</xdr:colOff>
      <xdr:row>58</xdr:row>
      <xdr:rowOff>149472</xdr:rowOff>
    </xdr:to>
    <xdr:cxnSp macro="">
      <xdr:nvCxnSpPr>
        <xdr:cNvPr id="581" name="直線コネクタ 580">
          <a:extLst>
            <a:ext uri="{FF2B5EF4-FFF2-40B4-BE49-F238E27FC236}">
              <a16:creationId xmlns:a16="http://schemas.microsoft.com/office/drawing/2014/main" id="{00000000-0008-0000-0700-000045020000}"/>
            </a:ext>
          </a:extLst>
        </xdr:cNvPr>
        <xdr:cNvCxnSpPr/>
      </xdr:nvCxnSpPr>
      <xdr:spPr>
        <a:xfrm flipV="1">
          <a:off x="14592300" y="10083186"/>
          <a:ext cx="889000" cy="103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128677</xdr:rowOff>
    </xdr:from>
    <xdr:to>
      <xdr:col>81</xdr:col>
      <xdr:colOff>101600</xdr:colOff>
      <xdr:row>58</xdr:row>
      <xdr:rowOff>58827</xdr:rowOff>
    </xdr:to>
    <xdr:sp macro="" textlink="">
      <xdr:nvSpPr>
        <xdr:cNvPr id="582" name="フローチャート: 判断 581">
          <a:extLst>
            <a:ext uri="{FF2B5EF4-FFF2-40B4-BE49-F238E27FC236}">
              <a16:creationId xmlns:a16="http://schemas.microsoft.com/office/drawing/2014/main" id="{00000000-0008-0000-0700-000046020000}"/>
            </a:ext>
          </a:extLst>
        </xdr:cNvPr>
        <xdr:cNvSpPr/>
      </xdr:nvSpPr>
      <xdr:spPr>
        <a:xfrm>
          <a:off x="15430500" y="99013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56</xdr:row>
      <xdr:rowOff>75354</xdr:rowOff>
    </xdr:from>
    <xdr:ext cx="599010" cy="259045"/>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5181795" y="96765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160,640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149472</xdr:rowOff>
    </xdr:from>
    <xdr:to>
      <xdr:col>76</xdr:col>
      <xdr:colOff>114300</xdr:colOff>
      <xdr:row>58</xdr:row>
      <xdr:rowOff>149962</xdr:rowOff>
    </xdr:to>
    <xdr:cxnSp macro="">
      <xdr:nvCxnSpPr>
        <xdr:cNvPr id="584" name="直線コネクタ 583">
          <a:extLst>
            <a:ext uri="{FF2B5EF4-FFF2-40B4-BE49-F238E27FC236}">
              <a16:creationId xmlns:a16="http://schemas.microsoft.com/office/drawing/2014/main" id="{00000000-0008-0000-0700-000048020000}"/>
            </a:ext>
          </a:extLst>
        </xdr:cNvPr>
        <xdr:cNvCxnSpPr/>
      </xdr:nvCxnSpPr>
      <xdr:spPr>
        <a:xfrm flipV="1">
          <a:off x="13703300" y="10093572"/>
          <a:ext cx="889000" cy="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166795</xdr:rowOff>
    </xdr:from>
    <xdr:to>
      <xdr:col>76</xdr:col>
      <xdr:colOff>165100</xdr:colOff>
      <xdr:row>58</xdr:row>
      <xdr:rowOff>96945</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4541500" y="9939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56</xdr:row>
      <xdr:rowOff>113472</xdr:rowOff>
    </xdr:from>
    <xdr:ext cx="59901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4292795" y="97146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137,295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57</xdr:row>
      <xdr:rowOff>135412</xdr:rowOff>
    </xdr:from>
    <xdr:to>
      <xdr:col>71</xdr:col>
      <xdr:colOff>177800</xdr:colOff>
      <xdr:row>58</xdr:row>
      <xdr:rowOff>149962</xdr:rowOff>
    </xdr:to>
    <xdr:cxnSp macro="">
      <xdr:nvCxnSpPr>
        <xdr:cNvPr id="587" name="直線コネクタ 586">
          <a:extLst>
            <a:ext uri="{FF2B5EF4-FFF2-40B4-BE49-F238E27FC236}">
              <a16:creationId xmlns:a16="http://schemas.microsoft.com/office/drawing/2014/main" id="{00000000-0008-0000-0700-00004B020000}"/>
            </a:ext>
          </a:extLst>
        </xdr:cNvPr>
        <xdr:cNvCxnSpPr/>
      </xdr:nvCxnSpPr>
      <xdr:spPr>
        <a:xfrm>
          <a:off x="12814300" y="9908062"/>
          <a:ext cx="889000" cy="1860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163332</xdr:rowOff>
    </xdr:from>
    <xdr:to>
      <xdr:col>72</xdr:col>
      <xdr:colOff>38100</xdr:colOff>
      <xdr:row>58</xdr:row>
      <xdr:rowOff>93482</xdr:rowOff>
    </xdr:to>
    <xdr:sp macro="" textlink="">
      <xdr:nvSpPr>
        <xdr:cNvPr id="588" name="フローチャート: 判断 587">
          <a:extLst>
            <a:ext uri="{FF2B5EF4-FFF2-40B4-BE49-F238E27FC236}">
              <a16:creationId xmlns:a16="http://schemas.microsoft.com/office/drawing/2014/main" id="{00000000-0008-0000-0700-00004C020000}"/>
            </a:ext>
          </a:extLst>
        </xdr:cNvPr>
        <xdr:cNvSpPr/>
      </xdr:nvSpPr>
      <xdr:spPr>
        <a:xfrm>
          <a:off x="13652500" y="9935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56</xdr:row>
      <xdr:rowOff>110009</xdr:rowOff>
    </xdr:from>
    <xdr:ext cx="59901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3403795" y="97112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162213</xdr:rowOff>
    </xdr:from>
    <xdr:to>
      <xdr:col>67</xdr:col>
      <xdr:colOff>101600</xdr:colOff>
      <xdr:row>58</xdr:row>
      <xdr:rowOff>92363</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2763500" y="99348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58</xdr:row>
      <xdr:rowOff>83490</xdr:rowOff>
    </xdr:from>
    <xdr:ext cx="59901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2514795" y="100275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22580</xdr:rowOff>
    </xdr:from>
    <xdr:to>
      <xdr:col>85</xdr:col>
      <xdr:colOff>177800</xdr:colOff>
      <xdr:row>58</xdr:row>
      <xdr:rowOff>124180</xdr:rowOff>
    </xdr:to>
    <xdr:sp macro="" textlink="">
      <xdr:nvSpPr>
        <xdr:cNvPr id="597" name="楕円 596">
          <a:extLst>
            <a:ext uri="{FF2B5EF4-FFF2-40B4-BE49-F238E27FC236}">
              <a16:creationId xmlns:a16="http://schemas.microsoft.com/office/drawing/2014/main" id="{00000000-0008-0000-0700-000055020000}"/>
            </a:ext>
          </a:extLst>
        </xdr:cNvPr>
        <xdr:cNvSpPr/>
      </xdr:nvSpPr>
      <xdr:spPr>
        <a:xfrm>
          <a:off x="16268700" y="9966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108957</xdr:rowOff>
    </xdr:from>
    <xdr:ext cx="599010" cy="259045"/>
    <xdr:sp macro="" textlink="">
      <xdr:nvSpPr>
        <xdr:cNvPr id="598" name="教育費該当値テキスト">
          <a:extLst>
            <a:ext uri="{FF2B5EF4-FFF2-40B4-BE49-F238E27FC236}">
              <a16:creationId xmlns:a16="http://schemas.microsoft.com/office/drawing/2014/main" id="{00000000-0008-0000-0700-000056020000}"/>
            </a:ext>
          </a:extLst>
        </xdr:cNvPr>
        <xdr:cNvSpPr txBox="1"/>
      </xdr:nvSpPr>
      <xdr:spPr>
        <a:xfrm>
          <a:off x="16370300" y="98816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120,616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88286</xdr:rowOff>
    </xdr:from>
    <xdr:to>
      <xdr:col>81</xdr:col>
      <xdr:colOff>101600</xdr:colOff>
      <xdr:row>59</xdr:row>
      <xdr:rowOff>18436</xdr:rowOff>
    </xdr:to>
    <xdr:sp macro="" textlink="">
      <xdr:nvSpPr>
        <xdr:cNvPr id="599" name="楕円 598">
          <a:extLst>
            <a:ext uri="{FF2B5EF4-FFF2-40B4-BE49-F238E27FC236}">
              <a16:creationId xmlns:a16="http://schemas.microsoft.com/office/drawing/2014/main" id="{00000000-0008-0000-0700-000057020000}"/>
            </a:ext>
          </a:extLst>
        </xdr:cNvPr>
        <xdr:cNvSpPr/>
      </xdr:nvSpPr>
      <xdr:spPr>
        <a:xfrm>
          <a:off x="15430500" y="10032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59</xdr:row>
      <xdr:rowOff>9563</xdr:rowOff>
    </xdr:from>
    <xdr:ext cx="534377"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5214111" y="101251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98672</xdr:rowOff>
    </xdr:from>
    <xdr:to>
      <xdr:col>76</xdr:col>
      <xdr:colOff>165100</xdr:colOff>
      <xdr:row>59</xdr:row>
      <xdr:rowOff>28822</xdr:rowOff>
    </xdr:to>
    <xdr:sp macro="" textlink="">
      <xdr:nvSpPr>
        <xdr:cNvPr id="601" name="楕円 600">
          <a:extLst>
            <a:ext uri="{FF2B5EF4-FFF2-40B4-BE49-F238E27FC236}">
              <a16:creationId xmlns:a16="http://schemas.microsoft.com/office/drawing/2014/main" id="{00000000-0008-0000-0700-000059020000}"/>
            </a:ext>
          </a:extLst>
        </xdr:cNvPr>
        <xdr:cNvSpPr/>
      </xdr:nvSpPr>
      <xdr:spPr>
        <a:xfrm>
          <a:off x="14541500" y="10042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59</xdr:row>
      <xdr:rowOff>19949</xdr:rowOff>
    </xdr:from>
    <xdr:ext cx="534377" cy="259045"/>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4325111" y="101354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99162</xdr:rowOff>
    </xdr:from>
    <xdr:to>
      <xdr:col>72</xdr:col>
      <xdr:colOff>38100</xdr:colOff>
      <xdr:row>59</xdr:row>
      <xdr:rowOff>29312</xdr:rowOff>
    </xdr:to>
    <xdr:sp macro="" textlink="">
      <xdr:nvSpPr>
        <xdr:cNvPr id="603" name="楕円 602">
          <a:extLst>
            <a:ext uri="{FF2B5EF4-FFF2-40B4-BE49-F238E27FC236}">
              <a16:creationId xmlns:a16="http://schemas.microsoft.com/office/drawing/2014/main" id="{00000000-0008-0000-0700-00005B020000}"/>
            </a:ext>
          </a:extLst>
        </xdr:cNvPr>
        <xdr:cNvSpPr/>
      </xdr:nvSpPr>
      <xdr:spPr>
        <a:xfrm>
          <a:off x="13652500" y="10043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59</xdr:row>
      <xdr:rowOff>20439</xdr:rowOff>
    </xdr:from>
    <xdr:ext cx="534377" cy="259045"/>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3436111" y="10135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84612</xdr:rowOff>
    </xdr:from>
    <xdr:to>
      <xdr:col>67</xdr:col>
      <xdr:colOff>101600</xdr:colOff>
      <xdr:row>58</xdr:row>
      <xdr:rowOff>14762</xdr:rowOff>
    </xdr:to>
    <xdr:sp macro="" textlink="">
      <xdr:nvSpPr>
        <xdr:cNvPr id="605" name="楕円 604">
          <a:extLst>
            <a:ext uri="{FF2B5EF4-FFF2-40B4-BE49-F238E27FC236}">
              <a16:creationId xmlns:a16="http://schemas.microsoft.com/office/drawing/2014/main" id="{00000000-0008-0000-0700-00005D020000}"/>
            </a:ext>
          </a:extLst>
        </xdr:cNvPr>
        <xdr:cNvSpPr/>
      </xdr:nvSpPr>
      <xdr:spPr>
        <a:xfrm>
          <a:off x="12763500" y="9857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56</xdr:row>
      <xdr:rowOff>31289</xdr:rowOff>
    </xdr:from>
    <xdr:ext cx="599010" cy="259045"/>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2514795" y="96324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187,626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17" name="直線コネクタ 616">
          <a:extLst>
            <a:ext uri="{FF2B5EF4-FFF2-40B4-BE49-F238E27FC236}">
              <a16:creationId xmlns:a16="http://schemas.microsoft.com/office/drawing/2014/main" id="{00000000-0008-0000-0700-000069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18" name="テキスト ボックス 617">
          <a:extLst>
            <a:ext uri="{FF2B5EF4-FFF2-40B4-BE49-F238E27FC236}">
              <a16:creationId xmlns:a16="http://schemas.microsoft.com/office/drawing/2014/main" id="{00000000-0008-0000-0700-00006A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9" name="直線コネクタ 618">
          <a:extLst>
            <a:ext uri="{FF2B5EF4-FFF2-40B4-BE49-F238E27FC236}">
              <a16:creationId xmlns:a16="http://schemas.microsoft.com/office/drawing/2014/main" id="{00000000-0008-0000-0700-00006B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35577</xdr:rowOff>
    </xdr:from>
    <xdr:ext cx="595419" cy="259045"/>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1850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69</xdr:row>
      <xdr:rowOff>92727</xdr:rowOff>
    </xdr:from>
    <xdr:ext cx="685572" cy="259045"/>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1760428" y="1192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67</xdr:row>
      <xdr:rowOff>54627</xdr:rowOff>
    </xdr:from>
    <xdr:ext cx="685572" cy="259045"/>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1760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9" name="災害復旧費グラフ枠">
          <a:extLst>
            <a:ext uri="{FF2B5EF4-FFF2-40B4-BE49-F238E27FC236}">
              <a16:creationId xmlns:a16="http://schemas.microsoft.com/office/drawing/2014/main" id="{00000000-0008-0000-0700-000075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93716</xdr:rowOff>
    </xdr:from>
    <xdr:to>
      <xdr:col>85</xdr:col>
      <xdr:colOff>126364</xdr:colOff>
      <xdr:row>79</xdr:row>
      <xdr:rowOff>44450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flipV="1">
          <a:off x="16317595" y="12095216"/>
          <a:ext cx="1269" cy="14937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70808</xdr:rowOff>
    </xdr:from>
    <xdr:ext cx="249299" cy="259045"/>
    <xdr:sp macro="" textlink="">
      <xdr:nvSpPr>
        <xdr:cNvPr id="631" name="災害復旧費最小値テキスト">
          <a:extLst>
            <a:ext uri="{FF2B5EF4-FFF2-40B4-BE49-F238E27FC236}">
              <a16:creationId xmlns:a16="http://schemas.microsoft.com/office/drawing/2014/main" id="{00000000-0008-0000-0700-000077020000}"/>
            </a:ext>
          </a:extLst>
        </xdr:cNvPr>
        <xdr:cNvSpPr txBox="1"/>
      </xdr:nvSpPr>
      <xdr:spPr>
        <a:xfrm>
          <a:off x="16370300" y="1361535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44450</xdr:rowOff>
    </xdr:from>
    <xdr:to>
      <xdr:col>86</xdr:col>
      <xdr:colOff>25400</xdr:colOff>
      <xdr:row>79</xdr:row>
      <xdr:rowOff>44450</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6230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40393</xdr:rowOff>
    </xdr:from>
    <xdr:ext cx="690189" cy="259045"/>
    <xdr:sp macro="" textlink="">
      <xdr:nvSpPr>
        <xdr:cNvPr id="633" name="災害復旧費最大値テキスト">
          <a:extLst>
            <a:ext uri="{FF2B5EF4-FFF2-40B4-BE49-F238E27FC236}">
              <a16:creationId xmlns:a16="http://schemas.microsoft.com/office/drawing/2014/main" id="{00000000-0008-0000-0700-000079020000}"/>
            </a:ext>
          </a:extLst>
        </xdr:cNvPr>
        <xdr:cNvSpPr txBox="1"/>
      </xdr:nvSpPr>
      <xdr:spPr>
        <a:xfrm>
          <a:off x="16370300" y="1187044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1,176,208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93716</xdr:rowOff>
    </xdr:from>
    <xdr:to>
      <xdr:col>86</xdr:col>
      <xdr:colOff>25400</xdr:colOff>
      <xdr:row>70</xdr:row>
      <xdr:rowOff>93716</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6230600" y="120952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21645</xdr:rowOff>
    </xdr:from>
    <xdr:to>
      <xdr:col>85</xdr:col>
      <xdr:colOff>127000</xdr:colOff>
      <xdr:row>79</xdr:row>
      <xdr:rowOff>41433</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flipV="1">
          <a:off x="15481300" y="13566195"/>
          <a:ext cx="838200" cy="197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159707</xdr:rowOff>
    </xdr:from>
    <xdr:ext cx="534377" cy="259045"/>
    <xdr:sp macro="" textlink="">
      <xdr:nvSpPr>
        <xdr:cNvPr id="636" name="災害復旧費平均値テキスト">
          <a:extLst>
            <a:ext uri="{FF2B5EF4-FFF2-40B4-BE49-F238E27FC236}">
              <a16:creationId xmlns:a16="http://schemas.microsoft.com/office/drawing/2014/main" id="{00000000-0008-0000-0700-00007C020000}"/>
            </a:ext>
          </a:extLst>
        </xdr:cNvPr>
        <xdr:cNvSpPr txBox="1"/>
      </xdr:nvSpPr>
      <xdr:spPr>
        <a:xfrm>
          <a:off x="16370300" y="1336135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136830</xdr:rowOff>
    </xdr:from>
    <xdr:to>
      <xdr:col>85</xdr:col>
      <xdr:colOff>177800</xdr:colOff>
      <xdr:row>79</xdr:row>
      <xdr:rowOff>66980</xdr:rowOff>
    </xdr:to>
    <xdr:sp macro="" textlink="">
      <xdr:nvSpPr>
        <xdr:cNvPr id="637" name="フローチャート: 判断 636">
          <a:extLst>
            <a:ext uri="{FF2B5EF4-FFF2-40B4-BE49-F238E27FC236}">
              <a16:creationId xmlns:a16="http://schemas.microsoft.com/office/drawing/2014/main" id="{00000000-0008-0000-0700-00007D020000}"/>
            </a:ext>
          </a:extLst>
        </xdr:cNvPr>
        <xdr:cNvSpPr/>
      </xdr:nvSpPr>
      <xdr:spPr>
        <a:xfrm>
          <a:off x="16268700" y="13509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143523</xdr:rowOff>
    </xdr:from>
    <xdr:to>
      <xdr:col>81</xdr:col>
      <xdr:colOff>50800</xdr:colOff>
      <xdr:row>79</xdr:row>
      <xdr:rowOff>41433</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a:off x="14592300" y="13516623"/>
          <a:ext cx="889000" cy="693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132547</xdr:rowOff>
    </xdr:from>
    <xdr:to>
      <xdr:col>81</xdr:col>
      <xdr:colOff>101600</xdr:colOff>
      <xdr:row>79</xdr:row>
      <xdr:rowOff>62697</xdr:rowOff>
    </xdr:to>
    <xdr:sp macro="" textlink="">
      <xdr:nvSpPr>
        <xdr:cNvPr id="639" name="フローチャート: 判断 638">
          <a:extLst>
            <a:ext uri="{FF2B5EF4-FFF2-40B4-BE49-F238E27FC236}">
              <a16:creationId xmlns:a16="http://schemas.microsoft.com/office/drawing/2014/main" id="{00000000-0008-0000-0700-00007F020000}"/>
            </a:ext>
          </a:extLst>
        </xdr:cNvPr>
        <xdr:cNvSpPr/>
      </xdr:nvSpPr>
      <xdr:spPr>
        <a:xfrm>
          <a:off x="15430500" y="13505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77</xdr:row>
      <xdr:rowOff>79224</xdr:rowOff>
    </xdr:from>
    <xdr:ext cx="534377"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5214111" y="13280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43120</xdr:rowOff>
    </xdr:from>
    <xdr:to>
      <xdr:col>76</xdr:col>
      <xdr:colOff>114300</xdr:colOff>
      <xdr:row>78</xdr:row>
      <xdr:rowOff>143523</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3703300" y="13244770"/>
          <a:ext cx="889000" cy="2718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131718</xdr:rowOff>
    </xdr:from>
    <xdr:to>
      <xdr:col>76</xdr:col>
      <xdr:colOff>165100</xdr:colOff>
      <xdr:row>79</xdr:row>
      <xdr:rowOff>61868</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4541500" y="13504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79</xdr:row>
      <xdr:rowOff>52995</xdr:rowOff>
    </xdr:from>
    <xdr:ext cx="534377"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4325111" y="13597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149777</xdr:rowOff>
    </xdr:from>
    <xdr:to>
      <xdr:col>71</xdr:col>
      <xdr:colOff>177800</xdr:colOff>
      <xdr:row>77</xdr:row>
      <xdr:rowOff>43120</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a:off x="12814300" y="13179977"/>
          <a:ext cx="889000" cy="647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133102</xdr:rowOff>
    </xdr:from>
    <xdr:to>
      <xdr:col>72</xdr:col>
      <xdr:colOff>38100</xdr:colOff>
      <xdr:row>79</xdr:row>
      <xdr:rowOff>63252</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3652500" y="13506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79</xdr:row>
      <xdr:rowOff>54379</xdr:rowOff>
    </xdr:from>
    <xdr:ext cx="534377"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3436111" y="13598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135145</xdr:rowOff>
    </xdr:from>
    <xdr:to>
      <xdr:col>67</xdr:col>
      <xdr:colOff>101600</xdr:colOff>
      <xdr:row>79</xdr:row>
      <xdr:rowOff>65295</xdr:rowOff>
    </xdr:to>
    <xdr:sp macro="" textlink="">
      <xdr:nvSpPr>
        <xdr:cNvPr id="647" name="フローチャート: 判断 646">
          <a:extLst>
            <a:ext uri="{FF2B5EF4-FFF2-40B4-BE49-F238E27FC236}">
              <a16:creationId xmlns:a16="http://schemas.microsoft.com/office/drawing/2014/main" id="{00000000-0008-0000-0700-000087020000}"/>
            </a:ext>
          </a:extLst>
        </xdr:cNvPr>
        <xdr:cNvSpPr/>
      </xdr:nvSpPr>
      <xdr:spPr>
        <a:xfrm>
          <a:off x="12763500" y="13508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79</xdr:row>
      <xdr:rowOff>56422</xdr:rowOff>
    </xdr:from>
    <xdr:ext cx="534377"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2547111" y="136009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142295</xdr:rowOff>
    </xdr:from>
    <xdr:to>
      <xdr:col>85</xdr:col>
      <xdr:colOff>177800</xdr:colOff>
      <xdr:row>79</xdr:row>
      <xdr:rowOff>72445</xdr:rowOff>
    </xdr:to>
    <xdr:sp macro="" textlink="">
      <xdr:nvSpPr>
        <xdr:cNvPr id="654" name="楕円 653">
          <a:extLst>
            <a:ext uri="{FF2B5EF4-FFF2-40B4-BE49-F238E27FC236}">
              <a16:creationId xmlns:a16="http://schemas.microsoft.com/office/drawing/2014/main" id="{00000000-0008-0000-0700-00008E020000}"/>
            </a:ext>
          </a:extLst>
        </xdr:cNvPr>
        <xdr:cNvSpPr/>
      </xdr:nvSpPr>
      <xdr:spPr>
        <a:xfrm>
          <a:off x="16268700" y="135153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115258</xdr:rowOff>
    </xdr:from>
    <xdr:ext cx="534377" cy="259045"/>
    <xdr:sp macro="" textlink="">
      <xdr:nvSpPr>
        <xdr:cNvPr id="655" name="災害復旧費該当値テキスト">
          <a:extLst>
            <a:ext uri="{FF2B5EF4-FFF2-40B4-BE49-F238E27FC236}">
              <a16:creationId xmlns:a16="http://schemas.microsoft.com/office/drawing/2014/main" id="{00000000-0008-0000-0700-00008F020000}"/>
            </a:ext>
          </a:extLst>
        </xdr:cNvPr>
        <xdr:cNvSpPr txBox="1"/>
      </xdr:nvSpPr>
      <xdr:spPr>
        <a:xfrm>
          <a:off x="16370300" y="134883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162083</xdr:rowOff>
    </xdr:from>
    <xdr:to>
      <xdr:col>81</xdr:col>
      <xdr:colOff>101600</xdr:colOff>
      <xdr:row>79</xdr:row>
      <xdr:rowOff>92233</xdr:rowOff>
    </xdr:to>
    <xdr:sp macro="" textlink="">
      <xdr:nvSpPr>
        <xdr:cNvPr id="656" name="楕円 655">
          <a:extLst>
            <a:ext uri="{FF2B5EF4-FFF2-40B4-BE49-F238E27FC236}">
              <a16:creationId xmlns:a16="http://schemas.microsoft.com/office/drawing/2014/main" id="{00000000-0008-0000-0700-000090020000}"/>
            </a:ext>
          </a:extLst>
        </xdr:cNvPr>
        <xdr:cNvSpPr/>
      </xdr:nvSpPr>
      <xdr:spPr>
        <a:xfrm>
          <a:off x="15430500" y="13535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79</xdr:row>
      <xdr:rowOff>83360</xdr:rowOff>
    </xdr:from>
    <xdr:ext cx="469744"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246428" y="136279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92723</xdr:rowOff>
    </xdr:from>
    <xdr:to>
      <xdr:col>76</xdr:col>
      <xdr:colOff>165100</xdr:colOff>
      <xdr:row>79</xdr:row>
      <xdr:rowOff>22873</xdr:rowOff>
    </xdr:to>
    <xdr:sp macro="" textlink="">
      <xdr:nvSpPr>
        <xdr:cNvPr id="658" name="楕円 657">
          <a:extLst>
            <a:ext uri="{FF2B5EF4-FFF2-40B4-BE49-F238E27FC236}">
              <a16:creationId xmlns:a16="http://schemas.microsoft.com/office/drawing/2014/main" id="{00000000-0008-0000-0700-000092020000}"/>
            </a:ext>
          </a:extLst>
        </xdr:cNvPr>
        <xdr:cNvSpPr/>
      </xdr:nvSpPr>
      <xdr:spPr>
        <a:xfrm>
          <a:off x="14541500" y="13465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39400</xdr:rowOff>
    </xdr:from>
    <xdr:ext cx="534377"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4325111" y="132410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163770</xdr:rowOff>
    </xdr:from>
    <xdr:to>
      <xdr:col>72</xdr:col>
      <xdr:colOff>38100</xdr:colOff>
      <xdr:row>77</xdr:row>
      <xdr:rowOff>93920</xdr:rowOff>
    </xdr:to>
    <xdr:sp macro="" textlink="">
      <xdr:nvSpPr>
        <xdr:cNvPr id="660" name="楕円 659">
          <a:extLst>
            <a:ext uri="{FF2B5EF4-FFF2-40B4-BE49-F238E27FC236}">
              <a16:creationId xmlns:a16="http://schemas.microsoft.com/office/drawing/2014/main" id="{00000000-0008-0000-0700-000094020000}"/>
            </a:ext>
          </a:extLst>
        </xdr:cNvPr>
        <xdr:cNvSpPr/>
      </xdr:nvSpPr>
      <xdr:spPr>
        <a:xfrm>
          <a:off x="13652500" y="13193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75</xdr:row>
      <xdr:rowOff>110448</xdr:rowOff>
    </xdr:from>
    <xdr:ext cx="599010" cy="259045"/>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3403795" y="129691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271,047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98977</xdr:rowOff>
    </xdr:from>
    <xdr:to>
      <xdr:col>67</xdr:col>
      <xdr:colOff>101600</xdr:colOff>
      <xdr:row>77</xdr:row>
      <xdr:rowOff>29127</xdr:rowOff>
    </xdr:to>
    <xdr:sp macro="" textlink="">
      <xdr:nvSpPr>
        <xdr:cNvPr id="662" name="楕円 661">
          <a:extLst>
            <a:ext uri="{FF2B5EF4-FFF2-40B4-BE49-F238E27FC236}">
              <a16:creationId xmlns:a16="http://schemas.microsoft.com/office/drawing/2014/main" id="{00000000-0008-0000-0700-000096020000}"/>
            </a:ext>
          </a:extLst>
        </xdr:cNvPr>
        <xdr:cNvSpPr/>
      </xdr:nvSpPr>
      <xdr:spPr>
        <a:xfrm>
          <a:off x="12763500" y="131291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75</xdr:row>
      <xdr:rowOff>45655</xdr:rowOff>
    </xdr:from>
    <xdr:ext cx="599010" cy="259045"/>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514795" y="129044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322,065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35577</xdr:rowOff>
    </xdr:from>
    <xdr:ext cx="595419" cy="259045"/>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850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6" name="公債費グラフ枠">
          <a:extLst>
            <a:ext uri="{FF2B5EF4-FFF2-40B4-BE49-F238E27FC236}">
              <a16:creationId xmlns:a16="http://schemas.microsoft.com/office/drawing/2014/main" id="{00000000-0008-0000-0700-0000AE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42401</xdr:rowOff>
    </xdr:from>
    <xdr:to>
      <xdr:col>85</xdr:col>
      <xdr:colOff>126364</xdr:colOff>
      <xdr:row>98</xdr:row>
      <xdr:rowOff>160134</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flipV="1">
          <a:off x="16317595" y="15644351"/>
          <a:ext cx="1269" cy="13178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163961</xdr:rowOff>
    </xdr:from>
    <xdr:ext cx="534377" cy="259045"/>
    <xdr:sp macro="" textlink="">
      <xdr:nvSpPr>
        <xdr:cNvPr id="688" name="公債費最小値テキスト">
          <a:extLst>
            <a:ext uri="{FF2B5EF4-FFF2-40B4-BE49-F238E27FC236}">
              <a16:creationId xmlns:a16="http://schemas.microsoft.com/office/drawing/2014/main" id="{00000000-0008-0000-0700-0000B0020000}"/>
            </a:ext>
          </a:extLst>
        </xdr:cNvPr>
        <xdr:cNvSpPr txBox="1"/>
      </xdr:nvSpPr>
      <xdr:spPr>
        <a:xfrm>
          <a:off x="16370300" y="16966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29,273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160134</xdr:rowOff>
    </xdr:from>
    <xdr:to>
      <xdr:col>86</xdr:col>
      <xdr:colOff>25400</xdr:colOff>
      <xdr:row>98</xdr:row>
      <xdr:rowOff>160134</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6230600" y="16962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160528</xdr:rowOff>
    </xdr:from>
    <xdr:ext cx="599010" cy="259045"/>
    <xdr:sp macro="" textlink="">
      <xdr:nvSpPr>
        <xdr:cNvPr id="690" name="公債費最大値テキスト">
          <a:extLst>
            <a:ext uri="{FF2B5EF4-FFF2-40B4-BE49-F238E27FC236}">
              <a16:creationId xmlns:a16="http://schemas.microsoft.com/office/drawing/2014/main" id="{00000000-0008-0000-0700-0000B2020000}"/>
            </a:ext>
          </a:extLst>
        </xdr:cNvPr>
        <xdr:cNvSpPr txBox="1"/>
      </xdr:nvSpPr>
      <xdr:spPr>
        <a:xfrm>
          <a:off x="16370300" y="154195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721,076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42401</xdr:rowOff>
    </xdr:from>
    <xdr:to>
      <xdr:col>86</xdr:col>
      <xdr:colOff>25400</xdr:colOff>
      <xdr:row>91</xdr:row>
      <xdr:rowOff>42401</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a:off x="16230600" y="156443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13134</xdr:rowOff>
    </xdr:from>
    <xdr:to>
      <xdr:col>85</xdr:col>
      <xdr:colOff>127000</xdr:colOff>
      <xdr:row>97</xdr:row>
      <xdr:rowOff>54319</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5481300" y="16643784"/>
          <a:ext cx="838200" cy="411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145873</xdr:rowOff>
    </xdr:from>
    <xdr:ext cx="599010" cy="259045"/>
    <xdr:sp macro="" textlink="">
      <xdr:nvSpPr>
        <xdr:cNvPr id="693" name="公債費平均値テキスト">
          <a:extLst>
            <a:ext uri="{FF2B5EF4-FFF2-40B4-BE49-F238E27FC236}">
              <a16:creationId xmlns:a16="http://schemas.microsoft.com/office/drawing/2014/main" id="{00000000-0008-0000-0700-0000B5020000}"/>
            </a:ext>
          </a:extLst>
        </xdr:cNvPr>
        <xdr:cNvSpPr txBox="1"/>
      </xdr:nvSpPr>
      <xdr:spPr>
        <a:xfrm>
          <a:off x="16370300" y="1660507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178,769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167446</xdr:rowOff>
    </xdr:from>
    <xdr:to>
      <xdr:col>85</xdr:col>
      <xdr:colOff>177800</xdr:colOff>
      <xdr:row>97</xdr:row>
      <xdr:rowOff>97596</xdr:rowOff>
    </xdr:to>
    <xdr:sp macro="" textlink="">
      <xdr:nvSpPr>
        <xdr:cNvPr id="694" name="フローチャート: 判断 693">
          <a:extLst>
            <a:ext uri="{FF2B5EF4-FFF2-40B4-BE49-F238E27FC236}">
              <a16:creationId xmlns:a16="http://schemas.microsoft.com/office/drawing/2014/main" id="{00000000-0008-0000-0700-0000B6020000}"/>
            </a:ext>
          </a:extLst>
        </xdr:cNvPr>
        <xdr:cNvSpPr/>
      </xdr:nvSpPr>
      <xdr:spPr>
        <a:xfrm>
          <a:off x="16268700" y="166266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54319</xdr:rowOff>
    </xdr:from>
    <xdr:to>
      <xdr:col>81</xdr:col>
      <xdr:colOff>50800</xdr:colOff>
      <xdr:row>97</xdr:row>
      <xdr:rowOff>91312</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flipV="1">
          <a:off x="14592300" y="16684969"/>
          <a:ext cx="889000" cy="36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7579</xdr:rowOff>
    </xdr:from>
    <xdr:to>
      <xdr:col>81</xdr:col>
      <xdr:colOff>101600</xdr:colOff>
      <xdr:row>97</xdr:row>
      <xdr:rowOff>109179</xdr:rowOff>
    </xdr:to>
    <xdr:sp macro="" textlink="">
      <xdr:nvSpPr>
        <xdr:cNvPr id="696" name="フローチャート: 判断 695">
          <a:extLst>
            <a:ext uri="{FF2B5EF4-FFF2-40B4-BE49-F238E27FC236}">
              <a16:creationId xmlns:a16="http://schemas.microsoft.com/office/drawing/2014/main" id="{00000000-0008-0000-0700-0000B8020000}"/>
            </a:ext>
          </a:extLst>
        </xdr:cNvPr>
        <xdr:cNvSpPr/>
      </xdr:nvSpPr>
      <xdr:spPr>
        <a:xfrm>
          <a:off x="15430500" y="16638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97</xdr:row>
      <xdr:rowOff>100306</xdr:rowOff>
    </xdr:from>
    <xdr:ext cx="59901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5181795" y="16730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172,688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91312</xdr:rowOff>
    </xdr:from>
    <xdr:to>
      <xdr:col>76</xdr:col>
      <xdr:colOff>114300</xdr:colOff>
      <xdr:row>97</xdr:row>
      <xdr:rowOff>110265</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flipV="1">
          <a:off x="13703300" y="16721962"/>
          <a:ext cx="889000" cy="189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10579</xdr:rowOff>
    </xdr:from>
    <xdr:to>
      <xdr:col>76</xdr:col>
      <xdr:colOff>165100</xdr:colOff>
      <xdr:row>97</xdr:row>
      <xdr:rowOff>112179</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4541500" y="16641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95</xdr:row>
      <xdr:rowOff>128706</xdr:rowOff>
    </xdr:from>
    <xdr:ext cx="599010"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4292795" y="164164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108866</xdr:rowOff>
    </xdr:from>
    <xdr:to>
      <xdr:col>71</xdr:col>
      <xdr:colOff>177800</xdr:colOff>
      <xdr:row>97</xdr:row>
      <xdr:rowOff>110265</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a:off x="12814300" y="16739516"/>
          <a:ext cx="889000" cy="13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36629</xdr:rowOff>
    </xdr:from>
    <xdr:to>
      <xdr:col>72</xdr:col>
      <xdr:colOff>38100</xdr:colOff>
      <xdr:row>97</xdr:row>
      <xdr:rowOff>138229</xdr:rowOff>
    </xdr:to>
    <xdr:sp macro="" textlink="">
      <xdr:nvSpPr>
        <xdr:cNvPr id="702" name="フローチャート: 判断 701">
          <a:extLst>
            <a:ext uri="{FF2B5EF4-FFF2-40B4-BE49-F238E27FC236}">
              <a16:creationId xmlns:a16="http://schemas.microsoft.com/office/drawing/2014/main" id="{00000000-0008-0000-0700-0000BE020000}"/>
            </a:ext>
          </a:extLst>
        </xdr:cNvPr>
        <xdr:cNvSpPr/>
      </xdr:nvSpPr>
      <xdr:spPr>
        <a:xfrm>
          <a:off x="13652500" y="166672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95</xdr:row>
      <xdr:rowOff>154756</xdr:rowOff>
    </xdr:from>
    <xdr:ext cx="59901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3403795" y="164425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157,439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50507</xdr:rowOff>
    </xdr:from>
    <xdr:to>
      <xdr:col>67</xdr:col>
      <xdr:colOff>101600</xdr:colOff>
      <xdr:row>97</xdr:row>
      <xdr:rowOff>152107</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2763500" y="166811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95</xdr:row>
      <xdr:rowOff>168634</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2514795" y="164563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133784</xdr:rowOff>
    </xdr:from>
    <xdr:to>
      <xdr:col>85</xdr:col>
      <xdr:colOff>177800</xdr:colOff>
      <xdr:row>97</xdr:row>
      <xdr:rowOff>63934</xdr:rowOff>
    </xdr:to>
    <xdr:sp macro="" textlink="">
      <xdr:nvSpPr>
        <xdr:cNvPr id="711" name="楕円 710">
          <a:extLst>
            <a:ext uri="{FF2B5EF4-FFF2-40B4-BE49-F238E27FC236}">
              <a16:creationId xmlns:a16="http://schemas.microsoft.com/office/drawing/2014/main" id="{00000000-0008-0000-0700-0000C7020000}"/>
            </a:ext>
          </a:extLst>
        </xdr:cNvPr>
        <xdr:cNvSpPr/>
      </xdr:nvSpPr>
      <xdr:spPr>
        <a:xfrm>
          <a:off x="16268700" y="16592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156661</xdr:rowOff>
    </xdr:from>
    <xdr:ext cx="599010" cy="259045"/>
    <xdr:sp macro="" textlink="">
      <xdr:nvSpPr>
        <xdr:cNvPr id="712" name="公債費該当値テキスト">
          <a:extLst>
            <a:ext uri="{FF2B5EF4-FFF2-40B4-BE49-F238E27FC236}">
              <a16:creationId xmlns:a16="http://schemas.microsoft.com/office/drawing/2014/main" id="{00000000-0008-0000-0700-0000C8020000}"/>
            </a:ext>
          </a:extLst>
        </xdr:cNvPr>
        <xdr:cNvSpPr txBox="1"/>
      </xdr:nvSpPr>
      <xdr:spPr>
        <a:xfrm>
          <a:off x="16370300" y="164444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196,439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3519</xdr:rowOff>
    </xdr:from>
    <xdr:to>
      <xdr:col>81</xdr:col>
      <xdr:colOff>101600</xdr:colOff>
      <xdr:row>97</xdr:row>
      <xdr:rowOff>105119</xdr:rowOff>
    </xdr:to>
    <xdr:sp macro="" textlink="">
      <xdr:nvSpPr>
        <xdr:cNvPr id="713" name="楕円 712">
          <a:extLst>
            <a:ext uri="{FF2B5EF4-FFF2-40B4-BE49-F238E27FC236}">
              <a16:creationId xmlns:a16="http://schemas.microsoft.com/office/drawing/2014/main" id="{00000000-0008-0000-0700-0000C9020000}"/>
            </a:ext>
          </a:extLst>
        </xdr:cNvPr>
        <xdr:cNvSpPr/>
      </xdr:nvSpPr>
      <xdr:spPr>
        <a:xfrm>
          <a:off x="15430500" y="16634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95</xdr:row>
      <xdr:rowOff>121646</xdr:rowOff>
    </xdr:from>
    <xdr:ext cx="59901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5181795" y="164093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174,819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40512</xdr:rowOff>
    </xdr:from>
    <xdr:to>
      <xdr:col>76</xdr:col>
      <xdr:colOff>165100</xdr:colOff>
      <xdr:row>97</xdr:row>
      <xdr:rowOff>142112</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4541500" y="16671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97</xdr:row>
      <xdr:rowOff>133239</xdr:rowOff>
    </xdr:from>
    <xdr:ext cx="599010"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4292795" y="167638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155,400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59465</xdr:rowOff>
    </xdr:from>
    <xdr:to>
      <xdr:col>72</xdr:col>
      <xdr:colOff>38100</xdr:colOff>
      <xdr:row>97</xdr:row>
      <xdr:rowOff>161065</xdr:rowOff>
    </xdr:to>
    <xdr:sp macro="" textlink="">
      <xdr:nvSpPr>
        <xdr:cNvPr id="717" name="楕円 716">
          <a:extLst>
            <a:ext uri="{FF2B5EF4-FFF2-40B4-BE49-F238E27FC236}">
              <a16:creationId xmlns:a16="http://schemas.microsoft.com/office/drawing/2014/main" id="{00000000-0008-0000-0700-0000CD020000}"/>
            </a:ext>
          </a:extLst>
        </xdr:cNvPr>
        <xdr:cNvSpPr/>
      </xdr:nvSpPr>
      <xdr:spPr>
        <a:xfrm>
          <a:off x="13652500" y="16690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97</xdr:row>
      <xdr:rowOff>152192</xdr:rowOff>
    </xdr:from>
    <xdr:ext cx="599010"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3403795" y="167828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145,452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58066</xdr:rowOff>
    </xdr:from>
    <xdr:to>
      <xdr:col>67</xdr:col>
      <xdr:colOff>101600</xdr:colOff>
      <xdr:row>97</xdr:row>
      <xdr:rowOff>159666</xdr:rowOff>
    </xdr:to>
    <xdr:sp macro="" textlink="">
      <xdr:nvSpPr>
        <xdr:cNvPr id="719" name="楕円 718">
          <a:extLst>
            <a:ext uri="{FF2B5EF4-FFF2-40B4-BE49-F238E27FC236}">
              <a16:creationId xmlns:a16="http://schemas.microsoft.com/office/drawing/2014/main" id="{00000000-0008-0000-0700-0000CF020000}"/>
            </a:ext>
          </a:extLst>
        </xdr:cNvPr>
        <xdr:cNvSpPr/>
      </xdr:nvSpPr>
      <xdr:spPr>
        <a:xfrm>
          <a:off x="12763500" y="166887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97</xdr:row>
      <xdr:rowOff>150793</xdr:rowOff>
    </xdr:from>
    <xdr:ext cx="599010" cy="259045"/>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2514795" y="167814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0" name="直線コネクタ 729">
          <a:extLst>
            <a:ext uri="{FF2B5EF4-FFF2-40B4-BE49-F238E27FC236}">
              <a16:creationId xmlns:a16="http://schemas.microsoft.com/office/drawing/2014/main" id="{00000000-0008-0000-0700-0000DA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5" name="諸支出金グラフ枠">
          <a:extLst>
            <a:ext uri="{FF2B5EF4-FFF2-40B4-BE49-F238E27FC236}">
              <a16:creationId xmlns:a16="http://schemas.microsoft.com/office/drawing/2014/main" id="{00000000-0008-0000-0700-0000E9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59755</xdr:rowOff>
    </xdr:from>
    <xdr:to>
      <xdr:col>116</xdr:col>
      <xdr:colOff>62864</xdr:colOff>
      <xdr:row>39</xdr:row>
      <xdr:rowOff>98878</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flipV="1">
          <a:off x="22159595" y="5203255"/>
          <a:ext cx="1269" cy="15821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110071</xdr:rowOff>
    </xdr:from>
    <xdr:ext cx="249299" cy="259045"/>
    <xdr:sp macro="" textlink="">
      <xdr:nvSpPr>
        <xdr:cNvPr id="747" name="諸支出金最小値テキスト">
          <a:extLst>
            <a:ext uri="{FF2B5EF4-FFF2-40B4-BE49-F238E27FC236}">
              <a16:creationId xmlns:a16="http://schemas.microsoft.com/office/drawing/2014/main" id="{00000000-0008-0000-0700-0000EB020000}"/>
            </a:ext>
          </a:extLst>
        </xdr:cNvPr>
        <xdr:cNvSpPr txBox="1"/>
      </xdr:nvSpPr>
      <xdr:spPr>
        <a:xfrm>
          <a:off x="22212300" y="679662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6432</xdr:rowOff>
    </xdr:from>
    <xdr:ext cx="534377" cy="259045"/>
    <xdr:sp macro="" textlink="">
      <xdr:nvSpPr>
        <xdr:cNvPr id="749" name="諸支出金最大値テキスト">
          <a:extLst>
            <a:ext uri="{FF2B5EF4-FFF2-40B4-BE49-F238E27FC236}">
              <a16:creationId xmlns:a16="http://schemas.microsoft.com/office/drawing/2014/main" id="{00000000-0008-0000-0700-0000ED020000}"/>
            </a:ext>
          </a:extLst>
        </xdr:cNvPr>
        <xdr:cNvSpPr txBox="1"/>
      </xdr:nvSpPr>
      <xdr:spPr>
        <a:xfrm>
          <a:off x="22212300" y="4978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48,448</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59755</xdr:rowOff>
    </xdr:from>
    <xdr:to>
      <xdr:col>116</xdr:col>
      <xdr:colOff>152400</xdr:colOff>
      <xdr:row>30</xdr:row>
      <xdr:rowOff>59755</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22072600" y="52032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27522</xdr:rowOff>
    </xdr:from>
    <xdr:ext cx="469744" cy="259045"/>
    <xdr:sp macro="" textlink="">
      <xdr:nvSpPr>
        <xdr:cNvPr id="752" name="諸支出金平均値テキスト">
          <a:extLst>
            <a:ext uri="{FF2B5EF4-FFF2-40B4-BE49-F238E27FC236}">
              <a16:creationId xmlns:a16="http://schemas.microsoft.com/office/drawing/2014/main" id="{00000000-0008-0000-0700-0000F0020000}"/>
            </a:ext>
          </a:extLst>
        </xdr:cNvPr>
        <xdr:cNvSpPr txBox="1"/>
      </xdr:nvSpPr>
      <xdr:spPr>
        <a:xfrm>
          <a:off x="22212300" y="654262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4645</xdr:rowOff>
    </xdr:from>
    <xdr:to>
      <xdr:col>116</xdr:col>
      <xdr:colOff>114300</xdr:colOff>
      <xdr:row>39</xdr:row>
      <xdr:rowOff>106245</xdr:rowOff>
    </xdr:to>
    <xdr:sp macro="" textlink="">
      <xdr:nvSpPr>
        <xdr:cNvPr id="753" name="フローチャート: 判断 752">
          <a:extLst>
            <a:ext uri="{FF2B5EF4-FFF2-40B4-BE49-F238E27FC236}">
              <a16:creationId xmlns:a16="http://schemas.microsoft.com/office/drawing/2014/main" id="{00000000-0008-0000-0700-0000F1020000}"/>
            </a:ext>
          </a:extLst>
        </xdr:cNvPr>
        <xdr:cNvSpPr/>
      </xdr:nvSpPr>
      <xdr:spPr>
        <a:xfrm>
          <a:off x="22110700" y="6691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11372</xdr:rowOff>
    </xdr:from>
    <xdr:to>
      <xdr:col>112</xdr:col>
      <xdr:colOff>38100</xdr:colOff>
      <xdr:row>39</xdr:row>
      <xdr:rowOff>112972</xdr:rowOff>
    </xdr:to>
    <xdr:sp macro="" textlink="">
      <xdr:nvSpPr>
        <xdr:cNvPr id="755" name="フローチャート: 判断 754">
          <a:extLst>
            <a:ext uri="{FF2B5EF4-FFF2-40B4-BE49-F238E27FC236}">
              <a16:creationId xmlns:a16="http://schemas.microsoft.com/office/drawing/2014/main" id="{00000000-0008-0000-0700-0000F3020000}"/>
            </a:ext>
          </a:extLst>
        </xdr:cNvPr>
        <xdr:cNvSpPr/>
      </xdr:nvSpPr>
      <xdr:spPr>
        <a:xfrm>
          <a:off x="21272500" y="66979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129499</xdr:rowOff>
    </xdr:from>
    <xdr:ext cx="469744"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088428" y="64731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18752</xdr:rowOff>
    </xdr:from>
    <xdr:to>
      <xdr:col>107</xdr:col>
      <xdr:colOff>101600</xdr:colOff>
      <xdr:row>39</xdr:row>
      <xdr:rowOff>120352</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0383500" y="6705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136879</xdr:rowOff>
    </xdr:from>
    <xdr:ext cx="378565"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0245017" y="648052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25349</xdr:rowOff>
    </xdr:from>
    <xdr:to>
      <xdr:col>102</xdr:col>
      <xdr:colOff>165100</xdr:colOff>
      <xdr:row>39</xdr:row>
      <xdr:rowOff>126949</xdr:rowOff>
    </xdr:to>
    <xdr:sp macro="" textlink="">
      <xdr:nvSpPr>
        <xdr:cNvPr id="761" name="フローチャート: 判断 760">
          <a:extLst>
            <a:ext uri="{FF2B5EF4-FFF2-40B4-BE49-F238E27FC236}">
              <a16:creationId xmlns:a16="http://schemas.microsoft.com/office/drawing/2014/main" id="{00000000-0008-0000-0700-0000F9020000}"/>
            </a:ext>
          </a:extLst>
        </xdr:cNvPr>
        <xdr:cNvSpPr/>
      </xdr:nvSpPr>
      <xdr:spPr>
        <a:xfrm>
          <a:off x="19494500" y="6711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143476</xdr:rowOff>
    </xdr:from>
    <xdr:ext cx="378565"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9356017" y="648712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31391</xdr:rowOff>
    </xdr:from>
    <xdr:to>
      <xdr:col>98</xdr:col>
      <xdr:colOff>38100</xdr:colOff>
      <xdr:row>39</xdr:row>
      <xdr:rowOff>132991</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18605500" y="67179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149518</xdr:rowOff>
    </xdr:from>
    <xdr:ext cx="378565"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8467017" y="649316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70" name="楕円 769">
          <a:extLst>
            <a:ext uri="{FF2B5EF4-FFF2-40B4-BE49-F238E27FC236}">
              <a16:creationId xmlns:a16="http://schemas.microsoft.com/office/drawing/2014/main" id="{00000000-0008-0000-0700-000002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154521</xdr:rowOff>
    </xdr:from>
    <xdr:ext cx="249299" cy="259045"/>
    <xdr:sp macro="" textlink="">
      <xdr:nvSpPr>
        <xdr:cNvPr id="771" name="諸支出金該当値テキスト">
          <a:extLst>
            <a:ext uri="{FF2B5EF4-FFF2-40B4-BE49-F238E27FC236}">
              <a16:creationId xmlns:a16="http://schemas.microsoft.com/office/drawing/2014/main" id="{00000000-0008-0000-0700-000003030000}"/>
            </a:ext>
          </a:extLst>
        </xdr:cNvPr>
        <xdr:cNvSpPr txBox="1"/>
      </xdr:nvSpPr>
      <xdr:spPr>
        <a:xfrm>
          <a:off x="22212300" y="666962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72" name="楕円 771">
          <a:extLst>
            <a:ext uri="{FF2B5EF4-FFF2-40B4-BE49-F238E27FC236}">
              <a16:creationId xmlns:a16="http://schemas.microsoft.com/office/drawing/2014/main" id="{00000000-0008-0000-0700-000004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4" name="楕円 773">
          <a:extLst>
            <a:ext uri="{FF2B5EF4-FFF2-40B4-BE49-F238E27FC236}">
              <a16:creationId xmlns:a16="http://schemas.microsoft.com/office/drawing/2014/main" id="{00000000-0008-0000-0700-000006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76" name="楕円 775">
          <a:extLst>
            <a:ext uri="{FF2B5EF4-FFF2-40B4-BE49-F238E27FC236}">
              <a16:creationId xmlns:a16="http://schemas.microsoft.com/office/drawing/2014/main" id="{00000000-0008-0000-0700-000008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78" name="楕円 777">
          <a:extLst>
            <a:ext uri="{FF2B5EF4-FFF2-40B4-BE49-F238E27FC236}">
              <a16:creationId xmlns:a16="http://schemas.microsoft.com/office/drawing/2014/main" id="{00000000-0008-0000-0700-00000A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4" name="前年度繰上充用金グラフ枠">
          <a:extLst>
            <a:ext uri="{FF2B5EF4-FFF2-40B4-BE49-F238E27FC236}">
              <a16:creationId xmlns:a16="http://schemas.microsoft.com/office/drawing/2014/main" id="{00000000-0008-0000-0700-00001A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6" name="前年度繰上充用金最小値テキスト">
          <a:extLst>
            <a:ext uri="{FF2B5EF4-FFF2-40B4-BE49-F238E27FC236}">
              <a16:creationId xmlns:a16="http://schemas.microsoft.com/office/drawing/2014/main" id="{00000000-0008-0000-0700-00001C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8" name="前年度繰上充用金最大値テキスト">
          <a:extLst>
            <a:ext uri="{FF2B5EF4-FFF2-40B4-BE49-F238E27FC236}">
              <a16:creationId xmlns:a16="http://schemas.microsoft.com/office/drawing/2014/main" id="{00000000-0008-0000-0700-00001E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1" name="前年度繰上充用金平均値テキスト">
          <a:extLst>
            <a:ext uri="{FF2B5EF4-FFF2-40B4-BE49-F238E27FC236}">
              <a16:creationId xmlns:a16="http://schemas.microsoft.com/office/drawing/2014/main" id="{00000000-0008-0000-0700-000021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2" name="フローチャート: 判断 801">
          <a:extLst>
            <a:ext uri="{FF2B5EF4-FFF2-40B4-BE49-F238E27FC236}">
              <a16:creationId xmlns:a16="http://schemas.microsoft.com/office/drawing/2014/main" id="{00000000-0008-0000-0700-000022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4" name="フローチャート: 判断 803">
          <a:extLst>
            <a:ext uri="{FF2B5EF4-FFF2-40B4-BE49-F238E27FC236}">
              <a16:creationId xmlns:a16="http://schemas.microsoft.com/office/drawing/2014/main" id="{00000000-0008-0000-0700-000024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7" name="フローチャート: 判断 806">
          <a:extLst>
            <a:ext uri="{FF2B5EF4-FFF2-40B4-BE49-F238E27FC236}">
              <a16:creationId xmlns:a16="http://schemas.microsoft.com/office/drawing/2014/main" id="{00000000-0008-0000-0700-000027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0" name="フローチャート: 判断 809">
          <a:extLst>
            <a:ext uri="{FF2B5EF4-FFF2-40B4-BE49-F238E27FC236}">
              <a16:creationId xmlns:a16="http://schemas.microsoft.com/office/drawing/2014/main" id="{00000000-0008-0000-0700-00002A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2" name="フローチャート: 判断 811">
          <a:extLst>
            <a:ext uri="{FF2B5EF4-FFF2-40B4-BE49-F238E27FC236}">
              <a16:creationId xmlns:a16="http://schemas.microsoft.com/office/drawing/2014/main" id="{00000000-0008-0000-0700-00002C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9" name="楕円 818">
          <a:extLst>
            <a:ext uri="{FF2B5EF4-FFF2-40B4-BE49-F238E27FC236}">
              <a16:creationId xmlns:a16="http://schemas.microsoft.com/office/drawing/2014/main" id="{00000000-0008-0000-0700-000033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0" name="前年度繰上充用金該当値テキスト">
          <a:extLst>
            <a:ext uri="{FF2B5EF4-FFF2-40B4-BE49-F238E27FC236}">
              <a16:creationId xmlns:a16="http://schemas.microsoft.com/office/drawing/2014/main" id="{00000000-0008-0000-0700-000034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1" name="楕円 820">
          <a:extLst>
            <a:ext uri="{FF2B5EF4-FFF2-40B4-BE49-F238E27FC236}">
              <a16:creationId xmlns:a16="http://schemas.microsoft.com/office/drawing/2014/main" id="{00000000-0008-0000-0700-000035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3" name="楕円 822">
          <a:extLst>
            <a:ext uri="{FF2B5EF4-FFF2-40B4-BE49-F238E27FC236}">
              <a16:creationId xmlns:a16="http://schemas.microsoft.com/office/drawing/2014/main" id="{00000000-0008-0000-0700-000037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5" name="楕円 824">
          <a:extLst>
            <a:ext uri="{FF2B5EF4-FFF2-40B4-BE49-F238E27FC236}">
              <a16:creationId xmlns:a16="http://schemas.microsoft.com/office/drawing/2014/main" id="{00000000-0008-0000-0700-000039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7" name="楕円 826">
          <a:extLst>
            <a:ext uri="{FF2B5EF4-FFF2-40B4-BE49-F238E27FC236}">
              <a16:creationId xmlns:a16="http://schemas.microsoft.com/office/drawing/2014/main" id="{00000000-0008-0000-0700-00003B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9" name="正方形/長方形 828">
          <a:extLst>
            <a:ext uri="{FF2B5EF4-FFF2-40B4-BE49-F238E27FC236}">
              <a16:creationId xmlns:a16="http://schemas.microsoft.com/office/drawing/2014/main" id="{00000000-0008-0000-0700-00003D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0" name="正方形/長方形 829">
          <a:extLst>
            <a:ext uri="{FF2B5EF4-FFF2-40B4-BE49-F238E27FC236}">
              <a16:creationId xmlns:a16="http://schemas.microsoft.com/office/drawing/2014/main" id="{00000000-0008-0000-0700-00003E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類似団体平均に比べて、消防費、公債費が多額となっている。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消防費においては、一部事務組合への負担金の増加によるものである。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公債費においては、過去の大規模投資により発行した地方債の元金償還の開始によるものである。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なお、商工費が前年度に比べて大幅に減少している理由は、陸中たのはたへの長期貸付金の減によるものである。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岩手県田野畑村</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　財政調整基金残高は、平成</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24</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年度以降大幅に増えたが、これは震災復興特別交付税の執行残額等を一時的に積み立てているためであり、後年度精算されるものである。実質収支額は、標準財政規模の５～</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25</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程度で推移しているが、これは入札の実施等により執行残が生じているためである。実質単年度収支は、マイナスとなった年度があるが、これは復興事業の実施のために財政調整基金（震災復興特別交付税分）を取り崩したことなどによるものである。令和</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５</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年度は、</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前年度に</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震災復興復興特別交付税の返還</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特定目的基金への積み替え及び第三セクターへの長期貸付の実施のため、財政調整基金を取り崩したため大幅なマイナスとなっ</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たが、令和６年度においては、それらの要因に伴う、財政調整基金の大きな取り崩しが無かったため、プラスに転じた。</a:t>
          </a:r>
          <a:endParaRPr lang="ja-JP" altLang="ja-JP" sz="800">
            <a:effectLst/>
            <a:latin typeface="ＭＳ Ｐゴシック" panose="020B0600070205080204" pitchFamily="50" charset="-128"/>
            <a:ea typeface="ＭＳ Ｐゴシック" panose="020B0600070205080204"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岩手県田野畑村</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全会計において実質赤字は生じていない。入札執行等により歳出経費が圧縮されたことなどが要因である。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令和５年度は、その他の会計で黒字となっているが、簡易水道特別会計、下水道特別会計及び集落排水特別会計の３会計において、公営企業会計の法適化への移行に伴う打ち切り決算を行った影響によるものであ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岩手県田野畑村</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実質公債費比率の分子は、ほぼ横ばいで推移していたが、令和６年度は前年度に比べて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百万円の増となっている。これは、令和２年度に発行した道の駅たのはた整備事業などに伴う過疎対策事業債の元金の償還が始まったためである。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元利償還金の割合が高いが、これは過去の施設整備に伴う地方債元利償還金が多額になっているためである。ただし、可能なかぎり財源的に有利な地方債の発行に努めており、算入公債費等の額も高くなってい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岩手県田野畑村</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令和２年度に大規模投資事業を実施するため、多額の地方債を発行し、一般会計等に係る地方債残高が増加したが、令和</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５</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年度に引き続き令和</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６</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年度もプライマリーバランスの均衡に留意し、地方債の発行額を抑制したことにより、一般会計等に係る地方債の現在高が減少し、将来負担額が減少した。</a:t>
          </a:r>
          <a:endParaRPr lang="ja-JP" altLang="ja-JP" sz="1200">
            <a:effectLst/>
            <a:latin typeface="ＭＳ Ｐゴシック" panose="020B0600070205080204" pitchFamily="50" charset="-128"/>
            <a:ea typeface="ＭＳ Ｐゴシック" panose="020B0600070205080204" pitchFamily="50" charset="-128"/>
          </a:endParaRPr>
        </a:p>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　将来負担額のうち、一般会計等に係る地方債の現在高の割合が最も高いが、可能なかぎり財源的に有利な地方債の発行に努めているため、基準財政需要額算入見込額の割合が高く、また充当可能基金も一定額を確保しているため、将来負担比率の分子は引き続きマイナスの水準を維持している。</a:t>
          </a:r>
          <a:endParaRPr lang="ja-JP" altLang="ja-JP" sz="1200">
            <a:effectLst/>
            <a:latin typeface="ＭＳ Ｐゴシック" panose="020B0600070205080204" pitchFamily="50" charset="-128"/>
            <a:ea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岩手県田野畑村</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・令和６年度末の基金残高は普通会計で</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4,331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百万円となり、前年度から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・財政調整基金に法定積立分として決算剰余金の</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に当たる</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百万円を積み立てたことなどによるものである。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・各基金の目的に沿って一定額を積み立てることとしているが、財政調整基金については中長期財政見通しで</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予測される令和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年度以降の財源不足に対応するためできる限り積み増しを行うこととしているほか、庁舎</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及び公共施設整備基金については老朽化した役場庁舎の建替えなどに向けて今後数年をかけて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500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程度を積み立てていくこととしている。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・庁舎及び公共施設整備基金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庁舎及び公共施設の整備に要する経費の財源に充てる。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・ふるさと基金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個性豊かな魅力ある地域づくり事業に要する経費の財源に充てる。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・田野畑むらづくり基金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個性豊かで活力があり、安心して暮らせるむらづくりに要する経費の財源に充てる。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・東日本大震災災害復興基金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東日本大震災に係る災害復興事業等に要する経費の財源に充てる。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・福祉基金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高齢者等の保健福祉の向上に要する経費の財源に充てる。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・田野畑むらづくり基金</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ふるさと納税の増加により、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・各基金の目的に沿って一定額を積み立てることとしているが、庁舎及び公共施設整備基金については老朽化</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した役場庁舎の建替えなどに向けて今後数年をかけて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500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百万円程度を積み立てていくこととしている。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・令和６年度末の基金残高は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1,903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百万円で、前年度から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・法定積立分として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百万円を積み立て、財源補てん分、震災復興特別交付税分として</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百万円を取り崩したことによるものである。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・災害等の不測の財政需要に備えるため標準財政規模の</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％を目途に積み立てることとしているほか、中長期財</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政見通しで予測される令和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年度以降の財源不足に対応するためできる限り積み増しを行うこととしている。</a:t>
          </a:r>
          <a:endPar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・令和６年度末の基金残高は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百万円で、前年度からほぼ横ばいとなっている。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・通常分、災害援護資金貸付金償還金、災害公営住宅の売り払い分などとして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百万円を積み立て、</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過去の漁港施設整備に係る地方債の償還財源などとして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百万円を取り崩したことによるものである。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・県の地方債償還費補助金など制度化されたものを中心に積み立てを行うこととしている。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3890333</v>
      </c>
      <c r="BO4" s="436"/>
      <c r="BP4" s="436"/>
      <c r="BQ4" s="436"/>
      <c r="BR4" s="436"/>
      <c r="BS4" s="436"/>
      <c r="BT4" s="436"/>
      <c r="BU4" s="437"/>
      <c r="BV4" s="435">
        <v>4907673</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6.2</v>
      </c>
      <c r="CU4" s="576"/>
      <c r="CV4" s="576"/>
      <c r="CW4" s="576"/>
      <c r="CX4" s="576"/>
      <c r="CY4" s="576"/>
      <c r="CZ4" s="576"/>
      <c r="DA4" s="577"/>
      <c r="DB4" s="575">
        <v>5.5</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3648352</v>
      </c>
      <c r="BO5" s="407"/>
      <c r="BP5" s="407"/>
      <c r="BQ5" s="407"/>
      <c r="BR5" s="407"/>
      <c r="BS5" s="407"/>
      <c r="BT5" s="407"/>
      <c r="BU5" s="408"/>
      <c r="BV5" s="406">
        <v>4758231</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92.5</v>
      </c>
      <c r="CU5" s="404"/>
      <c r="CV5" s="404"/>
      <c r="CW5" s="404"/>
      <c r="CX5" s="404"/>
      <c r="CY5" s="404"/>
      <c r="CZ5" s="404"/>
      <c r="DA5" s="405"/>
      <c r="DB5" s="403">
        <v>91.4</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241981</v>
      </c>
      <c r="BO6" s="407"/>
      <c r="BP6" s="407"/>
      <c r="BQ6" s="407"/>
      <c r="BR6" s="407"/>
      <c r="BS6" s="407"/>
      <c r="BT6" s="407"/>
      <c r="BU6" s="408"/>
      <c r="BV6" s="406">
        <v>149442</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92.7</v>
      </c>
      <c r="CU6" s="550"/>
      <c r="CV6" s="550"/>
      <c r="CW6" s="550"/>
      <c r="CX6" s="550"/>
      <c r="CY6" s="550"/>
      <c r="CZ6" s="550"/>
      <c r="DA6" s="551"/>
      <c r="DB6" s="549">
        <v>91.8</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90314</v>
      </c>
      <c r="BO7" s="407"/>
      <c r="BP7" s="407"/>
      <c r="BQ7" s="407"/>
      <c r="BR7" s="407"/>
      <c r="BS7" s="407"/>
      <c r="BT7" s="407"/>
      <c r="BU7" s="408"/>
      <c r="BV7" s="406">
        <v>18381</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2456891</v>
      </c>
      <c r="CU7" s="407"/>
      <c r="CV7" s="407"/>
      <c r="CW7" s="407"/>
      <c r="CX7" s="407"/>
      <c r="CY7" s="407"/>
      <c r="CZ7" s="407"/>
      <c r="DA7" s="408"/>
      <c r="DB7" s="406">
        <v>2367139</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151667</v>
      </c>
      <c r="BO8" s="407"/>
      <c r="BP8" s="407"/>
      <c r="BQ8" s="407"/>
      <c r="BR8" s="407"/>
      <c r="BS8" s="407"/>
      <c r="BT8" s="407"/>
      <c r="BU8" s="408"/>
      <c r="BV8" s="406">
        <v>131061</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0.15</v>
      </c>
      <c r="CU8" s="510"/>
      <c r="CV8" s="510"/>
      <c r="CW8" s="510"/>
      <c r="CX8" s="510"/>
      <c r="CY8" s="510"/>
      <c r="CZ8" s="510"/>
      <c r="DA8" s="511"/>
      <c r="DB8" s="509">
        <v>0.15</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3059</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20606</v>
      </c>
      <c r="BO9" s="407"/>
      <c r="BP9" s="407"/>
      <c r="BQ9" s="407"/>
      <c r="BR9" s="407"/>
      <c r="BS9" s="407"/>
      <c r="BT9" s="407"/>
      <c r="BU9" s="408"/>
      <c r="BV9" s="406">
        <v>-25052</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18.399999999999999</v>
      </c>
      <c r="CU9" s="404"/>
      <c r="CV9" s="404"/>
      <c r="CW9" s="404"/>
      <c r="CX9" s="404"/>
      <c r="CY9" s="404"/>
      <c r="CZ9" s="404"/>
      <c r="DA9" s="405"/>
      <c r="DB9" s="403">
        <v>12.5</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3466</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65568</v>
      </c>
      <c r="BO10" s="407"/>
      <c r="BP10" s="407"/>
      <c r="BQ10" s="407"/>
      <c r="BR10" s="407"/>
      <c r="BS10" s="407"/>
      <c r="BT10" s="407"/>
      <c r="BU10" s="408"/>
      <c r="BV10" s="406">
        <v>78097</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2888</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90</v>
      </c>
      <c r="AV12" s="465"/>
      <c r="AW12" s="465"/>
      <c r="AX12" s="465"/>
      <c r="AY12" s="420" t="s">
        <v>128</v>
      </c>
      <c r="AZ12" s="421"/>
      <c r="BA12" s="421"/>
      <c r="BB12" s="421"/>
      <c r="BC12" s="421"/>
      <c r="BD12" s="421"/>
      <c r="BE12" s="421"/>
      <c r="BF12" s="421"/>
      <c r="BG12" s="421"/>
      <c r="BH12" s="421"/>
      <c r="BI12" s="421"/>
      <c r="BJ12" s="421"/>
      <c r="BK12" s="421"/>
      <c r="BL12" s="421"/>
      <c r="BM12" s="422"/>
      <c r="BN12" s="406">
        <v>37340</v>
      </c>
      <c r="BO12" s="407"/>
      <c r="BP12" s="407"/>
      <c r="BQ12" s="407"/>
      <c r="BR12" s="407"/>
      <c r="BS12" s="407"/>
      <c r="BT12" s="407"/>
      <c r="BU12" s="408"/>
      <c r="BV12" s="406">
        <v>1273827</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2855</v>
      </c>
      <c r="S13" s="494"/>
      <c r="T13" s="494"/>
      <c r="U13" s="494"/>
      <c r="V13" s="495"/>
      <c r="W13" s="496" t="s">
        <v>131</v>
      </c>
      <c r="X13" s="392"/>
      <c r="Y13" s="392"/>
      <c r="Z13" s="392"/>
      <c r="AA13" s="392"/>
      <c r="AB13" s="393"/>
      <c r="AC13" s="359">
        <v>355</v>
      </c>
      <c r="AD13" s="360"/>
      <c r="AE13" s="360"/>
      <c r="AF13" s="360"/>
      <c r="AG13" s="361"/>
      <c r="AH13" s="359">
        <v>424</v>
      </c>
      <c r="AI13" s="360"/>
      <c r="AJ13" s="360"/>
      <c r="AK13" s="360"/>
      <c r="AL13" s="419"/>
      <c r="AM13" s="463" t="s">
        <v>132</v>
      </c>
      <c r="AN13" s="363"/>
      <c r="AO13" s="363"/>
      <c r="AP13" s="363"/>
      <c r="AQ13" s="363"/>
      <c r="AR13" s="363"/>
      <c r="AS13" s="363"/>
      <c r="AT13" s="364"/>
      <c r="AU13" s="464" t="s">
        <v>90</v>
      </c>
      <c r="AV13" s="465"/>
      <c r="AW13" s="465"/>
      <c r="AX13" s="465"/>
      <c r="AY13" s="420" t="s">
        <v>133</v>
      </c>
      <c r="AZ13" s="421"/>
      <c r="BA13" s="421"/>
      <c r="BB13" s="421"/>
      <c r="BC13" s="421"/>
      <c r="BD13" s="421"/>
      <c r="BE13" s="421"/>
      <c r="BF13" s="421"/>
      <c r="BG13" s="421"/>
      <c r="BH13" s="421"/>
      <c r="BI13" s="421"/>
      <c r="BJ13" s="421"/>
      <c r="BK13" s="421"/>
      <c r="BL13" s="421"/>
      <c r="BM13" s="422"/>
      <c r="BN13" s="406">
        <v>48834</v>
      </c>
      <c r="BO13" s="407"/>
      <c r="BP13" s="407"/>
      <c r="BQ13" s="407"/>
      <c r="BR13" s="407"/>
      <c r="BS13" s="407"/>
      <c r="BT13" s="407"/>
      <c r="BU13" s="408"/>
      <c r="BV13" s="406">
        <v>-1220782</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10.5</v>
      </c>
      <c r="CU13" s="404"/>
      <c r="CV13" s="404"/>
      <c r="CW13" s="404"/>
      <c r="CX13" s="404"/>
      <c r="CY13" s="404"/>
      <c r="CZ13" s="404"/>
      <c r="DA13" s="405"/>
      <c r="DB13" s="403">
        <v>9.4</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2977</v>
      </c>
      <c r="S14" s="494"/>
      <c r="T14" s="494"/>
      <c r="U14" s="494"/>
      <c r="V14" s="495"/>
      <c r="W14" s="497"/>
      <c r="X14" s="395"/>
      <c r="Y14" s="395"/>
      <c r="Z14" s="395"/>
      <c r="AA14" s="395"/>
      <c r="AB14" s="396"/>
      <c r="AC14" s="486">
        <v>23.6</v>
      </c>
      <c r="AD14" s="487"/>
      <c r="AE14" s="487"/>
      <c r="AF14" s="487"/>
      <c r="AG14" s="488"/>
      <c r="AH14" s="486">
        <v>24.4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t="s">
        <v>122</v>
      </c>
      <c r="CU14" s="504"/>
      <c r="CV14" s="504"/>
      <c r="CW14" s="504"/>
      <c r="CX14" s="504"/>
      <c r="CY14" s="504"/>
      <c r="CZ14" s="504"/>
      <c r="DA14" s="505"/>
      <c r="DB14" s="503" t="s">
        <v>122</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2945</v>
      </c>
      <c r="S15" s="494"/>
      <c r="T15" s="494"/>
      <c r="U15" s="494"/>
      <c r="V15" s="495"/>
      <c r="W15" s="496" t="s">
        <v>137</v>
      </c>
      <c r="X15" s="392"/>
      <c r="Y15" s="392"/>
      <c r="Z15" s="392"/>
      <c r="AA15" s="392"/>
      <c r="AB15" s="393"/>
      <c r="AC15" s="359">
        <v>403</v>
      </c>
      <c r="AD15" s="360"/>
      <c r="AE15" s="360"/>
      <c r="AF15" s="360"/>
      <c r="AG15" s="361"/>
      <c r="AH15" s="359">
        <v>465</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336011</v>
      </c>
      <c r="BO15" s="436"/>
      <c r="BP15" s="436"/>
      <c r="BQ15" s="436"/>
      <c r="BR15" s="436"/>
      <c r="BS15" s="436"/>
      <c r="BT15" s="436"/>
      <c r="BU15" s="437"/>
      <c r="BV15" s="435">
        <v>338988</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26.8</v>
      </c>
      <c r="AD16" s="487"/>
      <c r="AE16" s="487"/>
      <c r="AF16" s="487"/>
      <c r="AG16" s="488"/>
      <c r="AH16" s="486">
        <v>26.8</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2386861</v>
      </c>
      <c r="BO16" s="407"/>
      <c r="BP16" s="407"/>
      <c r="BQ16" s="407"/>
      <c r="BR16" s="407"/>
      <c r="BS16" s="407"/>
      <c r="BT16" s="407"/>
      <c r="BU16" s="408"/>
      <c r="BV16" s="406">
        <v>2290331</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748</v>
      </c>
      <c r="AD17" s="360"/>
      <c r="AE17" s="360"/>
      <c r="AF17" s="360"/>
      <c r="AG17" s="361"/>
      <c r="AH17" s="359">
        <v>848</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401772</v>
      </c>
      <c r="BO17" s="407"/>
      <c r="BP17" s="407"/>
      <c r="BQ17" s="407"/>
      <c r="BR17" s="407"/>
      <c r="BS17" s="407"/>
      <c r="BT17" s="407"/>
      <c r="BU17" s="408"/>
      <c r="BV17" s="406">
        <v>407248</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156.19</v>
      </c>
      <c r="M18" s="459"/>
      <c r="N18" s="459"/>
      <c r="O18" s="459"/>
      <c r="P18" s="459"/>
      <c r="Q18" s="459"/>
      <c r="R18" s="460"/>
      <c r="S18" s="460"/>
      <c r="T18" s="460"/>
      <c r="U18" s="460"/>
      <c r="V18" s="461"/>
      <c r="W18" s="477"/>
      <c r="X18" s="478"/>
      <c r="Y18" s="478"/>
      <c r="Z18" s="478"/>
      <c r="AA18" s="478"/>
      <c r="AB18" s="502"/>
      <c r="AC18" s="376">
        <v>49.7</v>
      </c>
      <c r="AD18" s="377"/>
      <c r="AE18" s="377"/>
      <c r="AF18" s="377"/>
      <c r="AG18" s="462"/>
      <c r="AH18" s="376">
        <v>48.8</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2280632</v>
      </c>
      <c r="BO18" s="407"/>
      <c r="BP18" s="407"/>
      <c r="BQ18" s="407"/>
      <c r="BR18" s="407"/>
      <c r="BS18" s="407"/>
      <c r="BT18" s="407"/>
      <c r="BU18" s="408"/>
      <c r="BV18" s="406">
        <v>2163571</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20</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3011971</v>
      </c>
      <c r="BO19" s="407"/>
      <c r="BP19" s="407"/>
      <c r="BQ19" s="407"/>
      <c r="BR19" s="407"/>
      <c r="BS19" s="407"/>
      <c r="BT19" s="407"/>
      <c r="BU19" s="408"/>
      <c r="BV19" s="406">
        <v>4064598</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1233</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4750199</v>
      </c>
      <c r="BO22" s="436"/>
      <c r="BP22" s="436"/>
      <c r="BQ22" s="436"/>
      <c r="BR22" s="436"/>
      <c r="BS22" s="436"/>
      <c r="BT22" s="436"/>
      <c r="BU22" s="437"/>
      <c r="BV22" s="435">
        <v>5028173</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4100308</v>
      </c>
      <c r="BO23" s="407"/>
      <c r="BP23" s="407"/>
      <c r="BQ23" s="407"/>
      <c r="BR23" s="407"/>
      <c r="BS23" s="407"/>
      <c r="BT23" s="407"/>
      <c r="BU23" s="408"/>
      <c r="BV23" s="406">
        <v>4272805</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6550</v>
      </c>
      <c r="R24" s="360"/>
      <c r="S24" s="360"/>
      <c r="T24" s="360"/>
      <c r="U24" s="360"/>
      <c r="V24" s="361"/>
      <c r="W24" s="449"/>
      <c r="X24" s="386"/>
      <c r="Y24" s="387"/>
      <c r="Z24" s="362" t="s">
        <v>162</v>
      </c>
      <c r="AA24" s="363"/>
      <c r="AB24" s="363"/>
      <c r="AC24" s="363"/>
      <c r="AD24" s="363"/>
      <c r="AE24" s="363"/>
      <c r="AF24" s="363"/>
      <c r="AG24" s="364"/>
      <c r="AH24" s="359">
        <v>58</v>
      </c>
      <c r="AI24" s="360"/>
      <c r="AJ24" s="360"/>
      <c r="AK24" s="360"/>
      <c r="AL24" s="361"/>
      <c r="AM24" s="359">
        <v>171448</v>
      </c>
      <c r="AN24" s="360"/>
      <c r="AO24" s="360"/>
      <c r="AP24" s="360"/>
      <c r="AQ24" s="360"/>
      <c r="AR24" s="361"/>
      <c r="AS24" s="359">
        <v>2956</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3881158</v>
      </c>
      <c r="BO24" s="407"/>
      <c r="BP24" s="407"/>
      <c r="BQ24" s="407"/>
      <c r="BR24" s="407"/>
      <c r="BS24" s="407"/>
      <c r="BT24" s="407"/>
      <c r="BU24" s="408"/>
      <c r="BV24" s="406">
        <v>4047345</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5380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221343</v>
      </c>
      <c r="BO25" s="436"/>
      <c r="BP25" s="436"/>
      <c r="BQ25" s="436"/>
      <c r="BR25" s="436"/>
      <c r="BS25" s="436"/>
      <c r="BT25" s="436"/>
      <c r="BU25" s="437"/>
      <c r="BV25" s="435">
        <v>38508</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5060</v>
      </c>
      <c r="R26" s="360"/>
      <c r="S26" s="360"/>
      <c r="T26" s="360"/>
      <c r="U26" s="360"/>
      <c r="V26" s="361"/>
      <c r="W26" s="449"/>
      <c r="X26" s="386"/>
      <c r="Y26" s="387"/>
      <c r="Z26" s="362" t="s">
        <v>168</v>
      </c>
      <c r="AA26" s="417"/>
      <c r="AB26" s="417"/>
      <c r="AC26" s="417"/>
      <c r="AD26" s="417"/>
      <c r="AE26" s="417"/>
      <c r="AF26" s="417"/>
      <c r="AG26" s="418"/>
      <c r="AH26" s="359" t="s">
        <v>122</v>
      </c>
      <c r="AI26" s="360"/>
      <c r="AJ26" s="360"/>
      <c r="AK26" s="360"/>
      <c r="AL26" s="361"/>
      <c r="AM26" s="359" t="s">
        <v>122</v>
      </c>
      <c r="AN26" s="360"/>
      <c r="AO26" s="360"/>
      <c r="AP26" s="360"/>
      <c r="AQ26" s="360"/>
      <c r="AR26" s="361"/>
      <c r="AS26" s="359" t="s">
        <v>122</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2350</v>
      </c>
      <c r="R27" s="360"/>
      <c r="S27" s="360"/>
      <c r="T27" s="360"/>
      <c r="U27" s="360"/>
      <c r="V27" s="361"/>
      <c r="W27" s="449"/>
      <c r="X27" s="386"/>
      <c r="Y27" s="387"/>
      <c r="Z27" s="362" t="s">
        <v>171</v>
      </c>
      <c r="AA27" s="363"/>
      <c r="AB27" s="363"/>
      <c r="AC27" s="363"/>
      <c r="AD27" s="363"/>
      <c r="AE27" s="363"/>
      <c r="AF27" s="363"/>
      <c r="AG27" s="364"/>
      <c r="AH27" s="359" t="s">
        <v>122</v>
      </c>
      <c r="AI27" s="360"/>
      <c r="AJ27" s="360"/>
      <c r="AK27" s="360"/>
      <c r="AL27" s="361"/>
      <c r="AM27" s="359" t="s">
        <v>122</v>
      </c>
      <c r="AN27" s="360"/>
      <c r="AO27" s="360"/>
      <c r="AP27" s="360"/>
      <c r="AQ27" s="360"/>
      <c r="AR27" s="361"/>
      <c r="AS27" s="359" t="s">
        <v>122</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v>102390</v>
      </c>
      <c r="BO27" s="441"/>
      <c r="BP27" s="441"/>
      <c r="BQ27" s="441"/>
      <c r="BR27" s="441"/>
      <c r="BS27" s="441"/>
      <c r="BT27" s="441"/>
      <c r="BU27" s="442"/>
      <c r="BV27" s="440">
        <v>102388</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173</v>
      </c>
      <c r="F28" s="363"/>
      <c r="G28" s="363"/>
      <c r="H28" s="363"/>
      <c r="I28" s="363"/>
      <c r="J28" s="363"/>
      <c r="K28" s="364"/>
      <c r="L28" s="359">
        <v>1</v>
      </c>
      <c r="M28" s="360"/>
      <c r="N28" s="360"/>
      <c r="O28" s="360"/>
      <c r="P28" s="361"/>
      <c r="Q28" s="359">
        <v>1890</v>
      </c>
      <c r="R28" s="360"/>
      <c r="S28" s="360"/>
      <c r="T28" s="360"/>
      <c r="U28" s="360"/>
      <c r="V28" s="361"/>
      <c r="W28" s="449"/>
      <c r="X28" s="386"/>
      <c r="Y28" s="387"/>
      <c r="Z28" s="362" t="s">
        <v>174</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1903477</v>
      </c>
      <c r="BO28" s="436"/>
      <c r="BP28" s="436"/>
      <c r="BQ28" s="436"/>
      <c r="BR28" s="436"/>
      <c r="BS28" s="436"/>
      <c r="BT28" s="436"/>
      <c r="BU28" s="437"/>
      <c r="BV28" s="435">
        <v>1875248</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176</v>
      </c>
      <c r="F29" s="363"/>
      <c r="G29" s="363"/>
      <c r="H29" s="363"/>
      <c r="I29" s="363"/>
      <c r="J29" s="363"/>
      <c r="K29" s="364"/>
      <c r="L29" s="359">
        <v>8</v>
      </c>
      <c r="M29" s="360"/>
      <c r="N29" s="360"/>
      <c r="O29" s="360"/>
      <c r="P29" s="361"/>
      <c r="Q29" s="359">
        <v>1701</v>
      </c>
      <c r="R29" s="360"/>
      <c r="S29" s="360"/>
      <c r="T29" s="360"/>
      <c r="U29" s="360"/>
      <c r="V29" s="361"/>
      <c r="W29" s="450"/>
      <c r="X29" s="451"/>
      <c r="Y29" s="452"/>
      <c r="Z29" s="362" t="s">
        <v>177</v>
      </c>
      <c r="AA29" s="363"/>
      <c r="AB29" s="363"/>
      <c r="AC29" s="363"/>
      <c r="AD29" s="363"/>
      <c r="AE29" s="363"/>
      <c r="AF29" s="363"/>
      <c r="AG29" s="364"/>
      <c r="AH29" s="359">
        <v>58</v>
      </c>
      <c r="AI29" s="360"/>
      <c r="AJ29" s="360"/>
      <c r="AK29" s="360"/>
      <c r="AL29" s="361"/>
      <c r="AM29" s="359">
        <v>171448</v>
      </c>
      <c r="AN29" s="360"/>
      <c r="AO29" s="360"/>
      <c r="AP29" s="360"/>
      <c r="AQ29" s="360"/>
      <c r="AR29" s="361"/>
      <c r="AS29" s="359">
        <v>2956</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94362</v>
      </c>
      <c r="BO29" s="407"/>
      <c r="BP29" s="407"/>
      <c r="BQ29" s="407"/>
      <c r="BR29" s="407"/>
      <c r="BS29" s="407"/>
      <c r="BT29" s="407"/>
      <c r="BU29" s="408"/>
      <c r="BV29" s="406">
        <v>92217</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88.8</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2333138</v>
      </c>
      <c r="BO30" s="441"/>
      <c r="BP30" s="441"/>
      <c r="BQ30" s="441"/>
      <c r="BR30" s="441"/>
      <c r="BS30" s="441"/>
      <c r="BT30" s="441"/>
      <c r="BU30" s="442"/>
      <c r="BV30" s="440">
        <v>2328319</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国民健康保険特別会計（事業勘定）</v>
      </c>
      <c r="X34" s="355"/>
      <c r="Y34" s="355"/>
      <c r="Z34" s="355"/>
      <c r="AA34" s="355"/>
      <c r="AB34" s="355"/>
      <c r="AC34" s="355"/>
      <c r="AD34" s="355"/>
      <c r="AE34" s="355"/>
      <c r="AF34" s="355"/>
      <c r="AG34" s="355"/>
      <c r="AH34" s="355"/>
      <c r="AI34" s="355"/>
      <c r="AJ34" s="355"/>
      <c r="AK34" s="355"/>
      <c r="AL34" s="163"/>
      <c r="AM34" s="354">
        <f>IF(AO34="","",MAX(C34:D43,U34:V43)+1)</f>
        <v>7</v>
      </c>
      <c r="AN34" s="354"/>
      <c r="AO34" s="355" t="str">
        <f>IF('各会計、関係団体の財政状況及び健全化判断比率'!B33="","",'各会計、関係団体の財政状況及び健全化判断比率'!B33)</f>
        <v>簡易水道事業会計</v>
      </c>
      <c r="AP34" s="355"/>
      <c r="AQ34" s="355"/>
      <c r="AR34" s="355"/>
      <c r="AS34" s="355"/>
      <c r="AT34" s="355"/>
      <c r="AU34" s="355"/>
      <c r="AV34" s="355"/>
      <c r="AW34" s="355"/>
      <c r="AX34" s="355"/>
      <c r="AY34" s="355"/>
      <c r="AZ34" s="355"/>
      <c r="BA34" s="355"/>
      <c r="BB34" s="355"/>
      <c r="BC34" s="355"/>
      <c r="BD34" s="163"/>
      <c r="BE34" s="354" t="str">
        <f>IF(BG34="","",MAX(C34:D43,U34:V43,AM34:AN43)+1)</f>
        <v/>
      </c>
      <c r="BF34" s="354"/>
      <c r="BG34" s="355"/>
      <c r="BH34" s="355"/>
      <c r="BI34" s="355"/>
      <c r="BJ34" s="355"/>
      <c r="BK34" s="355"/>
      <c r="BL34" s="355"/>
      <c r="BM34" s="355"/>
      <c r="BN34" s="355"/>
      <c r="BO34" s="355"/>
      <c r="BP34" s="355"/>
      <c r="BQ34" s="355"/>
      <c r="BR34" s="355"/>
      <c r="BS34" s="355"/>
      <c r="BT34" s="355"/>
      <c r="BU34" s="355"/>
      <c r="BV34" s="163"/>
      <c r="BW34" s="354">
        <f>IF(BY34="","",MAX(C34:D43,U34:V43,AM34:AN43,BE34:BF43)+1)</f>
        <v>9</v>
      </c>
      <c r="BX34" s="354"/>
      <c r="BY34" s="355" t="str">
        <f>IF('各会計、関係団体の財政状況及び健全化判断比率'!B68="","",'各会計、関係団体の財政状況及び健全化判断比率'!B68)</f>
        <v>宮古地区広域行政組合（一般会計）</v>
      </c>
      <c r="BZ34" s="355"/>
      <c r="CA34" s="355"/>
      <c r="CB34" s="355"/>
      <c r="CC34" s="355"/>
      <c r="CD34" s="355"/>
      <c r="CE34" s="355"/>
      <c r="CF34" s="355"/>
      <c r="CG34" s="355"/>
      <c r="CH34" s="355"/>
      <c r="CI34" s="355"/>
      <c r="CJ34" s="355"/>
      <c r="CK34" s="355"/>
      <c r="CL34" s="355"/>
      <c r="CM34" s="355"/>
      <c r="CN34" s="163"/>
      <c r="CO34" s="354">
        <f>IF(CQ34="","",MAX(C34:D43,U34:V43,AM34:AN43,BE34:BF43,BW34:BX43)+1)</f>
        <v>14</v>
      </c>
      <c r="CP34" s="354"/>
      <c r="CQ34" s="355" t="str">
        <f>IF('各会計、関係団体の財政状況及び健全化判断比率'!BS7="","",'各会計、関係団体の財政状況及び健全化判断比率'!BS7)</f>
        <v>田野畑村産業開発公社</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国民健康保険特別会計（直営診療施設勘定）</v>
      </c>
      <c r="X35" s="355"/>
      <c r="Y35" s="355"/>
      <c r="Z35" s="355"/>
      <c r="AA35" s="355"/>
      <c r="AB35" s="355"/>
      <c r="AC35" s="355"/>
      <c r="AD35" s="355"/>
      <c r="AE35" s="355"/>
      <c r="AF35" s="355"/>
      <c r="AG35" s="355"/>
      <c r="AH35" s="355"/>
      <c r="AI35" s="355"/>
      <c r="AJ35" s="355"/>
      <c r="AK35" s="355"/>
      <c r="AL35" s="163"/>
      <c r="AM35" s="354">
        <f t="shared" ref="AM35:AM43" si="0">IF(AO35="","",AM34+1)</f>
        <v>8</v>
      </c>
      <c r="AN35" s="354"/>
      <c r="AO35" s="355" t="str">
        <f>IF('各会計、関係団体の財政状況及び健全化判断比率'!B34="","",'各会計、関係団体の財政状況及び健全化判断比率'!B34)</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10</v>
      </c>
      <c r="BX35" s="354"/>
      <c r="BY35" s="355" t="str">
        <f>IF('各会計、関係団体の財政状況及び健全化判断比率'!B69="","",'各会計、関係団体の財政状況及び健全化判断比率'!B69)</f>
        <v>岩手県市町村総合事務組合（一般会計）</v>
      </c>
      <c r="BZ35" s="355"/>
      <c r="CA35" s="355"/>
      <c r="CB35" s="355"/>
      <c r="CC35" s="355"/>
      <c r="CD35" s="355"/>
      <c r="CE35" s="355"/>
      <c r="CF35" s="355"/>
      <c r="CG35" s="355"/>
      <c r="CH35" s="355"/>
      <c r="CI35" s="355"/>
      <c r="CJ35" s="355"/>
      <c r="CK35" s="355"/>
      <c r="CL35" s="355"/>
      <c r="CM35" s="355"/>
      <c r="CN35" s="163"/>
      <c r="CO35" s="354">
        <f t="shared" ref="CO35:CO43" si="3">IF(CQ35="","",CO34+1)</f>
        <v>15</v>
      </c>
      <c r="CP35" s="354"/>
      <c r="CQ35" s="355" t="str">
        <f>IF('各会計、関係団体の財政状況及び健全化判断比率'!BS8="","",'各会計、関係団体の財政状況及び健全化判断比率'!BS8)</f>
        <v>陸中たのはた</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介護保険特別会計（保険事業勘定）</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11</v>
      </c>
      <c r="BX36" s="354"/>
      <c r="BY36" s="355" t="str">
        <f>IF('各会計、関係団体の財政状況及び健全化判断比率'!B70="","",'各会計、関係団体の財政状況及び健全化判断比率'!B70)</f>
        <v>岩手県市町村総合事務組合（交通災害共済事業特別会計）</v>
      </c>
      <c r="BZ36" s="355"/>
      <c r="CA36" s="355"/>
      <c r="CB36" s="355"/>
      <c r="CC36" s="355"/>
      <c r="CD36" s="355"/>
      <c r="CE36" s="355"/>
      <c r="CF36" s="355"/>
      <c r="CG36" s="355"/>
      <c r="CH36" s="355"/>
      <c r="CI36" s="355"/>
      <c r="CJ36" s="355"/>
      <c r="CK36" s="355"/>
      <c r="CL36" s="355"/>
      <c r="CM36" s="355"/>
      <c r="CN36" s="163"/>
      <c r="CO36" s="354">
        <f t="shared" si="3"/>
        <v>16</v>
      </c>
      <c r="CP36" s="354"/>
      <c r="CQ36" s="355" t="str">
        <f>IF('各会計、関係団体の財政状況及び健全化判断比率'!BS9="","",'各会計、関係団体の財政状況及び健全化判断比率'!BS9)</f>
        <v>サンマッシュ田野畑</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〇</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f t="shared" si="4"/>
        <v>5</v>
      </c>
      <c r="V37" s="354"/>
      <c r="W37" s="355" t="str">
        <f>IF('各会計、関係団体の財政状況及び健全化判断比率'!B31="","",'各会計、関係団体の財政状況及び健全化判断比率'!B31)</f>
        <v>後期高齢者医療特別会計</v>
      </c>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12</v>
      </c>
      <c r="BX37" s="354"/>
      <c r="BY37" s="355" t="str">
        <f>IF('各会計、関係団体の財政状況及び健全化判断比率'!B71="","",'各会計、関係団体の財政状況及び健全化判断比率'!B71)</f>
        <v>岩手県後期高齢者医療広域連合（一般会計）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f t="shared" si="4"/>
        <v>6</v>
      </c>
      <c r="V38" s="354"/>
      <c r="W38" s="355" t="str">
        <f>IF('各会計、関係団体の財政状況及び健全化判断比率'!B32="","",'各会計、関係団体の財政状況及び健全化判断比率'!B32)</f>
        <v>介護保険特別会計（介護サービス事業勘定）</v>
      </c>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13</v>
      </c>
      <c r="BX38" s="354"/>
      <c r="BY38" s="355" t="str">
        <f>IF('各会計、関係団体の財政状況及び健全化判断比率'!B72="","",'各会計、関係団体の財政状況及び健全化判断比率'!B72)</f>
        <v>岩手県後期高齢者医療広域連合（後期高齢者医療特別会計）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t="str">
        <f t="shared" si="2"/>
        <v/>
      </c>
      <c r="BX39" s="354"/>
      <c r="BY39" s="355" t="str">
        <f>IF('各会計、関係団体の財政状況及び健全化判断比率'!B73="","",'各会計、関係団体の財政状況及び健全化判断比率'!B73)</f>
        <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lbK31TiPyCpQNe90QQtc+seMDI/VDSf+RWkpxc/2YSNgbmnLMK/DepDzSb6mB0Onp+0xkavzU2yUL5n01TSfJA==" saltValue="5CdhfrE1tGA84DZY53XvUw=="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4"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215</v>
      </c>
      <c r="C5" s="667"/>
      <c r="D5" s="667"/>
      <c r="E5" s="667"/>
      <c r="F5" s="667"/>
      <c r="G5" s="667"/>
      <c r="H5" s="667"/>
      <c r="I5" s="667"/>
      <c r="J5" s="667"/>
      <c r="K5" s="667"/>
      <c r="L5" s="667"/>
      <c r="M5" s="667"/>
      <c r="N5" s="667"/>
      <c r="O5" s="667"/>
      <c r="P5" s="667"/>
      <c r="Q5" s="668"/>
      <c r="R5" s="663">
        <v>234445</v>
      </c>
      <c r="S5" s="664"/>
      <c r="T5" s="664"/>
      <c r="U5" s="664"/>
      <c r="V5" s="664"/>
      <c r="W5" s="664"/>
      <c r="X5" s="664"/>
      <c r="Y5" s="689"/>
      <c r="Z5" s="702">
        <v>6</v>
      </c>
      <c r="AA5" s="702"/>
      <c r="AB5" s="702"/>
      <c r="AC5" s="702"/>
      <c r="AD5" s="703">
        <v>234445</v>
      </c>
      <c r="AE5" s="703"/>
      <c r="AF5" s="703"/>
      <c r="AG5" s="703"/>
      <c r="AH5" s="703"/>
      <c r="AI5" s="703"/>
      <c r="AJ5" s="703"/>
      <c r="AK5" s="703"/>
      <c r="AL5" s="690">
        <v>9.5</v>
      </c>
      <c r="AM5" s="672"/>
      <c r="AN5" s="672"/>
      <c r="AO5" s="691"/>
      <c r="AP5" s="666" t="s">
        <v>216</v>
      </c>
      <c r="AQ5" s="667"/>
      <c r="AR5" s="667"/>
      <c r="AS5" s="667"/>
      <c r="AT5" s="667"/>
      <c r="AU5" s="667"/>
      <c r="AV5" s="667"/>
      <c r="AW5" s="667"/>
      <c r="AX5" s="667"/>
      <c r="AY5" s="667"/>
      <c r="AZ5" s="667"/>
      <c r="BA5" s="667"/>
      <c r="BB5" s="667"/>
      <c r="BC5" s="667"/>
      <c r="BD5" s="667"/>
      <c r="BE5" s="667"/>
      <c r="BF5" s="668"/>
      <c r="BG5" s="608">
        <v>234445</v>
      </c>
      <c r="BH5" s="609"/>
      <c r="BI5" s="609"/>
      <c r="BJ5" s="609"/>
      <c r="BK5" s="609"/>
      <c r="BL5" s="609"/>
      <c r="BM5" s="609"/>
      <c r="BN5" s="610"/>
      <c r="BO5" s="646">
        <v>100</v>
      </c>
      <c r="BP5" s="646"/>
      <c r="BQ5" s="646"/>
      <c r="BR5" s="646"/>
      <c r="BS5" s="647" t="s">
        <v>122</v>
      </c>
      <c r="BT5" s="647"/>
      <c r="BU5" s="647"/>
      <c r="BV5" s="647"/>
      <c r="BW5" s="647"/>
      <c r="BX5" s="647"/>
      <c r="BY5" s="647"/>
      <c r="BZ5" s="647"/>
      <c r="CA5" s="647"/>
      <c r="CB5" s="685"/>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2">
      <c r="B6" s="605" t="s">
        <v>220</v>
      </c>
      <c r="C6" s="606"/>
      <c r="D6" s="606"/>
      <c r="E6" s="606"/>
      <c r="F6" s="606"/>
      <c r="G6" s="606"/>
      <c r="H6" s="606"/>
      <c r="I6" s="606"/>
      <c r="J6" s="606"/>
      <c r="K6" s="606"/>
      <c r="L6" s="606"/>
      <c r="M6" s="606"/>
      <c r="N6" s="606"/>
      <c r="O6" s="606"/>
      <c r="P6" s="606"/>
      <c r="Q6" s="607"/>
      <c r="R6" s="608">
        <v>70531</v>
      </c>
      <c r="S6" s="609"/>
      <c r="T6" s="609"/>
      <c r="U6" s="609"/>
      <c r="V6" s="609"/>
      <c r="W6" s="609"/>
      <c r="X6" s="609"/>
      <c r="Y6" s="610"/>
      <c r="Z6" s="646">
        <v>1.8</v>
      </c>
      <c r="AA6" s="646"/>
      <c r="AB6" s="646"/>
      <c r="AC6" s="646"/>
      <c r="AD6" s="647">
        <v>70531</v>
      </c>
      <c r="AE6" s="647"/>
      <c r="AF6" s="647"/>
      <c r="AG6" s="647"/>
      <c r="AH6" s="647"/>
      <c r="AI6" s="647"/>
      <c r="AJ6" s="647"/>
      <c r="AK6" s="647"/>
      <c r="AL6" s="611">
        <v>2.9</v>
      </c>
      <c r="AM6" s="612"/>
      <c r="AN6" s="612"/>
      <c r="AO6" s="648"/>
      <c r="AP6" s="605" t="s">
        <v>221</v>
      </c>
      <c r="AQ6" s="606"/>
      <c r="AR6" s="606"/>
      <c r="AS6" s="606"/>
      <c r="AT6" s="606"/>
      <c r="AU6" s="606"/>
      <c r="AV6" s="606"/>
      <c r="AW6" s="606"/>
      <c r="AX6" s="606"/>
      <c r="AY6" s="606"/>
      <c r="AZ6" s="606"/>
      <c r="BA6" s="606"/>
      <c r="BB6" s="606"/>
      <c r="BC6" s="606"/>
      <c r="BD6" s="606"/>
      <c r="BE6" s="606"/>
      <c r="BF6" s="607"/>
      <c r="BG6" s="608">
        <v>234445</v>
      </c>
      <c r="BH6" s="609"/>
      <c r="BI6" s="609"/>
      <c r="BJ6" s="609"/>
      <c r="BK6" s="609"/>
      <c r="BL6" s="609"/>
      <c r="BM6" s="609"/>
      <c r="BN6" s="610"/>
      <c r="BO6" s="646">
        <v>100</v>
      </c>
      <c r="BP6" s="646"/>
      <c r="BQ6" s="646"/>
      <c r="BR6" s="646"/>
      <c r="BS6" s="647" t="s">
        <v>122</v>
      </c>
      <c r="BT6" s="647"/>
      <c r="BU6" s="647"/>
      <c r="BV6" s="647"/>
      <c r="BW6" s="647"/>
      <c r="BX6" s="647"/>
      <c r="BY6" s="647"/>
      <c r="BZ6" s="647"/>
      <c r="CA6" s="647"/>
      <c r="CB6" s="685"/>
      <c r="CD6" s="666" t="s">
        <v>222</v>
      </c>
      <c r="CE6" s="667"/>
      <c r="CF6" s="667"/>
      <c r="CG6" s="667"/>
      <c r="CH6" s="667"/>
      <c r="CI6" s="667"/>
      <c r="CJ6" s="667"/>
      <c r="CK6" s="667"/>
      <c r="CL6" s="667"/>
      <c r="CM6" s="667"/>
      <c r="CN6" s="667"/>
      <c r="CO6" s="667"/>
      <c r="CP6" s="667"/>
      <c r="CQ6" s="668"/>
      <c r="CR6" s="608">
        <v>47566</v>
      </c>
      <c r="CS6" s="609"/>
      <c r="CT6" s="609"/>
      <c r="CU6" s="609"/>
      <c r="CV6" s="609"/>
      <c r="CW6" s="609"/>
      <c r="CX6" s="609"/>
      <c r="CY6" s="610"/>
      <c r="CZ6" s="690">
        <v>1.3</v>
      </c>
      <c r="DA6" s="672"/>
      <c r="DB6" s="672"/>
      <c r="DC6" s="692"/>
      <c r="DD6" s="614" t="s">
        <v>122</v>
      </c>
      <c r="DE6" s="609"/>
      <c r="DF6" s="609"/>
      <c r="DG6" s="609"/>
      <c r="DH6" s="609"/>
      <c r="DI6" s="609"/>
      <c r="DJ6" s="609"/>
      <c r="DK6" s="609"/>
      <c r="DL6" s="609"/>
      <c r="DM6" s="609"/>
      <c r="DN6" s="609"/>
      <c r="DO6" s="609"/>
      <c r="DP6" s="610"/>
      <c r="DQ6" s="614">
        <v>47566</v>
      </c>
      <c r="DR6" s="609"/>
      <c r="DS6" s="609"/>
      <c r="DT6" s="609"/>
      <c r="DU6" s="609"/>
      <c r="DV6" s="609"/>
      <c r="DW6" s="609"/>
      <c r="DX6" s="609"/>
      <c r="DY6" s="609"/>
      <c r="DZ6" s="609"/>
      <c r="EA6" s="609"/>
      <c r="EB6" s="609"/>
      <c r="EC6" s="645"/>
    </row>
    <row r="7" spans="2:143" ht="11.25" customHeight="1" x14ac:dyDescent="0.2">
      <c r="B7" s="605" t="s">
        <v>223</v>
      </c>
      <c r="C7" s="606"/>
      <c r="D7" s="606"/>
      <c r="E7" s="606"/>
      <c r="F7" s="606"/>
      <c r="G7" s="606"/>
      <c r="H7" s="606"/>
      <c r="I7" s="606"/>
      <c r="J7" s="606"/>
      <c r="K7" s="606"/>
      <c r="L7" s="606"/>
      <c r="M7" s="606"/>
      <c r="N7" s="606"/>
      <c r="O7" s="606"/>
      <c r="P7" s="606"/>
      <c r="Q7" s="607"/>
      <c r="R7" s="608">
        <v>80</v>
      </c>
      <c r="S7" s="609"/>
      <c r="T7" s="609"/>
      <c r="U7" s="609"/>
      <c r="V7" s="609"/>
      <c r="W7" s="609"/>
      <c r="X7" s="609"/>
      <c r="Y7" s="610"/>
      <c r="Z7" s="646">
        <v>0</v>
      </c>
      <c r="AA7" s="646"/>
      <c r="AB7" s="646"/>
      <c r="AC7" s="646"/>
      <c r="AD7" s="647">
        <v>80</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89806</v>
      </c>
      <c r="BH7" s="609"/>
      <c r="BI7" s="609"/>
      <c r="BJ7" s="609"/>
      <c r="BK7" s="609"/>
      <c r="BL7" s="609"/>
      <c r="BM7" s="609"/>
      <c r="BN7" s="610"/>
      <c r="BO7" s="646">
        <v>38.299999999999997</v>
      </c>
      <c r="BP7" s="646"/>
      <c r="BQ7" s="646"/>
      <c r="BR7" s="646"/>
      <c r="BS7" s="647" t="s">
        <v>122</v>
      </c>
      <c r="BT7" s="647"/>
      <c r="BU7" s="647"/>
      <c r="BV7" s="647"/>
      <c r="BW7" s="647"/>
      <c r="BX7" s="647"/>
      <c r="BY7" s="647"/>
      <c r="BZ7" s="647"/>
      <c r="CA7" s="647"/>
      <c r="CB7" s="685"/>
      <c r="CD7" s="605" t="s">
        <v>225</v>
      </c>
      <c r="CE7" s="606"/>
      <c r="CF7" s="606"/>
      <c r="CG7" s="606"/>
      <c r="CH7" s="606"/>
      <c r="CI7" s="606"/>
      <c r="CJ7" s="606"/>
      <c r="CK7" s="606"/>
      <c r="CL7" s="606"/>
      <c r="CM7" s="606"/>
      <c r="CN7" s="606"/>
      <c r="CO7" s="606"/>
      <c r="CP7" s="606"/>
      <c r="CQ7" s="607"/>
      <c r="CR7" s="608">
        <v>747772</v>
      </c>
      <c r="CS7" s="609"/>
      <c r="CT7" s="609"/>
      <c r="CU7" s="609"/>
      <c r="CV7" s="609"/>
      <c r="CW7" s="609"/>
      <c r="CX7" s="609"/>
      <c r="CY7" s="610"/>
      <c r="CZ7" s="646">
        <v>20.5</v>
      </c>
      <c r="DA7" s="646"/>
      <c r="DB7" s="646"/>
      <c r="DC7" s="646"/>
      <c r="DD7" s="614">
        <v>9732</v>
      </c>
      <c r="DE7" s="609"/>
      <c r="DF7" s="609"/>
      <c r="DG7" s="609"/>
      <c r="DH7" s="609"/>
      <c r="DI7" s="609"/>
      <c r="DJ7" s="609"/>
      <c r="DK7" s="609"/>
      <c r="DL7" s="609"/>
      <c r="DM7" s="609"/>
      <c r="DN7" s="609"/>
      <c r="DO7" s="609"/>
      <c r="DP7" s="610"/>
      <c r="DQ7" s="614">
        <v>614932</v>
      </c>
      <c r="DR7" s="609"/>
      <c r="DS7" s="609"/>
      <c r="DT7" s="609"/>
      <c r="DU7" s="609"/>
      <c r="DV7" s="609"/>
      <c r="DW7" s="609"/>
      <c r="DX7" s="609"/>
      <c r="DY7" s="609"/>
      <c r="DZ7" s="609"/>
      <c r="EA7" s="609"/>
      <c r="EB7" s="609"/>
      <c r="EC7" s="645"/>
    </row>
    <row r="8" spans="2:143" ht="11.25" customHeight="1" x14ac:dyDescent="0.2">
      <c r="B8" s="605" t="s">
        <v>226</v>
      </c>
      <c r="C8" s="606"/>
      <c r="D8" s="606"/>
      <c r="E8" s="606"/>
      <c r="F8" s="606"/>
      <c r="G8" s="606"/>
      <c r="H8" s="606"/>
      <c r="I8" s="606"/>
      <c r="J8" s="606"/>
      <c r="K8" s="606"/>
      <c r="L8" s="606"/>
      <c r="M8" s="606"/>
      <c r="N8" s="606"/>
      <c r="O8" s="606"/>
      <c r="P8" s="606"/>
      <c r="Q8" s="607"/>
      <c r="R8" s="608">
        <v>963</v>
      </c>
      <c r="S8" s="609"/>
      <c r="T8" s="609"/>
      <c r="U8" s="609"/>
      <c r="V8" s="609"/>
      <c r="W8" s="609"/>
      <c r="X8" s="609"/>
      <c r="Y8" s="610"/>
      <c r="Z8" s="646">
        <v>0</v>
      </c>
      <c r="AA8" s="646"/>
      <c r="AB8" s="646"/>
      <c r="AC8" s="646"/>
      <c r="AD8" s="647">
        <v>963</v>
      </c>
      <c r="AE8" s="647"/>
      <c r="AF8" s="647"/>
      <c r="AG8" s="647"/>
      <c r="AH8" s="647"/>
      <c r="AI8" s="647"/>
      <c r="AJ8" s="647"/>
      <c r="AK8" s="647"/>
      <c r="AL8" s="611">
        <v>0</v>
      </c>
      <c r="AM8" s="612"/>
      <c r="AN8" s="612"/>
      <c r="AO8" s="648"/>
      <c r="AP8" s="605" t="s">
        <v>227</v>
      </c>
      <c r="AQ8" s="606"/>
      <c r="AR8" s="606"/>
      <c r="AS8" s="606"/>
      <c r="AT8" s="606"/>
      <c r="AU8" s="606"/>
      <c r="AV8" s="606"/>
      <c r="AW8" s="606"/>
      <c r="AX8" s="606"/>
      <c r="AY8" s="606"/>
      <c r="AZ8" s="606"/>
      <c r="BA8" s="606"/>
      <c r="BB8" s="606"/>
      <c r="BC8" s="606"/>
      <c r="BD8" s="606"/>
      <c r="BE8" s="606"/>
      <c r="BF8" s="607"/>
      <c r="BG8" s="608">
        <v>4145</v>
      </c>
      <c r="BH8" s="609"/>
      <c r="BI8" s="609"/>
      <c r="BJ8" s="609"/>
      <c r="BK8" s="609"/>
      <c r="BL8" s="609"/>
      <c r="BM8" s="609"/>
      <c r="BN8" s="610"/>
      <c r="BO8" s="646">
        <v>1.8</v>
      </c>
      <c r="BP8" s="646"/>
      <c r="BQ8" s="646"/>
      <c r="BR8" s="646"/>
      <c r="BS8" s="647" t="s">
        <v>122</v>
      </c>
      <c r="BT8" s="647"/>
      <c r="BU8" s="647"/>
      <c r="BV8" s="647"/>
      <c r="BW8" s="647"/>
      <c r="BX8" s="647"/>
      <c r="BY8" s="647"/>
      <c r="BZ8" s="647"/>
      <c r="CA8" s="647"/>
      <c r="CB8" s="685"/>
      <c r="CD8" s="605" t="s">
        <v>228</v>
      </c>
      <c r="CE8" s="606"/>
      <c r="CF8" s="606"/>
      <c r="CG8" s="606"/>
      <c r="CH8" s="606"/>
      <c r="CI8" s="606"/>
      <c r="CJ8" s="606"/>
      <c r="CK8" s="606"/>
      <c r="CL8" s="606"/>
      <c r="CM8" s="606"/>
      <c r="CN8" s="606"/>
      <c r="CO8" s="606"/>
      <c r="CP8" s="606"/>
      <c r="CQ8" s="607"/>
      <c r="CR8" s="608">
        <v>647956</v>
      </c>
      <c r="CS8" s="609"/>
      <c r="CT8" s="609"/>
      <c r="CU8" s="609"/>
      <c r="CV8" s="609"/>
      <c r="CW8" s="609"/>
      <c r="CX8" s="609"/>
      <c r="CY8" s="610"/>
      <c r="CZ8" s="646">
        <v>17.8</v>
      </c>
      <c r="DA8" s="646"/>
      <c r="DB8" s="646"/>
      <c r="DC8" s="646"/>
      <c r="DD8" s="614">
        <v>940</v>
      </c>
      <c r="DE8" s="609"/>
      <c r="DF8" s="609"/>
      <c r="DG8" s="609"/>
      <c r="DH8" s="609"/>
      <c r="DI8" s="609"/>
      <c r="DJ8" s="609"/>
      <c r="DK8" s="609"/>
      <c r="DL8" s="609"/>
      <c r="DM8" s="609"/>
      <c r="DN8" s="609"/>
      <c r="DO8" s="609"/>
      <c r="DP8" s="610"/>
      <c r="DQ8" s="614">
        <v>450480</v>
      </c>
      <c r="DR8" s="609"/>
      <c r="DS8" s="609"/>
      <c r="DT8" s="609"/>
      <c r="DU8" s="609"/>
      <c r="DV8" s="609"/>
      <c r="DW8" s="609"/>
      <c r="DX8" s="609"/>
      <c r="DY8" s="609"/>
      <c r="DZ8" s="609"/>
      <c r="EA8" s="609"/>
      <c r="EB8" s="609"/>
      <c r="EC8" s="645"/>
    </row>
    <row r="9" spans="2:143" ht="11.25" customHeight="1" x14ac:dyDescent="0.2">
      <c r="B9" s="605" t="s">
        <v>229</v>
      </c>
      <c r="C9" s="606"/>
      <c r="D9" s="606"/>
      <c r="E9" s="606"/>
      <c r="F9" s="606"/>
      <c r="G9" s="606"/>
      <c r="H9" s="606"/>
      <c r="I9" s="606"/>
      <c r="J9" s="606"/>
      <c r="K9" s="606"/>
      <c r="L9" s="606"/>
      <c r="M9" s="606"/>
      <c r="N9" s="606"/>
      <c r="O9" s="606"/>
      <c r="P9" s="606"/>
      <c r="Q9" s="607"/>
      <c r="R9" s="608">
        <v>1319</v>
      </c>
      <c r="S9" s="609"/>
      <c r="T9" s="609"/>
      <c r="U9" s="609"/>
      <c r="V9" s="609"/>
      <c r="W9" s="609"/>
      <c r="X9" s="609"/>
      <c r="Y9" s="610"/>
      <c r="Z9" s="646">
        <v>0</v>
      </c>
      <c r="AA9" s="646"/>
      <c r="AB9" s="646"/>
      <c r="AC9" s="646"/>
      <c r="AD9" s="647">
        <v>1319</v>
      </c>
      <c r="AE9" s="647"/>
      <c r="AF9" s="647"/>
      <c r="AG9" s="647"/>
      <c r="AH9" s="647"/>
      <c r="AI9" s="647"/>
      <c r="AJ9" s="647"/>
      <c r="AK9" s="647"/>
      <c r="AL9" s="611">
        <v>0.1</v>
      </c>
      <c r="AM9" s="612"/>
      <c r="AN9" s="612"/>
      <c r="AO9" s="648"/>
      <c r="AP9" s="605" t="s">
        <v>230</v>
      </c>
      <c r="AQ9" s="606"/>
      <c r="AR9" s="606"/>
      <c r="AS9" s="606"/>
      <c r="AT9" s="606"/>
      <c r="AU9" s="606"/>
      <c r="AV9" s="606"/>
      <c r="AW9" s="606"/>
      <c r="AX9" s="606"/>
      <c r="AY9" s="606"/>
      <c r="AZ9" s="606"/>
      <c r="BA9" s="606"/>
      <c r="BB9" s="606"/>
      <c r="BC9" s="606"/>
      <c r="BD9" s="606"/>
      <c r="BE9" s="606"/>
      <c r="BF9" s="607"/>
      <c r="BG9" s="608">
        <v>76905</v>
      </c>
      <c r="BH9" s="609"/>
      <c r="BI9" s="609"/>
      <c r="BJ9" s="609"/>
      <c r="BK9" s="609"/>
      <c r="BL9" s="609"/>
      <c r="BM9" s="609"/>
      <c r="BN9" s="610"/>
      <c r="BO9" s="646">
        <v>32.799999999999997</v>
      </c>
      <c r="BP9" s="646"/>
      <c r="BQ9" s="646"/>
      <c r="BR9" s="646"/>
      <c r="BS9" s="647" t="s">
        <v>122</v>
      </c>
      <c r="BT9" s="647"/>
      <c r="BU9" s="647"/>
      <c r="BV9" s="647"/>
      <c r="BW9" s="647"/>
      <c r="BX9" s="647"/>
      <c r="BY9" s="647"/>
      <c r="BZ9" s="647"/>
      <c r="CA9" s="647"/>
      <c r="CB9" s="685"/>
      <c r="CD9" s="605" t="s">
        <v>231</v>
      </c>
      <c r="CE9" s="606"/>
      <c r="CF9" s="606"/>
      <c r="CG9" s="606"/>
      <c r="CH9" s="606"/>
      <c r="CI9" s="606"/>
      <c r="CJ9" s="606"/>
      <c r="CK9" s="606"/>
      <c r="CL9" s="606"/>
      <c r="CM9" s="606"/>
      <c r="CN9" s="606"/>
      <c r="CO9" s="606"/>
      <c r="CP9" s="606"/>
      <c r="CQ9" s="607"/>
      <c r="CR9" s="608">
        <v>282542</v>
      </c>
      <c r="CS9" s="609"/>
      <c r="CT9" s="609"/>
      <c r="CU9" s="609"/>
      <c r="CV9" s="609"/>
      <c r="CW9" s="609"/>
      <c r="CX9" s="609"/>
      <c r="CY9" s="610"/>
      <c r="CZ9" s="646">
        <v>7.7</v>
      </c>
      <c r="DA9" s="646"/>
      <c r="DB9" s="646"/>
      <c r="DC9" s="646"/>
      <c r="DD9" s="614">
        <v>8628</v>
      </c>
      <c r="DE9" s="609"/>
      <c r="DF9" s="609"/>
      <c r="DG9" s="609"/>
      <c r="DH9" s="609"/>
      <c r="DI9" s="609"/>
      <c r="DJ9" s="609"/>
      <c r="DK9" s="609"/>
      <c r="DL9" s="609"/>
      <c r="DM9" s="609"/>
      <c r="DN9" s="609"/>
      <c r="DO9" s="609"/>
      <c r="DP9" s="610"/>
      <c r="DQ9" s="614">
        <v>260362</v>
      </c>
      <c r="DR9" s="609"/>
      <c r="DS9" s="609"/>
      <c r="DT9" s="609"/>
      <c r="DU9" s="609"/>
      <c r="DV9" s="609"/>
      <c r="DW9" s="609"/>
      <c r="DX9" s="609"/>
      <c r="DY9" s="609"/>
      <c r="DZ9" s="609"/>
      <c r="EA9" s="609"/>
      <c r="EB9" s="609"/>
      <c r="EC9" s="645"/>
    </row>
    <row r="10" spans="2:143" ht="11.25" customHeight="1" x14ac:dyDescent="0.2">
      <c r="B10" s="605" t="s">
        <v>232</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5616</v>
      </c>
      <c r="BH10" s="609"/>
      <c r="BI10" s="609"/>
      <c r="BJ10" s="609"/>
      <c r="BK10" s="609"/>
      <c r="BL10" s="609"/>
      <c r="BM10" s="609"/>
      <c r="BN10" s="610"/>
      <c r="BO10" s="646">
        <v>2.4</v>
      </c>
      <c r="BP10" s="646"/>
      <c r="BQ10" s="646"/>
      <c r="BR10" s="646"/>
      <c r="BS10" s="647" t="s">
        <v>122</v>
      </c>
      <c r="BT10" s="647"/>
      <c r="BU10" s="647"/>
      <c r="BV10" s="647"/>
      <c r="BW10" s="647"/>
      <c r="BX10" s="647"/>
      <c r="BY10" s="647"/>
      <c r="BZ10" s="647"/>
      <c r="CA10" s="647"/>
      <c r="CB10" s="685"/>
      <c r="CD10" s="605" t="s">
        <v>234</v>
      </c>
      <c r="CE10" s="606"/>
      <c r="CF10" s="606"/>
      <c r="CG10" s="606"/>
      <c r="CH10" s="606"/>
      <c r="CI10" s="606"/>
      <c r="CJ10" s="606"/>
      <c r="CK10" s="606"/>
      <c r="CL10" s="606"/>
      <c r="CM10" s="606"/>
      <c r="CN10" s="606"/>
      <c r="CO10" s="606"/>
      <c r="CP10" s="606"/>
      <c r="CQ10" s="607"/>
      <c r="CR10" s="608">
        <v>9</v>
      </c>
      <c r="CS10" s="609"/>
      <c r="CT10" s="609"/>
      <c r="CU10" s="609"/>
      <c r="CV10" s="609"/>
      <c r="CW10" s="609"/>
      <c r="CX10" s="609"/>
      <c r="CY10" s="610"/>
      <c r="CZ10" s="646">
        <v>0</v>
      </c>
      <c r="DA10" s="646"/>
      <c r="DB10" s="646"/>
      <c r="DC10" s="646"/>
      <c r="DD10" s="614" t="s">
        <v>122</v>
      </c>
      <c r="DE10" s="609"/>
      <c r="DF10" s="609"/>
      <c r="DG10" s="609"/>
      <c r="DH10" s="609"/>
      <c r="DI10" s="609"/>
      <c r="DJ10" s="609"/>
      <c r="DK10" s="609"/>
      <c r="DL10" s="609"/>
      <c r="DM10" s="609"/>
      <c r="DN10" s="609"/>
      <c r="DO10" s="609"/>
      <c r="DP10" s="610"/>
      <c r="DQ10" s="614">
        <v>9</v>
      </c>
      <c r="DR10" s="609"/>
      <c r="DS10" s="609"/>
      <c r="DT10" s="609"/>
      <c r="DU10" s="609"/>
      <c r="DV10" s="609"/>
      <c r="DW10" s="609"/>
      <c r="DX10" s="609"/>
      <c r="DY10" s="609"/>
      <c r="DZ10" s="609"/>
      <c r="EA10" s="609"/>
      <c r="EB10" s="609"/>
      <c r="EC10" s="645"/>
    </row>
    <row r="11" spans="2:143" ht="11.25" customHeight="1" x14ac:dyDescent="0.2">
      <c r="B11" s="605" t="s">
        <v>235</v>
      </c>
      <c r="C11" s="606"/>
      <c r="D11" s="606"/>
      <c r="E11" s="606"/>
      <c r="F11" s="606"/>
      <c r="G11" s="606"/>
      <c r="H11" s="606"/>
      <c r="I11" s="606"/>
      <c r="J11" s="606"/>
      <c r="K11" s="606"/>
      <c r="L11" s="606"/>
      <c r="M11" s="606"/>
      <c r="N11" s="606"/>
      <c r="O11" s="606"/>
      <c r="P11" s="606"/>
      <c r="Q11" s="607"/>
      <c r="R11" s="608">
        <v>77697</v>
      </c>
      <c r="S11" s="609"/>
      <c r="T11" s="609"/>
      <c r="U11" s="609"/>
      <c r="V11" s="609"/>
      <c r="W11" s="609"/>
      <c r="X11" s="609"/>
      <c r="Y11" s="610"/>
      <c r="Z11" s="611">
        <v>2</v>
      </c>
      <c r="AA11" s="612"/>
      <c r="AB11" s="612"/>
      <c r="AC11" s="613"/>
      <c r="AD11" s="614">
        <v>77697</v>
      </c>
      <c r="AE11" s="609"/>
      <c r="AF11" s="609"/>
      <c r="AG11" s="609"/>
      <c r="AH11" s="609"/>
      <c r="AI11" s="609"/>
      <c r="AJ11" s="609"/>
      <c r="AK11" s="610"/>
      <c r="AL11" s="611">
        <v>3.2</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3140</v>
      </c>
      <c r="BH11" s="609"/>
      <c r="BI11" s="609"/>
      <c r="BJ11" s="609"/>
      <c r="BK11" s="609"/>
      <c r="BL11" s="609"/>
      <c r="BM11" s="609"/>
      <c r="BN11" s="610"/>
      <c r="BO11" s="646">
        <v>1.3</v>
      </c>
      <c r="BP11" s="646"/>
      <c r="BQ11" s="646"/>
      <c r="BR11" s="646"/>
      <c r="BS11" s="647" t="s">
        <v>122</v>
      </c>
      <c r="BT11" s="647"/>
      <c r="BU11" s="647"/>
      <c r="BV11" s="647"/>
      <c r="BW11" s="647"/>
      <c r="BX11" s="647"/>
      <c r="BY11" s="647"/>
      <c r="BZ11" s="647"/>
      <c r="CA11" s="647"/>
      <c r="CB11" s="685"/>
      <c r="CD11" s="605" t="s">
        <v>237</v>
      </c>
      <c r="CE11" s="606"/>
      <c r="CF11" s="606"/>
      <c r="CG11" s="606"/>
      <c r="CH11" s="606"/>
      <c r="CI11" s="606"/>
      <c r="CJ11" s="606"/>
      <c r="CK11" s="606"/>
      <c r="CL11" s="606"/>
      <c r="CM11" s="606"/>
      <c r="CN11" s="606"/>
      <c r="CO11" s="606"/>
      <c r="CP11" s="606"/>
      <c r="CQ11" s="607"/>
      <c r="CR11" s="608">
        <v>338010</v>
      </c>
      <c r="CS11" s="609"/>
      <c r="CT11" s="609"/>
      <c r="CU11" s="609"/>
      <c r="CV11" s="609"/>
      <c r="CW11" s="609"/>
      <c r="CX11" s="609"/>
      <c r="CY11" s="610"/>
      <c r="CZ11" s="646">
        <v>9.3000000000000007</v>
      </c>
      <c r="DA11" s="646"/>
      <c r="DB11" s="646"/>
      <c r="DC11" s="646"/>
      <c r="DD11" s="614">
        <v>106483</v>
      </c>
      <c r="DE11" s="609"/>
      <c r="DF11" s="609"/>
      <c r="DG11" s="609"/>
      <c r="DH11" s="609"/>
      <c r="DI11" s="609"/>
      <c r="DJ11" s="609"/>
      <c r="DK11" s="609"/>
      <c r="DL11" s="609"/>
      <c r="DM11" s="609"/>
      <c r="DN11" s="609"/>
      <c r="DO11" s="609"/>
      <c r="DP11" s="610"/>
      <c r="DQ11" s="614">
        <v>188860</v>
      </c>
      <c r="DR11" s="609"/>
      <c r="DS11" s="609"/>
      <c r="DT11" s="609"/>
      <c r="DU11" s="609"/>
      <c r="DV11" s="609"/>
      <c r="DW11" s="609"/>
      <c r="DX11" s="609"/>
      <c r="DY11" s="609"/>
      <c r="DZ11" s="609"/>
      <c r="EA11" s="609"/>
      <c r="EB11" s="609"/>
      <c r="EC11" s="645"/>
    </row>
    <row r="12" spans="2:143" ht="11.25" customHeight="1" x14ac:dyDescent="0.2">
      <c r="B12" s="605" t="s">
        <v>238</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118054</v>
      </c>
      <c r="BH12" s="609"/>
      <c r="BI12" s="609"/>
      <c r="BJ12" s="609"/>
      <c r="BK12" s="609"/>
      <c r="BL12" s="609"/>
      <c r="BM12" s="609"/>
      <c r="BN12" s="610"/>
      <c r="BO12" s="646">
        <v>50.4</v>
      </c>
      <c r="BP12" s="646"/>
      <c r="BQ12" s="646"/>
      <c r="BR12" s="646"/>
      <c r="BS12" s="647" t="s">
        <v>122</v>
      </c>
      <c r="BT12" s="647"/>
      <c r="BU12" s="647"/>
      <c r="BV12" s="647"/>
      <c r="BW12" s="647"/>
      <c r="BX12" s="647"/>
      <c r="BY12" s="647"/>
      <c r="BZ12" s="647"/>
      <c r="CA12" s="647"/>
      <c r="CB12" s="685"/>
      <c r="CD12" s="605" t="s">
        <v>240</v>
      </c>
      <c r="CE12" s="606"/>
      <c r="CF12" s="606"/>
      <c r="CG12" s="606"/>
      <c r="CH12" s="606"/>
      <c r="CI12" s="606"/>
      <c r="CJ12" s="606"/>
      <c r="CK12" s="606"/>
      <c r="CL12" s="606"/>
      <c r="CM12" s="606"/>
      <c r="CN12" s="606"/>
      <c r="CO12" s="606"/>
      <c r="CP12" s="606"/>
      <c r="CQ12" s="607"/>
      <c r="CR12" s="608">
        <v>111279</v>
      </c>
      <c r="CS12" s="609"/>
      <c r="CT12" s="609"/>
      <c r="CU12" s="609"/>
      <c r="CV12" s="609"/>
      <c r="CW12" s="609"/>
      <c r="CX12" s="609"/>
      <c r="CY12" s="610"/>
      <c r="CZ12" s="646">
        <v>3.1</v>
      </c>
      <c r="DA12" s="646"/>
      <c r="DB12" s="646"/>
      <c r="DC12" s="646"/>
      <c r="DD12" s="614">
        <v>3804</v>
      </c>
      <c r="DE12" s="609"/>
      <c r="DF12" s="609"/>
      <c r="DG12" s="609"/>
      <c r="DH12" s="609"/>
      <c r="DI12" s="609"/>
      <c r="DJ12" s="609"/>
      <c r="DK12" s="609"/>
      <c r="DL12" s="609"/>
      <c r="DM12" s="609"/>
      <c r="DN12" s="609"/>
      <c r="DO12" s="609"/>
      <c r="DP12" s="610"/>
      <c r="DQ12" s="614">
        <v>53345</v>
      </c>
      <c r="DR12" s="609"/>
      <c r="DS12" s="609"/>
      <c r="DT12" s="609"/>
      <c r="DU12" s="609"/>
      <c r="DV12" s="609"/>
      <c r="DW12" s="609"/>
      <c r="DX12" s="609"/>
      <c r="DY12" s="609"/>
      <c r="DZ12" s="609"/>
      <c r="EA12" s="609"/>
      <c r="EB12" s="609"/>
      <c r="EC12" s="645"/>
    </row>
    <row r="13" spans="2:143" ht="11.25" customHeight="1" x14ac:dyDescent="0.2">
      <c r="B13" s="605" t="s">
        <v>241</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117586</v>
      </c>
      <c r="BH13" s="609"/>
      <c r="BI13" s="609"/>
      <c r="BJ13" s="609"/>
      <c r="BK13" s="609"/>
      <c r="BL13" s="609"/>
      <c r="BM13" s="609"/>
      <c r="BN13" s="610"/>
      <c r="BO13" s="646">
        <v>50.2</v>
      </c>
      <c r="BP13" s="646"/>
      <c r="BQ13" s="646"/>
      <c r="BR13" s="646"/>
      <c r="BS13" s="647" t="s">
        <v>122</v>
      </c>
      <c r="BT13" s="647"/>
      <c r="BU13" s="647"/>
      <c r="BV13" s="647"/>
      <c r="BW13" s="647"/>
      <c r="BX13" s="647"/>
      <c r="BY13" s="647"/>
      <c r="BZ13" s="647"/>
      <c r="CA13" s="647"/>
      <c r="CB13" s="685"/>
      <c r="CD13" s="605" t="s">
        <v>243</v>
      </c>
      <c r="CE13" s="606"/>
      <c r="CF13" s="606"/>
      <c r="CG13" s="606"/>
      <c r="CH13" s="606"/>
      <c r="CI13" s="606"/>
      <c r="CJ13" s="606"/>
      <c r="CK13" s="606"/>
      <c r="CL13" s="606"/>
      <c r="CM13" s="606"/>
      <c r="CN13" s="606"/>
      <c r="CO13" s="606"/>
      <c r="CP13" s="606"/>
      <c r="CQ13" s="607"/>
      <c r="CR13" s="608">
        <v>273811</v>
      </c>
      <c r="CS13" s="609"/>
      <c r="CT13" s="609"/>
      <c r="CU13" s="609"/>
      <c r="CV13" s="609"/>
      <c r="CW13" s="609"/>
      <c r="CX13" s="609"/>
      <c r="CY13" s="610"/>
      <c r="CZ13" s="646">
        <v>7.5</v>
      </c>
      <c r="DA13" s="646"/>
      <c r="DB13" s="646"/>
      <c r="DC13" s="646"/>
      <c r="DD13" s="614">
        <v>99162</v>
      </c>
      <c r="DE13" s="609"/>
      <c r="DF13" s="609"/>
      <c r="DG13" s="609"/>
      <c r="DH13" s="609"/>
      <c r="DI13" s="609"/>
      <c r="DJ13" s="609"/>
      <c r="DK13" s="609"/>
      <c r="DL13" s="609"/>
      <c r="DM13" s="609"/>
      <c r="DN13" s="609"/>
      <c r="DO13" s="609"/>
      <c r="DP13" s="610"/>
      <c r="DQ13" s="614">
        <v>169790</v>
      </c>
      <c r="DR13" s="609"/>
      <c r="DS13" s="609"/>
      <c r="DT13" s="609"/>
      <c r="DU13" s="609"/>
      <c r="DV13" s="609"/>
      <c r="DW13" s="609"/>
      <c r="DX13" s="609"/>
      <c r="DY13" s="609"/>
      <c r="DZ13" s="609"/>
      <c r="EA13" s="609"/>
      <c r="EB13" s="609"/>
      <c r="EC13" s="645"/>
    </row>
    <row r="14" spans="2:143" ht="11.25" customHeight="1" x14ac:dyDescent="0.2">
      <c r="B14" s="605" t="s">
        <v>244</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15043</v>
      </c>
      <c r="BH14" s="609"/>
      <c r="BI14" s="609"/>
      <c r="BJ14" s="609"/>
      <c r="BK14" s="609"/>
      <c r="BL14" s="609"/>
      <c r="BM14" s="609"/>
      <c r="BN14" s="610"/>
      <c r="BO14" s="646">
        <v>6.4</v>
      </c>
      <c r="BP14" s="646"/>
      <c r="BQ14" s="646"/>
      <c r="BR14" s="646"/>
      <c r="BS14" s="647" t="s">
        <v>122</v>
      </c>
      <c r="BT14" s="647"/>
      <c r="BU14" s="647"/>
      <c r="BV14" s="647"/>
      <c r="BW14" s="647"/>
      <c r="BX14" s="647"/>
      <c r="BY14" s="647"/>
      <c r="BZ14" s="647"/>
      <c r="CA14" s="647"/>
      <c r="CB14" s="685"/>
      <c r="CD14" s="605" t="s">
        <v>246</v>
      </c>
      <c r="CE14" s="606"/>
      <c r="CF14" s="606"/>
      <c r="CG14" s="606"/>
      <c r="CH14" s="606"/>
      <c r="CI14" s="606"/>
      <c r="CJ14" s="606"/>
      <c r="CK14" s="606"/>
      <c r="CL14" s="606"/>
      <c r="CM14" s="606"/>
      <c r="CN14" s="606"/>
      <c r="CO14" s="606"/>
      <c r="CP14" s="606"/>
      <c r="CQ14" s="607"/>
      <c r="CR14" s="608">
        <v>231892</v>
      </c>
      <c r="CS14" s="609"/>
      <c r="CT14" s="609"/>
      <c r="CU14" s="609"/>
      <c r="CV14" s="609"/>
      <c r="CW14" s="609"/>
      <c r="CX14" s="609"/>
      <c r="CY14" s="610"/>
      <c r="CZ14" s="646">
        <v>6.4</v>
      </c>
      <c r="DA14" s="646"/>
      <c r="DB14" s="646"/>
      <c r="DC14" s="646"/>
      <c r="DD14" s="614">
        <v>13255</v>
      </c>
      <c r="DE14" s="609"/>
      <c r="DF14" s="609"/>
      <c r="DG14" s="609"/>
      <c r="DH14" s="609"/>
      <c r="DI14" s="609"/>
      <c r="DJ14" s="609"/>
      <c r="DK14" s="609"/>
      <c r="DL14" s="609"/>
      <c r="DM14" s="609"/>
      <c r="DN14" s="609"/>
      <c r="DO14" s="609"/>
      <c r="DP14" s="610"/>
      <c r="DQ14" s="614">
        <v>188753</v>
      </c>
      <c r="DR14" s="609"/>
      <c r="DS14" s="609"/>
      <c r="DT14" s="609"/>
      <c r="DU14" s="609"/>
      <c r="DV14" s="609"/>
      <c r="DW14" s="609"/>
      <c r="DX14" s="609"/>
      <c r="DY14" s="609"/>
      <c r="DZ14" s="609"/>
      <c r="EA14" s="609"/>
      <c r="EB14" s="609"/>
      <c r="EC14" s="645"/>
    </row>
    <row r="15" spans="2:143" ht="11.25" customHeight="1" x14ac:dyDescent="0.2">
      <c r="B15" s="605" t="s">
        <v>247</v>
      </c>
      <c r="C15" s="606"/>
      <c r="D15" s="606"/>
      <c r="E15" s="606"/>
      <c r="F15" s="606"/>
      <c r="G15" s="606"/>
      <c r="H15" s="606"/>
      <c r="I15" s="606"/>
      <c r="J15" s="606"/>
      <c r="K15" s="606"/>
      <c r="L15" s="606"/>
      <c r="M15" s="606"/>
      <c r="N15" s="606"/>
      <c r="O15" s="606"/>
      <c r="P15" s="606"/>
      <c r="Q15" s="607"/>
      <c r="R15" s="608">
        <v>3643</v>
      </c>
      <c r="S15" s="609"/>
      <c r="T15" s="609"/>
      <c r="U15" s="609"/>
      <c r="V15" s="609"/>
      <c r="W15" s="609"/>
      <c r="X15" s="609"/>
      <c r="Y15" s="610"/>
      <c r="Z15" s="646">
        <v>0.1</v>
      </c>
      <c r="AA15" s="646"/>
      <c r="AB15" s="646"/>
      <c r="AC15" s="646"/>
      <c r="AD15" s="647">
        <v>3643</v>
      </c>
      <c r="AE15" s="647"/>
      <c r="AF15" s="647"/>
      <c r="AG15" s="647"/>
      <c r="AH15" s="647"/>
      <c r="AI15" s="647"/>
      <c r="AJ15" s="647"/>
      <c r="AK15" s="647"/>
      <c r="AL15" s="611">
        <v>0.1</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11542</v>
      </c>
      <c r="BH15" s="609"/>
      <c r="BI15" s="609"/>
      <c r="BJ15" s="609"/>
      <c r="BK15" s="609"/>
      <c r="BL15" s="609"/>
      <c r="BM15" s="609"/>
      <c r="BN15" s="610"/>
      <c r="BO15" s="646">
        <v>4.9000000000000004</v>
      </c>
      <c r="BP15" s="646"/>
      <c r="BQ15" s="646"/>
      <c r="BR15" s="646"/>
      <c r="BS15" s="647" t="s">
        <v>122</v>
      </c>
      <c r="BT15" s="647"/>
      <c r="BU15" s="647"/>
      <c r="BV15" s="647"/>
      <c r="BW15" s="647"/>
      <c r="BX15" s="647"/>
      <c r="BY15" s="647"/>
      <c r="BZ15" s="647"/>
      <c r="CA15" s="647"/>
      <c r="CB15" s="685"/>
      <c r="CD15" s="605" t="s">
        <v>249</v>
      </c>
      <c r="CE15" s="606"/>
      <c r="CF15" s="606"/>
      <c r="CG15" s="606"/>
      <c r="CH15" s="606"/>
      <c r="CI15" s="606"/>
      <c r="CJ15" s="606"/>
      <c r="CK15" s="606"/>
      <c r="CL15" s="606"/>
      <c r="CM15" s="606"/>
      <c r="CN15" s="606"/>
      <c r="CO15" s="606"/>
      <c r="CP15" s="606"/>
      <c r="CQ15" s="607"/>
      <c r="CR15" s="608">
        <v>348338</v>
      </c>
      <c r="CS15" s="609"/>
      <c r="CT15" s="609"/>
      <c r="CU15" s="609"/>
      <c r="CV15" s="609"/>
      <c r="CW15" s="609"/>
      <c r="CX15" s="609"/>
      <c r="CY15" s="610"/>
      <c r="CZ15" s="646">
        <v>9.5</v>
      </c>
      <c r="DA15" s="646"/>
      <c r="DB15" s="646"/>
      <c r="DC15" s="646"/>
      <c r="DD15" s="614">
        <v>99088</v>
      </c>
      <c r="DE15" s="609"/>
      <c r="DF15" s="609"/>
      <c r="DG15" s="609"/>
      <c r="DH15" s="609"/>
      <c r="DI15" s="609"/>
      <c r="DJ15" s="609"/>
      <c r="DK15" s="609"/>
      <c r="DL15" s="609"/>
      <c r="DM15" s="609"/>
      <c r="DN15" s="609"/>
      <c r="DO15" s="609"/>
      <c r="DP15" s="610"/>
      <c r="DQ15" s="614">
        <v>235692</v>
      </c>
      <c r="DR15" s="609"/>
      <c r="DS15" s="609"/>
      <c r="DT15" s="609"/>
      <c r="DU15" s="609"/>
      <c r="DV15" s="609"/>
      <c r="DW15" s="609"/>
      <c r="DX15" s="609"/>
      <c r="DY15" s="609"/>
      <c r="DZ15" s="609"/>
      <c r="EA15" s="609"/>
      <c r="EB15" s="609"/>
      <c r="EC15" s="645"/>
    </row>
    <row r="16" spans="2:143" ht="11.25" customHeight="1" x14ac:dyDescent="0.2">
      <c r="B16" s="605" t="s">
        <v>250</v>
      </c>
      <c r="C16" s="606"/>
      <c r="D16" s="606"/>
      <c r="E16" s="606"/>
      <c r="F16" s="606"/>
      <c r="G16" s="606"/>
      <c r="H16" s="606"/>
      <c r="I16" s="606"/>
      <c r="J16" s="606"/>
      <c r="K16" s="606"/>
      <c r="L16" s="606"/>
      <c r="M16" s="606"/>
      <c r="N16" s="606"/>
      <c r="O16" s="606"/>
      <c r="P16" s="606"/>
      <c r="Q16" s="607"/>
      <c r="R16" s="608">
        <v>4579</v>
      </c>
      <c r="S16" s="609"/>
      <c r="T16" s="609"/>
      <c r="U16" s="609"/>
      <c r="V16" s="609"/>
      <c r="W16" s="609"/>
      <c r="X16" s="609"/>
      <c r="Y16" s="610"/>
      <c r="Z16" s="646">
        <v>0.1</v>
      </c>
      <c r="AA16" s="646"/>
      <c r="AB16" s="646"/>
      <c r="AC16" s="646"/>
      <c r="AD16" s="647">
        <v>4579</v>
      </c>
      <c r="AE16" s="647"/>
      <c r="AF16" s="647"/>
      <c r="AG16" s="647"/>
      <c r="AH16" s="647"/>
      <c r="AI16" s="647"/>
      <c r="AJ16" s="647"/>
      <c r="AK16" s="647"/>
      <c r="AL16" s="611">
        <v>0.2</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5"/>
      <c r="CD16" s="605" t="s">
        <v>252</v>
      </c>
      <c r="CE16" s="606"/>
      <c r="CF16" s="606"/>
      <c r="CG16" s="606"/>
      <c r="CH16" s="606"/>
      <c r="CI16" s="606"/>
      <c r="CJ16" s="606"/>
      <c r="CK16" s="606"/>
      <c r="CL16" s="606"/>
      <c r="CM16" s="606"/>
      <c r="CN16" s="606"/>
      <c r="CO16" s="606"/>
      <c r="CP16" s="606"/>
      <c r="CQ16" s="607"/>
      <c r="CR16" s="608">
        <v>51861</v>
      </c>
      <c r="CS16" s="609"/>
      <c r="CT16" s="609"/>
      <c r="CU16" s="609"/>
      <c r="CV16" s="609"/>
      <c r="CW16" s="609"/>
      <c r="CX16" s="609"/>
      <c r="CY16" s="610"/>
      <c r="CZ16" s="646">
        <v>1.4</v>
      </c>
      <c r="DA16" s="646"/>
      <c r="DB16" s="646"/>
      <c r="DC16" s="646"/>
      <c r="DD16" s="614" t="s">
        <v>122</v>
      </c>
      <c r="DE16" s="609"/>
      <c r="DF16" s="609"/>
      <c r="DG16" s="609"/>
      <c r="DH16" s="609"/>
      <c r="DI16" s="609"/>
      <c r="DJ16" s="609"/>
      <c r="DK16" s="609"/>
      <c r="DL16" s="609"/>
      <c r="DM16" s="609"/>
      <c r="DN16" s="609"/>
      <c r="DO16" s="609"/>
      <c r="DP16" s="610"/>
      <c r="DQ16" s="614">
        <v>5005</v>
      </c>
      <c r="DR16" s="609"/>
      <c r="DS16" s="609"/>
      <c r="DT16" s="609"/>
      <c r="DU16" s="609"/>
      <c r="DV16" s="609"/>
      <c r="DW16" s="609"/>
      <c r="DX16" s="609"/>
      <c r="DY16" s="609"/>
      <c r="DZ16" s="609"/>
      <c r="EA16" s="609"/>
      <c r="EB16" s="609"/>
      <c r="EC16" s="645"/>
    </row>
    <row r="17" spans="2:133" ht="11.25" customHeight="1" x14ac:dyDescent="0.2">
      <c r="B17" s="605" t="s">
        <v>253</v>
      </c>
      <c r="C17" s="606"/>
      <c r="D17" s="606"/>
      <c r="E17" s="606"/>
      <c r="F17" s="606"/>
      <c r="G17" s="606"/>
      <c r="H17" s="606"/>
      <c r="I17" s="606"/>
      <c r="J17" s="606"/>
      <c r="K17" s="606"/>
      <c r="L17" s="606"/>
      <c r="M17" s="606"/>
      <c r="N17" s="606"/>
      <c r="O17" s="606"/>
      <c r="P17" s="606"/>
      <c r="Q17" s="607"/>
      <c r="R17" s="608">
        <v>12260</v>
      </c>
      <c r="S17" s="609"/>
      <c r="T17" s="609"/>
      <c r="U17" s="609"/>
      <c r="V17" s="609"/>
      <c r="W17" s="609"/>
      <c r="X17" s="609"/>
      <c r="Y17" s="610"/>
      <c r="Z17" s="646">
        <v>0.3</v>
      </c>
      <c r="AA17" s="646"/>
      <c r="AB17" s="646"/>
      <c r="AC17" s="646"/>
      <c r="AD17" s="647">
        <v>12260</v>
      </c>
      <c r="AE17" s="647"/>
      <c r="AF17" s="647"/>
      <c r="AG17" s="647"/>
      <c r="AH17" s="647"/>
      <c r="AI17" s="647"/>
      <c r="AJ17" s="647"/>
      <c r="AK17" s="647"/>
      <c r="AL17" s="611">
        <v>0.5</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5"/>
      <c r="CD17" s="605" t="s">
        <v>255</v>
      </c>
      <c r="CE17" s="606"/>
      <c r="CF17" s="606"/>
      <c r="CG17" s="606"/>
      <c r="CH17" s="606"/>
      <c r="CI17" s="606"/>
      <c r="CJ17" s="606"/>
      <c r="CK17" s="606"/>
      <c r="CL17" s="606"/>
      <c r="CM17" s="606"/>
      <c r="CN17" s="606"/>
      <c r="CO17" s="606"/>
      <c r="CP17" s="606"/>
      <c r="CQ17" s="607"/>
      <c r="CR17" s="608">
        <v>567316</v>
      </c>
      <c r="CS17" s="609"/>
      <c r="CT17" s="609"/>
      <c r="CU17" s="609"/>
      <c r="CV17" s="609"/>
      <c r="CW17" s="609"/>
      <c r="CX17" s="609"/>
      <c r="CY17" s="610"/>
      <c r="CZ17" s="646">
        <v>15.5</v>
      </c>
      <c r="DA17" s="646"/>
      <c r="DB17" s="646"/>
      <c r="DC17" s="646"/>
      <c r="DD17" s="614" t="s">
        <v>122</v>
      </c>
      <c r="DE17" s="609"/>
      <c r="DF17" s="609"/>
      <c r="DG17" s="609"/>
      <c r="DH17" s="609"/>
      <c r="DI17" s="609"/>
      <c r="DJ17" s="609"/>
      <c r="DK17" s="609"/>
      <c r="DL17" s="609"/>
      <c r="DM17" s="609"/>
      <c r="DN17" s="609"/>
      <c r="DO17" s="609"/>
      <c r="DP17" s="610"/>
      <c r="DQ17" s="614">
        <v>555196</v>
      </c>
      <c r="DR17" s="609"/>
      <c r="DS17" s="609"/>
      <c r="DT17" s="609"/>
      <c r="DU17" s="609"/>
      <c r="DV17" s="609"/>
      <c r="DW17" s="609"/>
      <c r="DX17" s="609"/>
      <c r="DY17" s="609"/>
      <c r="DZ17" s="609"/>
      <c r="EA17" s="609"/>
      <c r="EB17" s="609"/>
      <c r="EC17" s="645"/>
    </row>
    <row r="18" spans="2:133" ht="11.25" customHeight="1" x14ac:dyDescent="0.2">
      <c r="B18" s="605" t="s">
        <v>256</v>
      </c>
      <c r="C18" s="606"/>
      <c r="D18" s="606"/>
      <c r="E18" s="606"/>
      <c r="F18" s="606"/>
      <c r="G18" s="606"/>
      <c r="H18" s="606"/>
      <c r="I18" s="606"/>
      <c r="J18" s="606"/>
      <c r="K18" s="606"/>
      <c r="L18" s="606"/>
      <c r="M18" s="606"/>
      <c r="N18" s="606"/>
      <c r="O18" s="606"/>
      <c r="P18" s="606"/>
      <c r="Q18" s="607"/>
      <c r="R18" s="608">
        <v>1454</v>
      </c>
      <c r="S18" s="609"/>
      <c r="T18" s="609"/>
      <c r="U18" s="609"/>
      <c r="V18" s="609"/>
      <c r="W18" s="609"/>
      <c r="X18" s="609"/>
      <c r="Y18" s="610"/>
      <c r="Z18" s="646">
        <v>0</v>
      </c>
      <c r="AA18" s="646"/>
      <c r="AB18" s="646"/>
      <c r="AC18" s="646"/>
      <c r="AD18" s="647">
        <v>1454</v>
      </c>
      <c r="AE18" s="647"/>
      <c r="AF18" s="647"/>
      <c r="AG18" s="647"/>
      <c r="AH18" s="647"/>
      <c r="AI18" s="647"/>
      <c r="AJ18" s="647"/>
      <c r="AK18" s="647"/>
      <c r="AL18" s="611">
        <v>0.1</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5"/>
      <c r="CD18" s="605" t="s">
        <v>258</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259</v>
      </c>
      <c r="C19" s="606"/>
      <c r="D19" s="606"/>
      <c r="E19" s="606"/>
      <c r="F19" s="606"/>
      <c r="G19" s="606"/>
      <c r="H19" s="606"/>
      <c r="I19" s="606"/>
      <c r="J19" s="606"/>
      <c r="K19" s="606"/>
      <c r="L19" s="606"/>
      <c r="M19" s="606"/>
      <c r="N19" s="606"/>
      <c r="O19" s="606"/>
      <c r="P19" s="606"/>
      <c r="Q19" s="607"/>
      <c r="R19" s="608">
        <v>10806</v>
      </c>
      <c r="S19" s="609"/>
      <c r="T19" s="609"/>
      <c r="U19" s="609"/>
      <c r="V19" s="609"/>
      <c r="W19" s="609"/>
      <c r="X19" s="609"/>
      <c r="Y19" s="610"/>
      <c r="Z19" s="646">
        <v>0.3</v>
      </c>
      <c r="AA19" s="646"/>
      <c r="AB19" s="646"/>
      <c r="AC19" s="646"/>
      <c r="AD19" s="647">
        <v>10806</v>
      </c>
      <c r="AE19" s="647"/>
      <c r="AF19" s="647"/>
      <c r="AG19" s="647"/>
      <c r="AH19" s="647"/>
      <c r="AI19" s="647"/>
      <c r="AJ19" s="647"/>
      <c r="AK19" s="647"/>
      <c r="AL19" s="611">
        <v>0.4</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t="s">
        <v>122</v>
      </c>
      <c r="BH19" s="609"/>
      <c r="BI19" s="609"/>
      <c r="BJ19" s="609"/>
      <c r="BK19" s="609"/>
      <c r="BL19" s="609"/>
      <c r="BM19" s="609"/>
      <c r="BN19" s="610"/>
      <c r="BO19" s="646" t="s">
        <v>122</v>
      </c>
      <c r="BP19" s="646"/>
      <c r="BQ19" s="646"/>
      <c r="BR19" s="646"/>
      <c r="BS19" s="647" t="s">
        <v>122</v>
      </c>
      <c r="BT19" s="647"/>
      <c r="BU19" s="647"/>
      <c r="BV19" s="647"/>
      <c r="BW19" s="647"/>
      <c r="BX19" s="647"/>
      <c r="BY19" s="647"/>
      <c r="BZ19" s="647"/>
      <c r="CA19" s="647"/>
      <c r="CB19" s="685"/>
      <c r="CD19" s="605" t="s">
        <v>261</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262</v>
      </c>
      <c r="C20" s="676"/>
      <c r="D20" s="676"/>
      <c r="E20" s="676"/>
      <c r="F20" s="676"/>
      <c r="G20" s="676"/>
      <c r="H20" s="676"/>
      <c r="I20" s="676"/>
      <c r="J20" s="676"/>
      <c r="K20" s="676"/>
      <c r="L20" s="676"/>
      <c r="M20" s="676"/>
      <c r="N20" s="676"/>
      <c r="O20" s="676"/>
      <c r="P20" s="676"/>
      <c r="Q20" s="677"/>
      <c r="R20" s="608" t="s">
        <v>122</v>
      </c>
      <c r="S20" s="609"/>
      <c r="T20" s="609"/>
      <c r="U20" s="609"/>
      <c r="V20" s="609"/>
      <c r="W20" s="609"/>
      <c r="X20" s="609"/>
      <c r="Y20" s="610"/>
      <c r="Z20" s="646" t="s">
        <v>122</v>
      </c>
      <c r="AA20" s="646"/>
      <c r="AB20" s="646"/>
      <c r="AC20" s="646"/>
      <c r="AD20" s="647" t="s">
        <v>122</v>
      </c>
      <c r="AE20" s="647"/>
      <c r="AF20" s="647"/>
      <c r="AG20" s="647"/>
      <c r="AH20" s="647"/>
      <c r="AI20" s="647"/>
      <c r="AJ20" s="647"/>
      <c r="AK20" s="647"/>
      <c r="AL20" s="611" t="s">
        <v>122</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t="s">
        <v>122</v>
      </c>
      <c r="BH20" s="609"/>
      <c r="BI20" s="609"/>
      <c r="BJ20" s="609"/>
      <c r="BK20" s="609"/>
      <c r="BL20" s="609"/>
      <c r="BM20" s="609"/>
      <c r="BN20" s="610"/>
      <c r="BO20" s="646" t="s">
        <v>122</v>
      </c>
      <c r="BP20" s="646"/>
      <c r="BQ20" s="646"/>
      <c r="BR20" s="646"/>
      <c r="BS20" s="647" t="s">
        <v>122</v>
      </c>
      <c r="BT20" s="647"/>
      <c r="BU20" s="647"/>
      <c r="BV20" s="647"/>
      <c r="BW20" s="647"/>
      <c r="BX20" s="647"/>
      <c r="BY20" s="647"/>
      <c r="BZ20" s="647"/>
      <c r="CA20" s="647"/>
      <c r="CB20" s="685"/>
      <c r="CD20" s="605" t="s">
        <v>264</v>
      </c>
      <c r="CE20" s="606"/>
      <c r="CF20" s="606"/>
      <c r="CG20" s="606"/>
      <c r="CH20" s="606"/>
      <c r="CI20" s="606"/>
      <c r="CJ20" s="606"/>
      <c r="CK20" s="606"/>
      <c r="CL20" s="606"/>
      <c r="CM20" s="606"/>
      <c r="CN20" s="606"/>
      <c r="CO20" s="606"/>
      <c r="CP20" s="606"/>
      <c r="CQ20" s="607"/>
      <c r="CR20" s="608">
        <v>3648352</v>
      </c>
      <c r="CS20" s="609"/>
      <c r="CT20" s="609"/>
      <c r="CU20" s="609"/>
      <c r="CV20" s="609"/>
      <c r="CW20" s="609"/>
      <c r="CX20" s="609"/>
      <c r="CY20" s="610"/>
      <c r="CZ20" s="646">
        <v>100</v>
      </c>
      <c r="DA20" s="646"/>
      <c r="DB20" s="646"/>
      <c r="DC20" s="646"/>
      <c r="DD20" s="614">
        <v>341092</v>
      </c>
      <c r="DE20" s="609"/>
      <c r="DF20" s="609"/>
      <c r="DG20" s="609"/>
      <c r="DH20" s="609"/>
      <c r="DI20" s="609"/>
      <c r="DJ20" s="609"/>
      <c r="DK20" s="609"/>
      <c r="DL20" s="609"/>
      <c r="DM20" s="609"/>
      <c r="DN20" s="609"/>
      <c r="DO20" s="609"/>
      <c r="DP20" s="610"/>
      <c r="DQ20" s="614">
        <v>2769990</v>
      </c>
      <c r="DR20" s="609"/>
      <c r="DS20" s="609"/>
      <c r="DT20" s="609"/>
      <c r="DU20" s="609"/>
      <c r="DV20" s="609"/>
      <c r="DW20" s="609"/>
      <c r="DX20" s="609"/>
      <c r="DY20" s="609"/>
      <c r="DZ20" s="609"/>
      <c r="EA20" s="609"/>
      <c r="EB20" s="609"/>
      <c r="EC20" s="645"/>
    </row>
    <row r="21" spans="2:133" ht="11.25" customHeight="1" x14ac:dyDescent="0.2">
      <c r="B21" s="605" t="s">
        <v>265</v>
      </c>
      <c r="C21" s="606"/>
      <c r="D21" s="606"/>
      <c r="E21" s="606"/>
      <c r="F21" s="606"/>
      <c r="G21" s="606"/>
      <c r="H21" s="606"/>
      <c r="I21" s="606"/>
      <c r="J21" s="606"/>
      <c r="K21" s="606"/>
      <c r="L21" s="606"/>
      <c r="M21" s="606"/>
      <c r="N21" s="606"/>
      <c r="O21" s="606"/>
      <c r="P21" s="606"/>
      <c r="Q21" s="607"/>
      <c r="R21" s="608">
        <v>2179188</v>
      </c>
      <c r="S21" s="609"/>
      <c r="T21" s="609"/>
      <c r="U21" s="609"/>
      <c r="V21" s="609"/>
      <c r="W21" s="609"/>
      <c r="X21" s="609"/>
      <c r="Y21" s="610"/>
      <c r="Z21" s="646">
        <v>56</v>
      </c>
      <c r="AA21" s="646"/>
      <c r="AB21" s="646"/>
      <c r="AC21" s="646"/>
      <c r="AD21" s="647">
        <v>2050850</v>
      </c>
      <c r="AE21" s="647"/>
      <c r="AF21" s="647"/>
      <c r="AG21" s="647"/>
      <c r="AH21" s="647"/>
      <c r="AI21" s="647"/>
      <c r="AJ21" s="647"/>
      <c r="AK21" s="647"/>
      <c r="AL21" s="611">
        <v>83.3</v>
      </c>
      <c r="AM21" s="612"/>
      <c r="AN21" s="612"/>
      <c r="AO21" s="648"/>
      <c r="AP21" s="605" t="s">
        <v>266</v>
      </c>
      <c r="AQ21" s="686"/>
      <c r="AR21" s="686"/>
      <c r="AS21" s="686"/>
      <c r="AT21" s="686"/>
      <c r="AU21" s="686"/>
      <c r="AV21" s="686"/>
      <c r="AW21" s="686"/>
      <c r="AX21" s="686"/>
      <c r="AY21" s="686"/>
      <c r="AZ21" s="686"/>
      <c r="BA21" s="686"/>
      <c r="BB21" s="686"/>
      <c r="BC21" s="686"/>
      <c r="BD21" s="686"/>
      <c r="BE21" s="686"/>
      <c r="BF21" s="687"/>
      <c r="BG21" s="608" t="s">
        <v>122</v>
      </c>
      <c r="BH21" s="609"/>
      <c r="BI21" s="609"/>
      <c r="BJ21" s="609"/>
      <c r="BK21" s="609"/>
      <c r="BL21" s="609"/>
      <c r="BM21" s="609"/>
      <c r="BN21" s="610"/>
      <c r="BO21" s="646" t="s">
        <v>122</v>
      </c>
      <c r="BP21" s="646"/>
      <c r="BQ21" s="646"/>
      <c r="BR21" s="646"/>
      <c r="BS21" s="647" t="s">
        <v>122</v>
      </c>
      <c r="BT21" s="647"/>
      <c r="BU21" s="647"/>
      <c r="BV21" s="647"/>
      <c r="BW21" s="647"/>
      <c r="BX21" s="647"/>
      <c r="BY21" s="647"/>
      <c r="BZ21" s="647"/>
      <c r="CA21" s="647"/>
      <c r="CB21" s="685"/>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267</v>
      </c>
      <c r="C22" s="606"/>
      <c r="D22" s="606"/>
      <c r="E22" s="606"/>
      <c r="F22" s="606"/>
      <c r="G22" s="606"/>
      <c r="H22" s="606"/>
      <c r="I22" s="606"/>
      <c r="J22" s="606"/>
      <c r="K22" s="606"/>
      <c r="L22" s="606"/>
      <c r="M22" s="606"/>
      <c r="N22" s="606"/>
      <c r="O22" s="606"/>
      <c r="P22" s="606"/>
      <c r="Q22" s="607"/>
      <c r="R22" s="608">
        <v>2050850</v>
      </c>
      <c r="S22" s="609"/>
      <c r="T22" s="609"/>
      <c r="U22" s="609"/>
      <c r="V22" s="609"/>
      <c r="W22" s="609"/>
      <c r="X22" s="609"/>
      <c r="Y22" s="610"/>
      <c r="Z22" s="646">
        <v>52.7</v>
      </c>
      <c r="AA22" s="646"/>
      <c r="AB22" s="646"/>
      <c r="AC22" s="646"/>
      <c r="AD22" s="647">
        <v>2050850</v>
      </c>
      <c r="AE22" s="647"/>
      <c r="AF22" s="647"/>
      <c r="AG22" s="647"/>
      <c r="AH22" s="647"/>
      <c r="AI22" s="647"/>
      <c r="AJ22" s="647"/>
      <c r="AK22" s="647"/>
      <c r="AL22" s="611">
        <v>83.3</v>
      </c>
      <c r="AM22" s="612"/>
      <c r="AN22" s="612"/>
      <c r="AO22" s="648"/>
      <c r="AP22" s="605" t="s">
        <v>268</v>
      </c>
      <c r="AQ22" s="686"/>
      <c r="AR22" s="686"/>
      <c r="AS22" s="686"/>
      <c r="AT22" s="686"/>
      <c r="AU22" s="686"/>
      <c r="AV22" s="686"/>
      <c r="AW22" s="686"/>
      <c r="AX22" s="686"/>
      <c r="AY22" s="686"/>
      <c r="AZ22" s="686"/>
      <c r="BA22" s="686"/>
      <c r="BB22" s="686"/>
      <c r="BC22" s="686"/>
      <c r="BD22" s="686"/>
      <c r="BE22" s="686"/>
      <c r="BF22" s="687"/>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5"/>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270</v>
      </c>
      <c r="C23" s="606"/>
      <c r="D23" s="606"/>
      <c r="E23" s="606"/>
      <c r="F23" s="606"/>
      <c r="G23" s="606"/>
      <c r="H23" s="606"/>
      <c r="I23" s="606"/>
      <c r="J23" s="606"/>
      <c r="K23" s="606"/>
      <c r="L23" s="606"/>
      <c r="M23" s="606"/>
      <c r="N23" s="606"/>
      <c r="O23" s="606"/>
      <c r="P23" s="606"/>
      <c r="Q23" s="607"/>
      <c r="R23" s="608">
        <v>128338</v>
      </c>
      <c r="S23" s="609"/>
      <c r="T23" s="609"/>
      <c r="U23" s="609"/>
      <c r="V23" s="609"/>
      <c r="W23" s="609"/>
      <c r="X23" s="609"/>
      <c r="Y23" s="610"/>
      <c r="Z23" s="646">
        <v>3.3</v>
      </c>
      <c r="AA23" s="646"/>
      <c r="AB23" s="646"/>
      <c r="AC23" s="646"/>
      <c r="AD23" s="647" t="s">
        <v>122</v>
      </c>
      <c r="AE23" s="647"/>
      <c r="AF23" s="647"/>
      <c r="AG23" s="647"/>
      <c r="AH23" s="647"/>
      <c r="AI23" s="647"/>
      <c r="AJ23" s="647"/>
      <c r="AK23" s="647"/>
      <c r="AL23" s="611" t="s">
        <v>122</v>
      </c>
      <c r="AM23" s="612"/>
      <c r="AN23" s="612"/>
      <c r="AO23" s="648"/>
      <c r="AP23" s="605" t="s">
        <v>271</v>
      </c>
      <c r="AQ23" s="686"/>
      <c r="AR23" s="686"/>
      <c r="AS23" s="686"/>
      <c r="AT23" s="686"/>
      <c r="AU23" s="686"/>
      <c r="AV23" s="686"/>
      <c r="AW23" s="686"/>
      <c r="AX23" s="686"/>
      <c r="AY23" s="686"/>
      <c r="AZ23" s="686"/>
      <c r="BA23" s="686"/>
      <c r="BB23" s="686"/>
      <c r="BC23" s="686"/>
      <c r="BD23" s="686"/>
      <c r="BE23" s="686"/>
      <c r="BF23" s="687"/>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5"/>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2">
      <c r="B24" s="605" t="s">
        <v>277</v>
      </c>
      <c r="C24" s="606"/>
      <c r="D24" s="606"/>
      <c r="E24" s="606"/>
      <c r="F24" s="606"/>
      <c r="G24" s="606"/>
      <c r="H24" s="606"/>
      <c r="I24" s="606"/>
      <c r="J24" s="606"/>
      <c r="K24" s="606"/>
      <c r="L24" s="606"/>
      <c r="M24" s="606"/>
      <c r="N24" s="606"/>
      <c r="O24" s="606"/>
      <c r="P24" s="606"/>
      <c r="Q24" s="607"/>
      <c r="R24" s="608" t="s">
        <v>122</v>
      </c>
      <c r="S24" s="609"/>
      <c r="T24" s="609"/>
      <c r="U24" s="609"/>
      <c r="V24" s="609"/>
      <c r="W24" s="609"/>
      <c r="X24" s="609"/>
      <c r="Y24" s="610"/>
      <c r="Z24" s="646" t="s">
        <v>122</v>
      </c>
      <c r="AA24" s="646"/>
      <c r="AB24" s="646"/>
      <c r="AC24" s="646"/>
      <c r="AD24" s="647" t="s">
        <v>122</v>
      </c>
      <c r="AE24" s="647"/>
      <c r="AF24" s="647"/>
      <c r="AG24" s="647"/>
      <c r="AH24" s="647"/>
      <c r="AI24" s="647"/>
      <c r="AJ24" s="647"/>
      <c r="AK24" s="647"/>
      <c r="AL24" s="611" t="s">
        <v>122</v>
      </c>
      <c r="AM24" s="612"/>
      <c r="AN24" s="612"/>
      <c r="AO24" s="648"/>
      <c r="AP24" s="605" t="s">
        <v>278</v>
      </c>
      <c r="AQ24" s="686"/>
      <c r="AR24" s="686"/>
      <c r="AS24" s="686"/>
      <c r="AT24" s="686"/>
      <c r="AU24" s="686"/>
      <c r="AV24" s="686"/>
      <c r="AW24" s="686"/>
      <c r="AX24" s="686"/>
      <c r="AY24" s="686"/>
      <c r="AZ24" s="686"/>
      <c r="BA24" s="686"/>
      <c r="BB24" s="686"/>
      <c r="BC24" s="686"/>
      <c r="BD24" s="686"/>
      <c r="BE24" s="686"/>
      <c r="BF24" s="687"/>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5"/>
      <c r="CD24" s="666" t="s">
        <v>279</v>
      </c>
      <c r="CE24" s="667"/>
      <c r="CF24" s="667"/>
      <c r="CG24" s="667"/>
      <c r="CH24" s="667"/>
      <c r="CI24" s="667"/>
      <c r="CJ24" s="667"/>
      <c r="CK24" s="667"/>
      <c r="CL24" s="667"/>
      <c r="CM24" s="667"/>
      <c r="CN24" s="667"/>
      <c r="CO24" s="667"/>
      <c r="CP24" s="667"/>
      <c r="CQ24" s="668"/>
      <c r="CR24" s="663">
        <v>1417351</v>
      </c>
      <c r="CS24" s="664"/>
      <c r="CT24" s="664"/>
      <c r="CU24" s="664"/>
      <c r="CV24" s="664"/>
      <c r="CW24" s="664"/>
      <c r="CX24" s="664"/>
      <c r="CY24" s="689"/>
      <c r="CZ24" s="690">
        <v>38.799999999999997</v>
      </c>
      <c r="DA24" s="672"/>
      <c r="DB24" s="672"/>
      <c r="DC24" s="692"/>
      <c r="DD24" s="688">
        <v>1247127</v>
      </c>
      <c r="DE24" s="664"/>
      <c r="DF24" s="664"/>
      <c r="DG24" s="664"/>
      <c r="DH24" s="664"/>
      <c r="DI24" s="664"/>
      <c r="DJ24" s="664"/>
      <c r="DK24" s="689"/>
      <c r="DL24" s="688">
        <v>1188596</v>
      </c>
      <c r="DM24" s="664"/>
      <c r="DN24" s="664"/>
      <c r="DO24" s="664"/>
      <c r="DP24" s="664"/>
      <c r="DQ24" s="664"/>
      <c r="DR24" s="664"/>
      <c r="DS24" s="664"/>
      <c r="DT24" s="664"/>
      <c r="DU24" s="664"/>
      <c r="DV24" s="689"/>
      <c r="DW24" s="690">
        <v>48.2</v>
      </c>
      <c r="DX24" s="672"/>
      <c r="DY24" s="672"/>
      <c r="DZ24" s="672"/>
      <c r="EA24" s="672"/>
      <c r="EB24" s="672"/>
      <c r="EC24" s="691"/>
    </row>
    <row r="25" spans="2:133" ht="11.25" customHeight="1" x14ac:dyDescent="0.2">
      <c r="B25" s="605" t="s">
        <v>280</v>
      </c>
      <c r="C25" s="606"/>
      <c r="D25" s="606"/>
      <c r="E25" s="606"/>
      <c r="F25" s="606"/>
      <c r="G25" s="606"/>
      <c r="H25" s="606"/>
      <c r="I25" s="606"/>
      <c r="J25" s="606"/>
      <c r="K25" s="606"/>
      <c r="L25" s="606"/>
      <c r="M25" s="606"/>
      <c r="N25" s="606"/>
      <c r="O25" s="606"/>
      <c r="P25" s="606"/>
      <c r="Q25" s="607"/>
      <c r="R25" s="608">
        <v>2584705</v>
      </c>
      <c r="S25" s="609"/>
      <c r="T25" s="609"/>
      <c r="U25" s="609"/>
      <c r="V25" s="609"/>
      <c r="W25" s="609"/>
      <c r="X25" s="609"/>
      <c r="Y25" s="610"/>
      <c r="Z25" s="646">
        <v>66.400000000000006</v>
      </c>
      <c r="AA25" s="646"/>
      <c r="AB25" s="646"/>
      <c r="AC25" s="646"/>
      <c r="AD25" s="647">
        <v>2456367</v>
      </c>
      <c r="AE25" s="647"/>
      <c r="AF25" s="647"/>
      <c r="AG25" s="647"/>
      <c r="AH25" s="647"/>
      <c r="AI25" s="647"/>
      <c r="AJ25" s="647"/>
      <c r="AK25" s="647"/>
      <c r="AL25" s="611">
        <v>99.8</v>
      </c>
      <c r="AM25" s="612"/>
      <c r="AN25" s="612"/>
      <c r="AO25" s="648"/>
      <c r="AP25" s="605" t="s">
        <v>281</v>
      </c>
      <c r="AQ25" s="686"/>
      <c r="AR25" s="686"/>
      <c r="AS25" s="686"/>
      <c r="AT25" s="686"/>
      <c r="AU25" s="686"/>
      <c r="AV25" s="686"/>
      <c r="AW25" s="686"/>
      <c r="AX25" s="686"/>
      <c r="AY25" s="686"/>
      <c r="AZ25" s="686"/>
      <c r="BA25" s="686"/>
      <c r="BB25" s="686"/>
      <c r="BC25" s="686"/>
      <c r="BD25" s="686"/>
      <c r="BE25" s="686"/>
      <c r="BF25" s="687"/>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5"/>
      <c r="CD25" s="605" t="s">
        <v>282</v>
      </c>
      <c r="CE25" s="606"/>
      <c r="CF25" s="606"/>
      <c r="CG25" s="606"/>
      <c r="CH25" s="606"/>
      <c r="CI25" s="606"/>
      <c r="CJ25" s="606"/>
      <c r="CK25" s="606"/>
      <c r="CL25" s="606"/>
      <c r="CM25" s="606"/>
      <c r="CN25" s="606"/>
      <c r="CO25" s="606"/>
      <c r="CP25" s="606"/>
      <c r="CQ25" s="607"/>
      <c r="CR25" s="608">
        <v>620672</v>
      </c>
      <c r="CS25" s="621"/>
      <c r="CT25" s="621"/>
      <c r="CU25" s="621"/>
      <c r="CV25" s="621"/>
      <c r="CW25" s="621"/>
      <c r="CX25" s="621"/>
      <c r="CY25" s="622"/>
      <c r="CZ25" s="611">
        <v>17</v>
      </c>
      <c r="DA25" s="623"/>
      <c r="DB25" s="623"/>
      <c r="DC25" s="624"/>
      <c r="DD25" s="614">
        <v>597606</v>
      </c>
      <c r="DE25" s="621"/>
      <c r="DF25" s="621"/>
      <c r="DG25" s="621"/>
      <c r="DH25" s="621"/>
      <c r="DI25" s="621"/>
      <c r="DJ25" s="621"/>
      <c r="DK25" s="622"/>
      <c r="DL25" s="614">
        <v>593866</v>
      </c>
      <c r="DM25" s="621"/>
      <c r="DN25" s="621"/>
      <c r="DO25" s="621"/>
      <c r="DP25" s="621"/>
      <c r="DQ25" s="621"/>
      <c r="DR25" s="621"/>
      <c r="DS25" s="621"/>
      <c r="DT25" s="621"/>
      <c r="DU25" s="621"/>
      <c r="DV25" s="622"/>
      <c r="DW25" s="611">
        <v>24.1</v>
      </c>
      <c r="DX25" s="623"/>
      <c r="DY25" s="623"/>
      <c r="DZ25" s="623"/>
      <c r="EA25" s="623"/>
      <c r="EB25" s="623"/>
      <c r="EC25" s="635"/>
    </row>
    <row r="26" spans="2:133" ht="11.25" customHeight="1" x14ac:dyDescent="0.2">
      <c r="B26" s="605" t="s">
        <v>283</v>
      </c>
      <c r="C26" s="606"/>
      <c r="D26" s="606"/>
      <c r="E26" s="606"/>
      <c r="F26" s="606"/>
      <c r="G26" s="606"/>
      <c r="H26" s="606"/>
      <c r="I26" s="606"/>
      <c r="J26" s="606"/>
      <c r="K26" s="606"/>
      <c r="L26" s="606"/>
      <c r="M26" s="606"/>
      <c r="N26" s="606"/>
      <c r="O26" s="606"/>
      <c r="P26" s="606"/>
      <c r="Q26" s="607"/>
      <c r="R26" s="608" t="s">
        <v>122</v>
      </c>
      <c r="S26" s="609"/>
      <c r="T26" s="609"/>
      <c r="U26" s="609"/>
      <c r="V26" s="609"/>
      <c r="W26" s="609"/>
      <c r="X26" s="609"/>
      <c r="Y26" s="610"/>
      <c r="Z26" s="646" t="s">
        <v>122</v>
      </c>
      <c r="AA26" s="646"/>
      <c r="AB26" s="646"/>
      <c r="AC26" s="646"/>
      <c r="AD26" s="647" t="s">
        <v>122</v>
      </c>
      <c r="AE26" s="647"/>
      <c r="AF26" s="647"/>
      <c r="AG26" s="647"/>
      <c r="AH26" s="647"/>
      <c r="AI26" s="647"/>
      <c r="AJ26" s="647"/>
      <c r="AK26" s="647"/>
      <c r="AL26" s="611" t="s">
        <v>122</v>
      </c>
      <c r="AM26" s="612"/>
      <c r="AN26" s="612"/>
      <c r="AO26" s="648"/>
      <c r="AP26" s="605" t="s">
        <v>284</v>
      </c>
      <c r="AQ26" s="686"/>
      <c r="AR26" s="686"/>
      <c r="AS26" s="686"/>
      <c r="AT26" s="686"/>
      <c r="AU26" s="686"/>
      <c r="AV26" s="686"/>
      <c r="AW26" s="686"/>
      <c r="AX26" s="686"/>
      <c r="AY26" s="686"/>
      <c r="AZ26" s="686"/>
      <c r="BA26" s="686"/>
      <c r="BB26" s="686"/>
      <c r="BC26" s="686"/>
      <c r="BD26" s="686"/>
      <c r="BE26" s="686"/>
      <c r="BF26" s="687"/>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5"/>
      <c r="CD26" s="605" t="s">
        <v>285</v>
      </c>
      <c r="CE26" s="606"/>
      <c r="CF26" s="606"/>
      <c r="CG26" s="606"/>
      <c r="CH26" s="606"/>
      <c r="CI26" s="606"/>
      <c r="CJ26" s="606"/>
      <c r="CK26" s="606"/>
      <c r="CL26" s="606"/>
      <c r="CM26" s="606"/>
      <c r="CN26" s="606"/>
      <c r="CO26" s="606"/>
      <c r="CP26" s="606"/>
      <c r="CQ26" s="607"/>
      <c r="CR26" s="608">
        <v>367007</v>
      </c>
      <c r="CS26" s="609"/>
      <c r="CT26" s="609"/>
      <c r="CU26" s="609"/>
      <c r="CV26" s="609"/>
      <c r="CW26" s="609"/>
      <c r="CX26" s="609"/>
      <c r="CY26" s="610"/>
      <c r="CZ26" s="611">
        <v>10.1</v>
      </c>
      <c r="DA26" s="623"/>
      <c r="DB26" s="623"/>
      <c r="DC26" s="624"/>
      <c r="DD26" s="614">
        <v>354419</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286</v>
      </c>
      <c r="C27" s="606"/>
      <c r="D27" s="606"/>
      <c r="E27" s="606"/>
      <c r="F27" s="606"/>
      <c r="G27" s="606"/>
      <c r="H27" s="606"/>
      <c r="I27" s="606"/>
      <c r="J27" s="606"/>
      <c r="K27" s="606"/>
      <c r="L27" s="606"/>
      <c r="M27" s="606"/>
      <c r="N27" s="606"/>
      <c r="O27" s="606"/>
      <c r="P27" s="606"/>
      <c r="Q27" s="607"/>
      <c r="R27" s="608">
        <v>828</v>
      </c>
      <c r="S27" s="609"/>
      <c r="T27" s="609"/>
      <c r="U27" s="609"/>
      <c r="V27" s="609"/>
      <c r="W27" s="609"/>
      <c r="X27" s="609"/>
      <c r="Y27" s="610"/>
      <c r="Z27" s="646">
        <v>0</v>
      </c>
      <c r="AA27" s="646"/>
      <c r="AB27" s="646"/>
      <c r="AC27" s="646"/>
      <c r="AD27" s="647" t="s">
        <v>122</v>
      </c>
      <c r="AE27" s="647"/>
      <c r="AF27" s="647"/>
      <c r="AG27" s="647"/>
      <c r="AH27" s="647"/>
      <c r="AI27" s="647"/>
      <c r="AJ27" s="647"/>
      <c r="AK27" s="647"/>
      <c r="AL27" s="611" t="s">
        <v>122</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234445</v>
      </c>
      <c r="BH27" s="609"/>
      <c r="BI27" s="609"/>
      <c r="BJ27" s="609"/>
      <c r="BK27" s="609"/>
      <c r="BL27" s="609"/>
      <c r="BM27" s="609"/>
      <c r="BN27" s="610"/>
      <c r="BO27" s="646">
        <v>100</v>
      </c>
      <c r="BP27" s="646"/>
      <c r="BQ27" s="646"/>
      <c r="BR27" s="646"/>
      <c r="BS27" s="647" t="s">
        <v>122</v>
      </c>
      <c r="BT27" s="647"/>
      <c r="BU27" s="647"/>
      <c r="BV27" s="647"/>
      <c r="BW27" s="647"/>
      <c r="BX27" s="647"/>
      <c r="BY27" s="647"/>
      <c r="BZ27" s="647"/>
      <c r="CA27" s="647"/>
      <c r="CB27" s="685"/>
      <c r="CD27" s="605" t="s">
        <v>288</v>
      </c>
      <c r="CE27" s="606"/>
      <c r="CF27" s="606"/>
      <c r="CG27" s="606"/>
      <c r="CH27" s="606"/>
      <c r="CI27" s="606"/>
      <c r="CJ27" s="606"/>
      <c r="CK27" s="606"/>
      <c r="CL27" s="606"/>
      <c r="CM27" s="606"/>
      <c r="CN27" s="606"/>
      <c r="CO27" s="606"/>
      <c r="CP27" s="606"/>
      <c r="CQ27" s="607"/>
      <c r="CR27" s="608">
        <v>229363</v>
      </c>
      <c r="CS27" s="621"/>
      <c r="CT27" s="621"/>
      <c r="CU27" s="621"/>
      <c r="CV27" s="621"/>
      <c r="CW27" s="621"/>
      <c r="CX27" s="621"/>
      <c r="CY27" s="622"/>
      <c r="CZ27" s="611">
        <v>6.3</v>
      </c>
      <c r="DA27" s="623"/>
      <c r="DB27" s="623"/>
      <c r="DC27" s="624"/>
      <c r="DD27" s="614">
        <v>94325</v>
      </c>
      <c r="DE27" s="621"/>
      <c r="DF27" s="621"/>
      <c r="DG27" s="621"/>
      <c r="DH27" s="621"/>
      <c r="DI27" s="621"/>
      <c r="DJ27" s="621"/>
      <c r="DK27" s="622"/>
      <c r="DL27" s="614">
        <v>39534</v>
      </c>
      <c r="DM27" s="621"/>
      <c r="DN27" s="621"/>
      <c r="DO27" s="621"/>
      <c r="DP27" s="621"/>
      <c r="DQ27" s="621"/>
      <c r="DR27" s="621"/>
      <c r="DS27" s="621"/>
      <c r="DT27" s="621"/>
      <c r="DU27" s="621"/>
      <c r="DV27" s="622"/>
      <c r="DW27" s="611">
        <v>1.6</v>
      </c>
      <c r="DX27" s="623"/>
      <c r="DY27" s="623"/>
      <c r="DZ27" s="623"/>
      <c r="EA27" s="623"/>
      <c r="EB27" s="623"/>
      <c r="EC27" s="635"/>
    </row>
    <row r="28" spans="2:133" ht="11.25" customHeight="1" x14ac:dyDescent="0.2">
      <c r="B28" s="605" t="s">
        <v>289</v>
      </c>
      <c r="C28" s="606"/>
      <c r="D28" s="606"/>
      <c r="E28" s="606"/>
      <c r="F28" s="606"/>
      <c r="G28" s="606"/>
      <c r="H28" s="606"/>
      <c r="I28" s="606"/>
      <c r="J28" s="606"/>
      <c r="K28" s="606"/>
      <c r="L28" s="606"/>
      <c r="M28" s="606"/>
      <c r="N28" s="606"/>
      <c r="O28" s="606"/>
      <c r="P28" s="606"/>
      <c r="Q28" s="607"/>
      <c r="R28" s="608">
        <v>43172</v>
      </c>
      <c r="S28" s="609"/>
      <c r="T28" s="609"/>
      <c r="U28" s="609"/>
      <c r="V28" s="609"/>
      <c r="W28" s="609"/>
      <c r="X28" s="609"/>
      <c r="Y28" s="610"/>
      <c r="Z28" s="646">
        <v>1.1000000000000001</v>
      </c>
      <c r="AA28" s="646"/>
      <c r="AB28" s="646"/>
      <c r="AC28" s="646"/>
      <c r="AD28" s="647">
        <v>3713</v>
      </c>
      <c r="AE28" s="647"/>
      <c r="AF28" s="647"/>
      <c r="AG28" s="647"/>
      <c r="AH28" s="647"/>
      <c r="AI28" s="647"/>
      <c r="AJ28" s="647"/>
      <c r="AK28" s="647"/>
      <c r="AL28" s="611">
        <v>0.2</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567316</v>
      </c>
      <c r="CS28" s="609"/>
      <c r="CT28" s="609"/>
      <c r="CU28" s="609"/>
      <c r="CV28" s="609"/>
      <c r="CW28" s="609"/>
      <c r="CX28" s="609"/>
      <c r="CY28" s="610"/>
      <c r="CZ28" s="611">
        <v>15.5</v>
      </c>
      <c r="DA28" s="623"/>
      <c r="DB28" s="623"/>
      <c r="DC28" s="624"/>
      <c r="DD28" s="614">
        <v>555196</v>
      </c>
      <c r="DE28" s="609"/>
      <c r="DF28" s="609"/>
      <c r="DG28" s="609"/>
      <c r="DH28" s="609"/>
      <c r="DI28" s="609"/>
      <c r="DJ28" s="609"/>
      <c r="DK28" s="610"/>
      <c r="DL28" s="614">
        <v>555196</v>
      </c>
      <c r="DM28" s="609"/>
      <c r="DN28" s="609"/>
      <c r="DO28" s="609"/>
      <c r="DP28" s="609"/>
      <c r="DQ28" s="609"/>
      <c r="DR28" s="609"/>
      <c r="DS28" s="609"/>
      <c r="DT28" s="609"/>
      <c r="DU28" s="609"/>
      <c r="DV28" s="610"/>
      <c r="DW28" s="611">
        <v>22.5</v>
      </c>
      <c r="DX28" s="623"/>
      <c r="DY28" s="623"/>
      <c r="DZ28" s="623"/>
      <c r="EA28" s="623"/>
      <c r="EB28" s="623"/>
      <c r="EC28" s="635"/>
    </row>
    <row r="29" spans="2:133" ht="11.25" customHeight="1" x14ac:dyDescent="0.2">
      <c r="B29" s="605" t="s">
        <v>291</v>
      </c>
      <c r="C29" s="606"/>
      <c r="D29" s="606"/>
      <c r="E29" s="606"/>
      <c r="F29" s="606"/>
      <c r="G29" s="606"/>
      <c r="H29" s="606"/>
      <c r="I29" s="606"/>
      <c r="J29" s="606"/>
      <c r="K29" s="606"/>
      <c r="L29" s="606"/>
      <c r="M29" s="606"/>
      <c r="N29" s="606"/>
      <c r="O29" s="606"/>
      <c r="P29" s="606"/>
      <c r="Q29" s="607"/>
      <c r="R29" s="608">
        <v>1728</v>
      </c>
      <c r="S29" s="609"/>
      <c r="T29" s="609"/>
      <c r="U29" s="609"/>
      <c r="V29" s="609"/>
      <c r="W29" s="609"/>
      <c r="X29" s="609"/>
      <c r="Y29" s="610"/>
      <c r="Z29" s="646">
        <v>0</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5"/>
      <c r="CD29" s="627" t="s">
        <v>292</v>
      </c>
      <c r="CE29" s="628"/>
      <c r="CF29" s="605" t="s">
        <v>66</v>
      </c>
      <c r="CG29" s="606"/>
      <c r="CH29" s="606"/>
      <c r="CI29" s="606"/>
      <c r="CJ29" s="606"/>
      <c r="CK29" s="606"/>
      <c r="CL29" s="606"/>
      <c r="CM29" s="606"/>
      <c r="CN29" s="606"/>
      <c r="CO29" s="606"/>
      <c r="CP29" s="606"/>
      <c r="CQ29" s="607"/>
      <c r="CR29" s="608">
        <v>567316</v>
      </c>
      <c r="CS29" s="621"/>
      <c r="CT29" s="621"/>
      <c r="CU29" s="621"/>
      <c r="CV29" s="621"/>
      <c r="CW29" s="621"/>
      <c r="CX29" s="621"/>
      <c r="CY29" s="622"/>
      <c r="CZ29" s="611">
        <v>15.5</v>
      </c>
      <c r="DA29" s="623"/>
      <c r="DB29" s="623"/>
      <c r="DC29" s="624"/>
      <c r="DD29" s="614">
        <v>555196</v>
      </c>
      <c r="DE29" s="621"/>
      <c r="DF29" s="621"/>
      <c r="DG29" s="621"/>
      <c r="DH29" s="621"/>
      <c r="DI29" s="621"/>
      <c r="DJ29" s="621"/>
      <c r="DK29" s="622"/>
      <c r="DL29" s="614">
        <v>555196</v>
      </c>
      <c r="DM29" s="621"/>
      <c r="DN29" s="621"/>
      <c r="DO29" s="621"/>
      <c r="DP29" s="621"/>
      <c r="DQ29" s="621"/>
      <c r="DR29" s="621"/>
      <c r="DS29" s="621"/>
      <c r="DT29" s="621"/>
      <c r="DU29" s="621"/>
      <c r="DV29" s="622"/>
      <c r="DW29" s="611">
        <v>22.5</v>
      </c>
      <c r="DX29" s="623"/>
      <c r="DY29" s="623"/>
      <c r="DZ29" s="623"/>
      <c r="EA29" s="623"/>
      <c r="EB29" s="623"/>
      <c r="EC29" s="635"/>
    </row>
    <row r="30" spans="2:133" ht="11.25" customHeight="1" x14ac:dyDescent="0.2">
      <c r="B30" s="605" t="s">
        <v>293</v>
      </c>
      <c r="C30" s="606"/>
      <c r="D30" s="606"/>
      <c r="E30" s="606"/>
      <c r="F30" s="606"/>
      <c r="G30" s="606"/>
      <c r="H30" s="606"/>
      <c r="I30" s="606"/>
      <c r="J30" s="606"/>
      <c r="K30" s="606"/>
      <c r="L30" s="606"/>
      <c r="M30" s="606"/>
      <c r="N30" s="606"/>
      <c r="O30" s="606"/>
      <c r="P30" s="606"/>
      <c r="Q30" s="607"/>
      <c r="R30" s="608">
        <v>384140</v>
      </c>
      <c r="S30" s="609"/>
      <c r="T30" s="609"/>
      <c r="U30" s="609"/>
      <c r="V30" s="609"/>
      <c r="W30" s="609"/>
      <c r="X30" s="609"/>
      <c r="Y30" s="610"/>
      <c r="Z30" s="646">
        <v>9.9</v>
      </c>
      <c r="AA30" s="646"/>
      <c r="AB30" s="646"/>
      <c r="AC30" s="646"/>
      <c r="AD30" s="647" t="s">
        <v>122</v>
      </c>
      <c r="AE30" s="647"/>
      <c r="AF30" s="647"/>
      <c r="AG30" s="647"/>
      <c r="AH30" s="647"/>
      <c r="AI30" s="647"/>
      <c r="AJ30" s="647"/>
      <c r="AK30" s="647"/>
      <c r="AL30" s="611" t="s">
        <v>122</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83"/>
      <c r="BI30" s="683"/>
      <c r="BJ30" s="683"/>
      <c r="BK30" s="683"/>
      <c r="BL30" s="683"/>
      <c r="BM30" s="683"/>
      <c r="BN30" s="683"/>
      <c r="BO30" s="683"/>
      <c r="BP30" s="683"/>
      <c r="BQ30" s="684"/>
      <c r="BR30" s="660" t="s">
        <v>295</v>
      </c>
      <c r="BS30" s="683"/>
      <c r="BT30" s="683"/>
      <c r="BU30" s="683"/>
      <c r="BV30" s="683"/>
      <c r="BW30" s="683"/>
      <c r="BX30" s="683"/>
      <c r="BY30" s="683"/>
      <c r="BZ30" s="683"/>
      <c r="CA30" s="683"/>
      <c r="CB30" s="684"/>
      <c r="CD30" s="629"/>
      <c r="CE30" s="630"/>
      <c r="CF30" s="605" t="s">
        <v>296</v>
      </c>
      <c r="CG30" s="606"/>
      <c r="CH30" s="606"/>
      <c r="CI30" s="606"/>
      <c r="CJ30" s="606"/>
      <c r="CK30" s="606"/>
      <c r="CL30" s="606"/>
      <c r="CM30" s="606"/>
      <c r="CN30" s="606"/>
      <c r="CO30" s="606"/>
      <c r="CP30" s="606"/>
      <c r="CQ30" s="607"/>
      <c r="CR30" s="608">
        <v>550743</v>
      </c>
      <c r="CS30" s="609"/>
      <c r="CT30" s="609"/>
      <c r="CU30" s="609"/>
      <c r="CV30" s="609"/>
      <c r="CW30" s="609"/>
      <c r="CX30" s="609"/>
      <c r="CY30" s="610"/>
      <c r="CZ30" s="611">
        <v>15.1</v>
      </c>
      <c r="DA30" s="623"/>
      <c r="DB30" s="623"/>
      <c r="DC30" s="624"/>
      <c r="DD30" s="614">
        <v>539575</v>
      </c>
      <c r="DE30" s="609"/>
      <c r="DF30" s="609"/>
      <c r="DG30" s="609"/>
      <c r="DH30" s="609"/>
      <c r="DI30" s="609"/>
      <c r="DJ30" s="609"/>
      <c r="DK30" s="610"/>
      <c r="DL30" s="614">
        <v>539575</v>
      </c>
      <c r="DM30" s="609"/>
      <c r="DN30" s="609"/>
      <c r="DO30" s="609"/>
      <c r="DP30" s="609"/>
      <c r="DQ30" s="609"/>
      <c r="DR30" s="609"/>
      <c r="DS30" s="609"/>
      <c r="DT30" s="609"/>
      <c r="DU30" s="609"/>
      <c r="DV30" s="610"/>
      <c r="DW30" s="611">
        <v>21.9</v>
      </c>
      <c r="DX30" s="623"/>
      <c r="DY30" s="623"/>
      <c r="DZ30" s="623"/>
      <c r="EA30" s="623"/>
      <c r="EB30" s="623"/>
      <c r="EC30" s="635"/>
    </row>
    <row r="31" spans="2:133" ht="11.25" customHeight="1" x14ac:dyDescent="0.2">
      <c r="B31" s="675" t="s">
        <v>297</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78" t="s">
        <v>298</v>
      </c>
      <c r="AQ31" s="679"/>
      <c r="AR31" s="679"/>
      <c r="AS31" s="679"/>
      <c r="AT31" s="680" t="s">
        <v>299</v>
      </c>
      <c r="AU31" s="200"/>
      <c r="AV31" s="200"/>
      <c r="AW31" s="200"/>
      <c r="AX31" s="666" t="s">
        <v>177</v>
      </c>
      <c r="AY31" s="667"/>
      <c r="AZ31" s="667"/>
      <c r="BA31" s="667"/>
      <c r="BB31" s="667"/>
      <c r="BC31" s="667"/>
      <c r="BD31" s="667"/>
      <c r="BE31" s="667"/>
      <c r="BF31" s="668"/>
      <c r="BG31" s="670">
        <v>98.8</v>
      </c>
      <c r="BH31" s="671"/>
      <c r="BI31" s="671"/>
      <c r="BJ31" s="671"/>
      <c r="BK31" s="671"/>
      <c r="BL31" s="671"/>
      <c r="BM31" s="672">
        <v>96</v>
      </c>
      <c r="BN31" s="671"/>
      <c r="BO31" s="671"/>
      <c r="BP31" s="671"/>
      <c r="BQ31" s="673"/>
      <c r="BR31" s="670">
        <v>98.8</v>
      </c>
      <c r="BS31" s="671"/>
      <c r="BT31" s="671"/>
      <c r="BU31" s="671"/>
      <c r="BV31" s="671"/>
      <c r="BW31" s="671"/>
      <c r="BX31" s="672">
        <v>96.2</v>
      </c>
      <c r="BY31" s="671"/>
      <c r="BZ31" s="671"/>
      <c r="CA31" s="671"/>
      <c r="CB31" s="673"/>
      <c r="CD31" s="629"/>
      <c r="CE31" s="630"/>
      <c r="CF31" s="605" t="s">
        <v>300</v>
      </c>
      <c r="CG31" s="606"/>
      <c r="CH31" s="606"/>
      <c r="CI31" s="606"/>
      <c r="CJ31" s="606"/>
      <c r="CK31" s="606"/>
      <c r="CL31" s="606"/>
      <c r="CM31" s="606"/>
      <c r="CN31" s="606"/>
      <c r="CO31" s="606"/>
      <c r="CP31" s="606"/>
      <c r="CQ31" s="607"/>
      <c r="CR31" s="608">
        <v>16573</v>
      </c>
      <c r="CS31" s="621"/>
      <c r="CT31" s="621"/>
      <c r="CU31" s="621"/>
      <c r="CV31" s="621"/>
      <c r="CW31" s="621"/>
      <c r="CX31" s="621"/>
      <c r="CY31" s="622"/>
      <c r="CZ31" s="611">
        <v>0.5</v>
      </c>
      <c r="DA31" s="623"/>
      <c r="DB31" s="623"/>
      <c r="DC31" s="624"/>
      <c r="DD31" s="614">
        <v>15621</v>
      </c>
      <c r="DE31" s="621"/>
      <c r="DF31" s="621"/>
      <c r="DG31" s="621"/>
      <c r="DH31" s="621"/>
      <c r="DI31" s="621"/>
      <c r="DJ31" s="621"/>
      <c r="DK31" s="622"/>
      <c r="DL31" s="614">
        <v>15621</v>
      </c>
      <c r="DM31" s="621"/>
      <c r="DN31" s="621"/>
      <c r="DO31" s="621"/>
      <c r="DP31" s="621"/>
      <c r="DQ31" s="621"/>
      <c r="DR31" s="621"/>
      <c r="DS31" s="621"/>
      <c r="DT31" s="621"/>
      <c r="DU31" s="621"/>
      <c r="DV31" s="622"/>
      <c r="DW31" s="611">
        <v>0.6</v>
      </c>
      <c r="DX31" s="623"/>
      <c r="DY31" s="623"/>
      <c r="DZ31" s="623"/>
      <c r="EA31" s="623"/>
      <c r="EB31" s="623"/>
      <c r="EC31" s="635"/>
    </row>
    <row r="32" spans="2:133" ht="11.25" customHeight="1" x14ac:dyDescent="0.2">
      <c r="B32" s="605" t="s">
        <v>301</v>
      </c>
      <c r="C32" s="606"/>
      <c r="D32" s="606"/>
      <c r="E32" s="606"/>
      <c r="F32" s="606"/>
      <c r="G32" s="606"/>
      <c r="H32" s="606"/>
      <c r="I32" s="606"/>
      <c r="J32" s="606"/>
      <c r="K32" s="606"/>
      <c r="L32" s="606"/>
      <c r="M32" s="606"/>
      <c r="N32" s="606"/>
      <c r="O32" s="606"/>
      <c r="P32" s="606"/>
      <c r="Q32" s="607"/>
      <c r="R32" s="608">
        <v>162769</v>
      </c>
      <c r="S32" s="609"/>
      <c r="T32" s="609"/>
      <c r="U32" s="609"/>
      <c r="V32" s="609"/>
      <c r="W32" s="609"/>
      <c r="X32" s="609"/>
      <c r="Y32" s="610"/>
      <c r="Z32" s="646">
        <v>4.2</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1"/>
      <c r="AU32" s="196" t="s">
        <v>302</v>
      </c>
      <c r="AX32" s="605" t="s">
        <v>303</v>
      </c>
      <c r="AY32" s="606"/>
      <c r="AZ32" s="606"/>
      <c r="BA32" s="606"/>
      <c r="BB32" s="606"/>
      <c r="BC32" s="606"/>
      <c r="BD32" s="606"/>
      <c r="BE32" s="606"/>
      <c r="BF32" s="607"/>
      <c r="BG32" s="674">
        <v>98.8</v>
      </c>
      <c r="BH32" s="621"/>
      <c r="BI32" s="621"/>
      <c r="BJ32" s="621"/>
      <c r="BK32" s="621"/>
      <c r="BL32" s="621"/>
      <c r="BM32" s="612">
        <v>96.2</v>
      </c>
      <c r="BN32" s="621"/>
      <c r="BO32" s="621"/>
      <c r="BP32" s="621"/>
      <c r="BQ32" s="644"/>
      <c r="BR32" s="674">
        <v>98.7</v>
      </c>
      <c r="BS32" s="621"/>
      <c r="BT32" s="621"/>
      <c r="BU32" s="621"/>
      <c r="BV32" s="621"/>
      <c r="BW32" s="621"/>
      <c r="BX32" s="612">
        <v>96.2</v>
      </c>
      <c r="BY32" s="621"/>
      <c r="BZ32" s="621"/>
      <c r="CA32" s="621"/>
      <c r="CB32" s="644"/>
      <c r="CD32" s="631"/>
      <c r="CE32" s="632"/>
      <c r="CF32" s="605" t="s">
        <v>304</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2">
      <c r="B33" s="605" t="s">
        <v>305</v>
      </c>
      <c r="C33" s="606"/>
      <c r="D33" s="606"/>
      <c r="E33" s="606"/>
      <c r="F33" s="606"/>
      <c r="G33" s="606"/>
      <c r="H33" s="606"/>
      <c r="I33" s="606"/>
      <c r="J33" s="606"/>
      <c r="K33" s="606"/>
      <c r="L33" s="606"/>
      <c r="M33" s="606"/>
      <c r="N33" s="606"/>
      <c r="O33" s="606"/>
      <c r="P33" s="606"/>
      <c r="Q33" s="607"/>
      <c r="R33" s="608">
        <v>25028</v>
      </c>
      <c r="S33" s="609"/>
      <c r="T33" s="609"/>
      <c r="U33" s="609"/>
      <c r="V33" s="609"/>
      <c r="W33" s="609"/>
      <c r="X33" s="609"/>
      <c r="Y33" s="610"/>
      <c r="Z33" s="646">
        <v>0.6</v>
      </c>
      <c r="AA33" s="646"/>
      <c r="AB33" s="646"/>
      <c r="AC33" s="646"/>
      <c r="AD33" s="647" t="s">
        <v>122</v>
      </c>
      <c r="AE33" s="647"/>
      <c r="AF33" s="647"/>
      <c r="AG33" s="647"/>
      <c r="AH33" s="647"/>
      <c r="AI33" s="647"/>
      <c r="AJ33" s="647"/>
      <c r="AK33" s="647"/>
      <c r="AL33" s="611" t="s">
        <v>122</v>
      </c>
      <c r="AM33" s="612"/>
      <c r="AN33" s="612"/>
      <c r="AO33" s="648"/>
      <c r="AP33" s="651"/>
      <c r="AQ33" s="652"/>
      <c r="AR33" s="652"/>
      <c r="AS33" s="652"/>
      <c r="AT33" s="682"/>
      <c r="AU33" s="201"/>
      <c r="AV33" s="201"/>
      <c r="AW33" s="201"/>
      <c r="AX33" s="589" t="s">
        <v>306</v>
      </c>
      <c r="AY33" s="590"/>
      <c r="AZ33" s="590"/>
      <c r="BA33" s="590"/>
      <c r="BB33" s="590"/>
      <c r="BC33" s="590"/>
      <c r="BD33" s="590"/>
      <c r="BE33" s="590"/>
      <c r="BF33" s="591"/>
      <c r="BG33" s="669">
        <v>98.7</v>
      </c>
      <c r="BH33" s="593"/>
      <c r="BI33" s="593"/>
      <c r="BJ33" s="593"/>
      <c r="BK33" s="593"/>
      <c r="BL33" s="593"/>
      <c r="BM33" s="639">
        <v>95.5</v>
      </c>
      <c r="BN33" s="593"/>
      <c r="BO33" s="593"/>
      <c r="BP33" s="593"/>
      <c r="BQ33" s="656"/>
      <c r="BR33" s="669">
        <v>98.8</v>
      </c>
      <c r="BS33" s="593"/>
      <c r="BT33" s="593"/>
      <c r="BU33" s="593"/>
      <c r="BV33" s="593"/>
      <c r="BW33" s="593"/>
      <c r="BX33" s="639">
        <v>95.8</v>
      </c>
      <c r="BY33" s="593"/>
      <c r="BZ33" s="593"/>
      <c r="CA33" s="593"/>
      <c r="CB33" s="656"/>
      <c r="CD33" s="605" t="s">
        <v>307</v>
      </c>
      <c r="CE33" s="606"/>
      <c r="CF33" s="606"/>
      <c r="CG33" s="606"/>
      <c r="CH33" s="606"/>
      <c r="CI33" s="606"/>
      <c r="CJ33" s="606"/>
      <c r="CK33" s="606"/>
      <c r="CL33" s="606"/>
      <c r="CM33" s="606"/>
      <c r="CN33" s="606"/>
      <c r="CO33" s="606"/>
      <c r="CP33" s="606"/>
      <c r="CQ33" s="607"/>
      <c r="CR33" s="608">
        <v>1838048</v>
      </c>
      <c r="CS33" s="621"/>
      <c r="CT33" s="621"/>
      <c r="CU33" s="621"/>
      <c r="CV33" s="621"/>
      <c r="CW33" s="621"/>
      <c r="CX33" s="621"/>
      <c r="CY33" s="622"/>
      <c r="CZ33" s="611">
        <v>50.4</v>
      </c>
      <c r="DA33" s="623"/>
      <c r="DB33" s="623"/>
      <c r="DC33" s="624"/>
      <c r="DD33" s="614">
        <v>1473391</v>
      </c>
      <c r="DE33" s="621"/>
      <c r="DF33" s="621"/>
      <c r="DG33" s="621"/>
      <c r="DH33" s="621"/>
      <c r="DI33" s="621"/>
      <c r="DJ33" s="621"/>
      <c r="DK33" s="622"/>
      <c r="DL33" s="614">
        <v>1092036</v>
      </c>
      <c r="DM33" s="621"/>
      <c r="DN33" s="621"/>
      <c r="DO33" s="621"/>
      <c r="DP33" s="621"/>
      <c r="DQ33" s="621"/>
      <c r="DR33" s="621"/>
      <c r="DS33" s="621"/>
      <c r="DT33" s="621"/>
      <c r="DU33" s="621"/>
      <c r="DV33" s="622"/>
      <c r="DW33" s="611">
        <v>44.3</v>
      </c>
      <c r="DX33" s="623"/>
      <c r="DY33" s="623"/>
      <c r="DZ33" s="623"/>
      <c r="EA33" s="623"/>
      <c r="EB33" s="623"/>
      <c r="EC33" s="635"/>
    </row>
    <row r="34" spans="2:133" ht="11.25" customHeight="1" x14ac:dyDescent="0.2">
      <c r="B34" s="605" t="s">
        <v>308</v>
      </c>
      <c r="C34" s="606"/>
      <c r="D34" s="606"/>
      <c r="E34" s="606"/>
      <c r="F34" s="606"/>
      <c r="G34" s="606"/>
      <c r="H34" s="606"/>
      <c r="I34" s="606"/>
      <c r="J34" s="606"/>
      <c r="K34" s="606"/>
      <c r="L34" s="606"/>
      <c r="M34" s="606"/>
      <c r="N34" s="606"/>
      <c r="O34" s="606"/>
      <c r="P34" s="606"/>
      <c r="Q34" s="607"/>
      <c r="R34" s="608">
        <v>46014</v>
      </c>
      <c r="S34" s="609"/>
      <c r="T34" s="609"/>
      <c r="U34" s="609"/>
      <c r="V34" s="609"/>
      <c r="W34" s="609"/>
      <c r="X34" s="609"/>
      <c r="Y34" s="610"/>
      <c r="Z34" s="646">
        <v>1.2</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683620</v>
      </c>
      <c r="CS34" s="609"/>
      <c r="CT34" s="609"/>
      <c r="CU34" s="609"/>
      <c r="CV34" s="609"/>
      <c r="CW34" s="609"/>
      <c r="CX34" s="609"/>
      <c r="CY34" s="610"/>
      <c r="CZ34" s="611">
        <v>18.7</v>
      </c>
      <c r="DA34" s="623"/>
      <c r="DB34" s="623"/>
      <c r="DC34" s="624"/>
      <c r="DD34" s="614">
        <v>552870</v>
      </c>
      <c r="DE34" s="609"/>
      <c r="DF34" s="609"/>
      <c r="DG34" s="609"/>
      <c r="DH34" s="609"/>
      <c r="DI34" s="609"/>
      <c r="DJ34" s="609"/>
      <c r="DK34" s="610"/>
      <c r="DL34" s="614">
        <v>495844</v>
      </c>
      <c r="DM34" s="609"/>
      <c r="DN34" s="609"/>
      <c r="DO34" s="609"/>
      <c r="DP34" s="609"/>
      <c r="DQ34" s="609"/>
      <c r="DR34" s="609"/>
      <c r="DS34" s="609"/>
      <c r="DT34" s="609"/>
      <c r="DU34" s="609"/>
      <c r="DV34" s="610"/>
      <c r="DW34" s="611">
        <v>20.100000000000001</v>
      </c>
      <c r="DX34" s="623"/>
      <c r="DY34" s="623"/>
      <c r="DZ34" s="623"/>
      <c r="EA34" s="623"/>
      <c r="EB34" s="623"/>
      <c r="EC34" s="635"/>
    </row>
    <row r="35" spans="2:133" ht="11.25" customHeight="1" x14ac:dyDescent="0.2">
      <c r="B35" s="605" t="s">
        <v>310</v>
      </c>
      <c r="C35" s="606"/>
      <c r="D35" s="606"/>
      <c r="E35" s="606"/>
      <c r="F35" s="606"/>
      <c r="G35" s="606"/>
      <c r="H35" s="606"/>
      <c r="I35" s="606"/>
      <c r="J35" s="606"/>
      <c r="K35" s="606"/>
      <c r="L35" s="606"/>
      <c r="M35" s="606"/>
      <c r="N35" s="606"/>
      <c r="O35" s="606"/>
      <c r="P35" s="606"/>
      <c r="Q35" s="607"/>
      <c r="R35" s="608">
        <v>133949</v>
      </c>
      <c r="S35" s="609"/>
      <c r="T35" s="609"/>
      <c r="U35" s="609"/>
      <c r="V35" s="609"/>
      <c r="W35" s="609"/>
      <c r="X35" s="609"/>
      <c r="Y35" s="610"/>
      <c r="Z35" s="646">
        <v>3.4</v>
      </c>
      <c r="AA35" s="646"/>
      <c r="AB35" s="646"/>
      <c r="AC35" s="646"/>
      <c r="AD35" s="647" t="s">
        <v>122</v>
      </c>
      <c r="AE35" s="647"/>
      <c r="AF35" s="647"/>
      <c r="AG35" s="647"/>
      <c r="AH35" s="647"/>
      <c r="AI35" s="647"/>
      <c r="AJ35" s="647"/>
      <c r="AK35" s="647"/>
      <c r="AL35" s="611" t="s">
        <v>122</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70758</v>
      </c>
      <c r="CS35" s="621"/>
      <c r="CT35" s="621"/>
      <c r="CU35" s="621"/>
      <c r="CV35" s="621"/>
      <c r="CW35" s="621"/>
      <c r="CX35" s="621"/>
      <c r="CY35" s="622"/>
      <c r="CZ35" s="611">
        <v>1.9</v>
      </c>
      <c r="DA35" s="623"/>
      <c r="DB35" s="623"/>
      <c r="DC35" s="624"/>
      <c r="DD35" s="614">
        <v>70164</v>
      </c>
      <c r="DE35" s="621"/>
      <c r="DF35" s="621"/>
      <c r="DG35" s="621"/>
      <c r="DH35" s="621"/>
      <c r="DI35" s="621"/>
      <c r="DJ35" s="621"/>
      <c r="DK35" s="622"/>
      <c r="DL35" s="614">
        <v>69486</v>
      </c>
      <c r="DM35" s="621"/>
      <c r="DN35" s="621"/>
      <c r="DO35" s="621"/>
      <c r="DP35" s="621"/>
      <c r="DQ35" s="621"/>
      <c r="DR35" s="621"/>
      <c r="DS35" s="621"/>
      <c r="DT35" s="621"/>
      <c r="DU35" s="621"/>
      <c r="DV35" s="622"/>
      <c r="DW35" s="611">
        <v>2.8</v>
      </c>
      <c r="DX35" s="623"/>
      <c r="DY35" s="623"/>
      <c r="DZ35" s="623"/>
      <c r="EA35" s="623"/>
      <c r="EB35" s="623"/>
      <c r="EC35" s="635"/>
    </row>
    <row r="36" spans="2:133" ht="11.25" customHeight="1" x14ac:dyDescent="0.2">
      <c r="B36" s="605" t="s">
        <v>314</v>
      </c>
      <c r="C36" s="606"/>
      <c r="D36" s="606"/>
      <c r="E36" s="606"/>
      <c r="F36" s="606"/>
      <c r="G36" s="606"/>
      <c r="H36" s="606"/>
      <c r="I36" s="606"/>
      <c r="J36" s="606"/>
      <c r="K36" s="606"/>
      <c r="L36" s="606"/>
      <c r="M36" s="606"/>
      <c r="N36" s="606"/>
      <c r="O36" s="606"/>
      <c r="P36" s="606"/>
      <c r="Q36" s="607"/>
      <c r="R36" s="608">
        <v>149442</v>
      </c>
      <c r="S36" s="609"/>
      <c r="T36" s="609"/>
      <c r="U36" s="609"/>
      <c r="V36" s="609"/>
      <c r="W36" s="609"/>
      <c r="X36" s="609"/>
      <c r="Y36" s="610"/>
      <c r="Z36" s="646">
        <v>3.8</v>
      </c>
      <c r="AA36" s="646"/>
      <c r="AB36" s="646"/>
      <c r="AC36" s="646"/>
      <c r="AD36" s="647" t="s">
        <v>122</v>
      </c>
      <c r="AE36" s="647"/>
      <c r="AF36" s="647"/>
      <c r="AG36" s="647"/>
      <c r="AH36" s="647"/>
      <c r="AI36" s="647"/>
      <c r="AJ36" s="647"/>
      <c r="AK36" s="647"/>
      <c r="AL36" s="611" t="s">
        <v>122</v>
      </c>
      <c r="AM36" s="612"/>
      <c r="AN36" s="612"/>
      <c r="AO36" s="648"/>
      <c r="AP36" s="206"/>
      <c r="AQ36" s="657" t="s">
        <v>315</v>
      </c>
      <c r="AR36" s="658"/>
      <c r="AS36" s="658"/>
      <c r="AT36" s="658"/>
      <c r="AU36" s="658"/>
      <c r="AV36" s="658"/>
      <c r="AW36" s="658"/>
      <c r="AX36" s="658"/>
      <c r="AY36" s="659"/>
      <c r="AZ36" s="663">
        <v>394374</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91065</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560035</v>
      </c>
      <c r="CS36" s="609"/>
      <c r="CT36" s="609"/>
      <c r="CU36" s="609"/>
      <c r="CV36" s="609"/>
      <c r="CW36" s="609"/>
      <c r="CX36" s="609"/>
      <c r="CY36" s="610"/>
      <c r="CZ36" s="611">
        <v>15.4</v>
      </c>
      <c r="DA36" s="623"/>
      <c r="DB36" s="623"/>
      <c r="DC36" s="624"/>
      <c r="DD36" s="614">
        <v>464425</v>
      </c>
      <c r="DE36" s="609"/>
      <c r="DF36" s="609"/>
      <c r="DG36" s="609"/>
      <c r="DH36" s="609"/>
      <c r="DI36" s="609"/>
      <c r="DJ36" s="609"/>
      <c r="DK36" s="610"/>
      <c r="DL36" s="614">
        <v>353423</v>
      </c>
      <c r="DM36" s="609"/>
      <c r="DN36" s="609"/>
      <c r="DO36" s="609"/>
      <c r="DP36" s="609"/>
      <c r="DQ36" s="609"/>
      <c r="DR36" s="609"/>
      <c r="DS36" s="609"/>
      <c r="DT36" s="609"/>
      <c r="DU36" s="609"/>
      <c r="DV36" s="610"/>
      <c r="DW36" s="611">
        <v>14.3</v>
      </c>
      <c r="DX36" s="623"/>
      <c r="DY36" s="623"/>
      <c r="DZ36" s="623"/>
      <c r="EA36" s="623"/>
      <c r="EB36" s="623"/>
      <c r="EC36" s="635"/>
    </row>
    <row r="37" spans="2:133" ht="11.25" customHeight="1" x14ac:dyDescent="0.2">
      <c r="B37" s="605" t="s">
        <v>318</v>
      </c>
      <c r="C37" s="606"/>
      <c r="D37" s="606"/>
      <c r="E37" s="606"/>
      <c r="F37" s="606"/>
      <c r="G37" s="606"/>
      <c r="H37" s="606"/>
      <c r="I37" s="606"/>
      <c r="J37" s="606"/>
      <c r="K37" s="606"/>
      <c r="L37" s="606"/>
      <c r="M37" s="606"/>
      <c r="N37" s="606"/>
      <c r="O37" s="606"/>
      <c r="P37" s="606"/>
      <c r="Q37" s="607"/>
      <c r="R37" s="608">
        <v>85789</v>
      </c>
      <c r="S37" s="609"/>
      <c r="T37" s="609"/>
      <c r="U37" s="609"/>
      <c r="V37" s="609"/>
      <c r="W37" s="609"/>
      <c r="X37" s="609"/>
      <c r="Y37" s="610"/>
      <c r="Z37" s="646">
        <v>2.2000000000000002</v>
      </c>
      <c r="AA37" s="646"/>
      <c r="AB37" s="646"/>
      <c r="AC37" s="646"/>
      <c r="AD37" s="647">
        <v>698</v>
      </c>
      <c r="AE37" s="647"/>
      <c r="AF37" s="647"/>
      <c r="AG37" s="647"/>
      <c r="AH37" s="647"/>
      <c r="AI37" s="647"/>
      <c r="AJ37" s="647"/>
      <c r="AK37" s="647"/>
      <c r="AL37" s="611">
        <v>0</v>
      </c>
      <c r="AM37" s="612"/>
      <c r="AN37" s="612"/>
      <c r="AO37" s="648"/>
      <c r="AQ37" s="641" t="s">
        <v>319</v>
      </c>
      <c r="AR37" s="642"/>
      <c r="AS37" s="642"/>
      <c r="AT37" s="642"/>
      <c r="AU37" s="642"/>
      <c r="AV37" s="642"/>
      <c r="AW37" s="642"/>
      <c r="AX37" s="642"/>
      <c r="AY37" s="643"/>
      <c r="AZ37" s="608">
        <v>95336</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96870</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265376</v>
      </c>
      <c r="CS37" s="621"/>
      <c r="CT37" s="621"/>
      <c r="CU37" s="621"/>
      <c r="CV37" s="621"/>
      <c r="CW37" s="621"/>
      <c r="CX37" s="621"/>
      <c r="CY37" s="622"/>
      <c r="CZ37" s="611">
        <v>7.3</v>
      </c>
      <c r="DA37" s="623"/>
      <c r="DB37" s="623"/>
      <c r="DC37" s="624"/>
      <c r="DD37" s="614">
        <v>237476</v>
      </c>
      <c r="DE37" s="621"/>
      <c r="DF37" s="621"/>
      <c r="DG37" s="621"/>
      <c r="DH37" s="621"/>
      <c r="DI37" s="621"/>
      <c r="DJ37" s="621"/>
      <c r="DK37" s="622"/>
      <c r="DL37" s="614">
        <v>237411</v>
      </c>
      <c r="DM37" s="621"/>
      <c r="DN37" s="621"/>
      <c r="DO37" s="621"/>
      <c r="DP37" s="621"/>
      <c r="DQ37" s="621"/>
      <c r="DR37" s="621"/>
      <c r="DS37" s="621"/>
      <c r="DT37" s="621"/>
      <c r="DU37" s="621"/>
      <c r="DV37" s="622"/>
      <c r="DW37" s="611">
        <v>9.6</v>
      </c>
      <c r="DX37" s="623"/>
      <c r="DY37" s="623"/>
      <c r="DZ37" s="623"/>
      <c r="EA37" s="623"/>
      <c r="EB37" s="623"/>
      <c r="EC37" s="635"/>
    </row>
    <row r="38" spans="2:133" ht="11.25" customHeight="1" x14ac:dyDescent="0.2">
      <c r="B38" s="605" t="s">
        <v>322</v>
      </c>
      <c r="C38" s="606"/>
      <c r="D38" s="606"/>
      <c r="E38" s="606"/>
      <c r="F38" s="606"/>
      <c r="G38" s="606"/>
      <c r="H38" s="606"/>
      <c r="I38" s="606"/>
      <c r="J38" s="606"/>
      <c r="K38" s="606"/>
      <c r="L38" s="606"/>
      <c r="M38" s="606"/>
      <c r="N38" s="606"/>
      <c r="O38" s="606"/>
      <c r="P38" s="606"/>
      <c r="Q38" s="607"/>
      <c r="R38" s="608">
        <v>272769</v>
      </c>
      <c r="S38" s="609"/>
      <c r="T38" s="609"/>
      <c r="U38" s="609"/>
      <c r="V38" s="609"/>
      <c r="W38" s="609"/>
      <c r="X38" s="609"/>
      <c r="Y38" s="610"/>
      <c r="Z38" s="646">
        <v>7</v>
      </c>
      <c r="AA38" s="646"/>
      <c r="AB38" s="646"/>
      <c r="AC38" s="646"/>
      <c r="AD38" s="647" t="s">
        <v>122</v>
      </c>
      <c r="AE38" s="647"/>
      <c r="AF38" s="647"/>
      <c r="AG38" s="647"/>
      <c r="AH38" s="647"/>
      <c r="AI38" s="647"/>
      <c r="AJ38" s="647"/>
      <c r="AK38" s="647"/>
      <c r="AL38" s="611" t="s">
        <v>122</v>
      </c>
      <c r="AM38" s="612"/>
      <c r="AN38" s="612"/>
      <c r="AO38" s="648"/>
      <c r="AQ38" s="641" t="s">
        <v>323</v>
      </c>
      <c r="AR38" s="642"/>
      <c r="AS38" s="642"/>
      <c r="AT38" s="642"/>
      <c r="AU38" s="642"/>
      <c r="AV38" s="642"/>
      <c r="AW38" s="642"/>
      <c r="AX38" s="642"/>
      <c r="AY38" s="643"/>
      <c r="AZ38" s="608">
        <v>63208</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491</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235830</v>
      </c>
      <c r="CS38" s="609"/>
      <c r="CT38" s="609"/>
      <c r="CU38" s="609"/>
      <c r="CV38" s="609"/>
      <c r="CW38" s="609"/>
      <c r="CX38" s="609"/>
      <c r="CY38" s="610"/>
      <c r="CZ38" s="611">
        <v>6.5</v>
      </c>
      <c r="DA38" s="623"/>
      <c r="DB38" s="623"/>
      <c r="DC38" s="624"/>
      <c r="DD38" s="614">
        <v>204923</v>
      </c>
      <c r="DE38" s="609"/>
      <c r="DF38" s="609"/>
      <c r="DG38" s="609"/>
      <c r="DH38" s="609"/>
      <c r="DI38" s="609"/>
      <c r="DJ38" s="609"/>
      <c r="DK38" s="610"/>
      <c r="DL38" s="614">
        <v>135025</v>
      </c>
      <c r="DM38" s="609"/>
      <c r="DN38" s="609"/>
      <c r="DO38" s="609"/>
      <c r="DP38" s="609"/>
      <c r="DQ38" s="609"/>
      <c r="DR38" s="609"/>
      <c r="DS38" s="609"/>
      <c r="DT38" s="609"/>
      <c r="DU38" s="609"/>
      <c r="DV38" s="610"/>
      <c r="DW38" s="611">
        <v>5.5</v>
      </c>
      <c r="DX38" s="623"/>
      <c r="DY38" s="623"/>
      <c r="DZ38" s="623"/>
      <c r="EA38" s="623"/>
      <c r="EB38" s="623"/>
      <c r="EC38" s="635"/>
    </row>
    <row r="39" spans="2:133" ht="11.25" customHeight="1" x14ac:dyDescent="0.2">
      <c r="B39" s="605" t="s">
        <v>326</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327</v>
      </c>
      <c r="AR39" s="642"/>
      <c r="AS39" s="642"/>
      <c r="AT39" s="642"/>
      <c r="AU39" s="642"/>
      <c r="AV39" s="642"/>
      <c r="AW39" s="642"/>
      <c r="AX39" s="642"/>
      <c r="AY39" s="643"/>
      <c r="AZ39" s="608" t="s">
        <v>122</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737</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169140</v>
      </c>
      <c r="CS39" s="621"/>
      <c r="CT39" s="621"/>
      <c r="CU39" s="621"/>
      <c r="CV39" s="621"/>
      <c r="CW39" s="621"/>
      <c r="CX39" s="621"/>
      <c r="CY39" s="622"/>
      <c r="CZ39" s="611">
        <v>4.5999999999999996</v>
      </c>
      <c r="DA39" s="623"/>
      <c r="DB39" s="623"/>
      <c r="DC39" s="624"/>
      <c r="DD39" s="614">
        <v>109344</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330</v>
      </c>
      <c r="C40" s="606"/>
      <c r="D40" s="606"/>
      <c r="E40" s="606"/>
      <c r="F40" s="606"/>
      <c r="G40" s="606"/>
      <c r="H40" s="606"/>
      <c r="I40" s="606"/>
      <c r="J40" s="606"/>
      <c r="K40" s="606"/>
      <c r="L40" s="606"/>
      <c r="M40" s="606"/>
      <c r="N40" s="606"/>
      <c r="O40" s="606"/>
      <c r="P40" s="606"/>
      <c r="Q40" s="607"/>
      <c r="R40" s="608">
        <v>4269</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331</v>
      </c>
      <c r="AR40" s="642"/>
      <c r="AS40" s="642"/>
      <c r="AT40" s="642"/>
      <c r="AU40" s="642"/>
      <c r="AV40" s="642"/>
      <c r="AW40" s="642"/>
      <c r="AX40" s="642"/>
      <c r="AY40" s="643"/>
      <c r="AZ40" s="608" t="s">
        <v>122</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77</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118665</v>
      </c>
      <c r="CS40" s="609"/>
      <c r="CT40" s="609"/>
      <c r="CU40" s="609"/>
      <c r="CV40" s="609"/>
      <c r="CW40" s="609"/>
      <c r="CX40" s="609"/>
      <c r="CY40" s="610"/>
      <c r="CZ40" s="611">
        <v>3.3</v>
      </c>
      <c r="DA40" s="623"/>
      <c r="DB40" s="623"/>
      <c r="DC40" s="624"/>
      <c r="DD40" s="614">
        <v>71665</v>
      </c>
      <c r="DE40" s="609"/>
      <c r="DF40" s="609"/>
      <c r="DG40" s="609"/>
      <c r="DH40" s="609"/>
      <c r="DI40" s="609"/>
      <c r="DJ40" s="609"/>
      <c r="DK40" s="610"/>
      <c r="DL40" s="614">
        <v>38258</v>
      </c>
      <c r="DM40" s="609"/>
      <c r="DN40" s="609"/>
      <c r="DO40" s="609"/>
      <c r="DP40" s="609"/>
      <c r="DQ40" s="609"/>
      <c r="DR40" s="609"/>
      <c r="DS40" s="609"/>
      <c r="DT40" s="609"/>
      <c r="DU40" s="609"/>
      <c r="DV40" s="610"/>
      <c r="DW40" s="611">
        <v>1.6</v>
      </c>
      <c r="DX40" s="623"/>
      <c r="DY40" s="623"/>
      <c r="DZ40" s="623"/>
      <c r="EA40" s="623"/>
      <c r="EB40" s="623"/>
      <c r="EC40" s="635"/>
    </row>
    <row r="41" spans="2:133" ht="11.25" customHeight="1" x14ac:dyDescent="0.2">
      <c r="B41" s="589" t="s">
        <v>335</v>
      </c>
      <c r="C41" s="590"/>
      <c r="D41" s="590"/>
      <c r="E41" s="590"/>
      <c r="F41" s="590"/>
      <c r="G41" s="590"/>
      <c r="H41" s="590"/>
      <c r="I41" s="590"/>
      <c r="J41" s="590"/>
      <c r="K41" s="590"/>
      <c r="L41" s="590"/>
      <c r="M41" s="590"/>
      <c r="N41" s="590"/>
      <c r="O41" s="590"/>
      <c r="P41" s="590"/>
      <c r="Q41" s="591"/>
      <c r="R41" s="592">
        <v>3890333</v>
      </c>
      <c r="S41" s="633"/>
      <c r="T41" s="633"/>
      <c r="U41" s="633"/>
      <c r="V41" s="633"/>
      <c r="W41" s="633"/>
      <c r="X41" s="633"/>
      <c r="Y41" s="636"/>
      <c r="Z41" s="637">
        <v>100</v>
      </c>
      <c r="AA41" s="637"/>
      <c r="AB41" s="637"/>
      <c r="AC41" s="637"/>
      <c r="AD41" s="638">
        <v>2460778</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100821</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t="s">
        <v>122</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339</v>
      </c>
      <c r="AR42" s="654"/>
      <c r="AS42" s="654"/>
      <c r="AT42" s="654"/>
      <c r="AU42" s="654"/>
      <c r="AV42" s="654"/>
      <c r="AW42" s="654"/>
      <c r="AX42" s="654"/>
      <c r="AY42" s="655"/>
      <c r="AZ42" s="592">
        <v>135009</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404</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392953</v>
      </c>
      <c r="CS42" s="621"/>
      <c r="CT42" s="621"/>
      <c r="CU42" s="621"/>
      <c r="CV42" s="621"/>
      <c r="CW42" s="621"/>
      <c r="CX42" s="621"/>
      <c r="CY42" s="622"/>
      <c r="CZ42" s="611">
        <v>10.8</v>
      </c>
      <c r="DA42" s="623"/>
      <c r="DB42" s="623"/>
      <c r="DC42" s="624"/>
      <c r="DD42" s="614">
        <v>49472</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342</v>
      </c>
      <c r="CD43" s="605" t="s">
        <v>343</v>
      </c>
      <c r="CE43" s="606"/>
      <c r="CF43" s="606"/>
      <c r="CG43" s="606"/>
      <c r="CH43" s="606"/>
      <c r="CI43" s="606"/>
      <c r="CJ43" s="606"/>
      <c r="CK43" s="606"/>
      <c r="CL43" s="606"/>
      <c r="CM43" s="606"/>
      <c r="CN43" s="606"/>
      <c r="CO43" s="606"/>
      <c r="CP43" s="606"/>
      <c r="CQ43" s="607"/>
      <c r="CR43" s="608" t="s">
        <v>122</v>
      </c>
      <c r="CS43" s="621"/>
      <c r="CT43" s="621"/>
      <c r="CU43" s="621"/>
      <c r="CV43" s="621"/>
      <c r="CW43" s="621"/>
      <c r="CX43" s="621"/>
      <c r="CY43" s="622"/>
      <c r="CZ43" s="611" t="s">
        <v>122</v>
      </c>
      <c r="DA43" s="623"/>
      <c r="DB43" s="623"/>
      <c r="DC43" s="624"/>
      <c r="DD43" s="614" t="s">
        <v>122</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341092</v>
      </c>
      <c r="CS44" s="609"/>
      <c r="CT44" s="609"/>
      <c r="CU44" s="609"/>
      <c r="CV44" s="609"/>
      <c r="CW44" s="609"/>
      <c r="CX44" s="609"/>
      <c r="CY44" s="610"/>
      <c r="CZ44" s="611">
        <v>9.3000000000000007</v>
      </c>
      <c r="DA44" s="612"/>
      <c r="DB44" s="612"/>
      <c r="DC44" s="613"/>
      <c r="DD44" s="614">
        <v>44467</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246510</v>
      </c>
      <c r="CS45" s="621"/>
      <c r="CT45" s="621"/>
      <c r="CU45" s="621"/>
      <c r="CV45" s="621"/>
      <c r="CW45" s="621"/>
      <c r="CX45" s="621"/>
      <c r="CY45" s="622"/>
      <c r="CZ45" s="611">
        <v>6.8</v>
      </c>
      <c r="DA45" s="623"/>
      <c r="DB45" s="623"/>
      <c r="DC45" s="624"/>
      <c r="DD45" s="614">
        <v>10915</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348</v>
      </c>
      <c r="CG46" s="606"/>
      <c r="CH46" s="606"/>
      <c r="CI46" s="606"/>
      <c r="CJ46" s="606"/>
      <c r="CK46" s="606"/>
      <c r="CL46" s="606"/>
      <c r="CM46" s="606"/>
      <c r="CN46" s="606"/>
      <c r="CO46" s="606"/>
      <c r="CP46" s="606"/>
      <c r="CQ46" s="607"/>
      <c r="CR46" s="608">
        <v>94582</v>
      </c>
      <c r="CS46" s="609"/>
      <c r="CT46" s="609"/>
      <c r="CU46" s="609"/>
      <c r="CV46" s="609"/>
      <c r="CW46" s="609"/>
      <c r="CX46" s="609"/>
      <c r="CY46" s="610"/>
      <c r="CZ46" s="611">
        <v>2.6</v>
      </c>
      <c r="DA46" s="612"/>
      <c r="DB46" s="612"/>
      <c r="DC46" s="613"/>
      <c r="DD46" s="614">
        <v>33552</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349</v>
      </c>
      <c r="CG47" s="606"/>
      <c r="CH47" s="606"/>
      <c r="CI47" s="606"/>
      <c r="CJ47" s="606"/>
      <c r="CK47" s="606"/>
      <c r="CL47" s="606"/>
      <c r="CM47" s="606"/>
      <c r="CN47" s="606"/>
      <c r="CO47" s="606"/>
      <c r="CP47" s="606"/>
      <c r="CQ47" s="607"/>
      <c r="CR47" s="608">
        <v>51861</v>
      </c>
      <c r="CS47" s="621"/>
      <c r="CT47" s="621"/>
      <c r="CU47" s="621"/>
      <c r="CV47" s="621"/>
      <c r="CW47" s="621"/>
      <c r="CX47" s="621"/>
      <c r="CY47" s="622"/>
      <c r="CZ47" s="611">
        <v>1.4</v>
      </c>
      <c r="DA47" s="623"/>
      <c r="DB47" s="623"/>
      <c r="DC47" s="624"/>
      <c r="DD47" s="614">
        <v>5005</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351</v>
      </c>
      <c r="CE49" s="590"/>
      <c r="CF49" s="590"/>
      <c r="CG49" s="590"/>
      <c r="CH49" s="590"/>
      <c r="CI49" s="590"/>
      <c r="CJ49" s="590"/>
      <c r="CK49" s="590"/>
      <c r="CL49" s="590"/>
      <c r="CM49" s="590"/>
      <c r="CN49" s="590"/>
      <c r="CO49" s="590"/>
      <c r="CP49" s="590"/>
      <c r="CQ49" s="591"/>
      <c r="CR49" s="592">
        <v>3648352</v>
      </c>
      <c r="CS49" s="593"/>
      <c r="CT49" s="593"/>
      <c r="CU49" s="593"/>
      <c r="CV49" s="593"/>
      <c r="CW49" s="593"/>
      <c r="CX49" s="593"/>
      <c r="CY49" s="594"/>
      <c r="CZ49" s="595">
        <v>100</v>
      </c>
      <c r="DA49" s="596"/>
      <c r="DB49" s="596"/>
      <c r="DC49" s="597"/>
      <c r="DD49" s="598">
        <v>2769990</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0SUf30uY0p9YhbAvFQAd+iNOYghzxOKcaMEIGXBtH/uzXVZo5jZ7KvSRfl2mDIGbNKJmX4AgIhEOyv+Ax2QLAQ==" saltValue="PXJbmfy2avibQVPsBNQ/Vw=="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21:CQ21"/>
    <mergeCell ref="CR21:CY21"/>
    <mergeCell ref="CZ21:DC21"/>
    <mergeCell ref="DD21:DP21"/>
    <mergeCell ref="CD23:CQ23"/>
    <mergeCell ref="CR23:CY23"/>
    <mergeCell ref="CZ23:DC23"/>
    <mergeCell ref="DD23:DK23"/>
    <mergeCell ref="DL23:DV23"/>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L25:DV25"/>
    <mergeCell ref="DW27:EC27"/>
    <mergeCell ref="DW26:EC26"/>
    <mergeCell ref="B27:Q27"/>
    <mergeCell ref="R27:Y27"/>
    <mergeCell ref="Z27:AC27"/>
    <mergeCell ref="AD27:AK27"/>
    <mergeCell ref="AL27:AO27"/>
    <mergeCell ref="AP27:BF27"/>
    <mergeCell ref="BG27:BN27"/>
    <mergeCell ref="BO27:BR27"/>
    <mergeCell ref="BS27:CB27"/>
    <mergeCell ref="BS26:CB26"/>
    <mergeCell ref="CD26:CQ26"/>
    <mergeCell ref="CR26:CY26"/>
    <mergeCell ref="CZ26:DC26"/>
    <mergeCell ref="DD26:DK26"/>
    <mergeCell ref="DL26:DV26"/>
    <mergeCell ref="B26:Q26"/>
    <mergeCell ref="BO25:BR25"/>
    <mergeCell ref="CD25:CQ25"/>
    <mergeCell ref="CR25:CY25"/>
    <mergeCell ref="CZ25:DC25"/>
    <mergeCell ref="DD25:DK25"/>
    <mergeCell ref="DW29:EC29"/>
    <mergeCell ref="CD29:CE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AP30:BF30"/>
    <mergeCell ref="BG30:BQ30"/>
    <mergeCell ref="BO29:BR29"/>
    <mergeCell ref="BS29:CB29"/>
    <mergeCell ref="DW28:EC28"/>
    <mergeCell ref="B29:Q29"/>
    <mergeCell ref="R29:Y29"/>
    <mergeCell ref="Z29:AC29"/>
    <mergeCell ref="AD29:AK29"/>
    <mergeCell ref="AL29:AO29"/>
    <mergeCell ref="AP29:BF29"/>
    <mergeCell ref="BG29:BN29"/>
    <mergeCell ref="BG28:BN28"/>
    <mergeCell ref="BO28:BR28"/>
    <mergeCell ref="BS28:CB28"/>
    <mergeCell ref="CD28:CQ28"/>
    <mergeCell ref="CR28:CY28"/>
    <mergeCell ref="CZ28:DC28"/>
    <mergeCell ref="B28:Q28"/>
    <mergeCell ref="R28:Y28"/>
    <mergeCell ref="Z28:AC28"/>
    <mergeCell ref="AD28:AK28"/>
    <mergeCell ref="AL28:AO28"/>
    <mergeCell ref="AP28:BF28"/>
    <mergeCell ref="CF29:CQ29"/>
    <mergeCell ref="CR29:CY29"/>
    <mergeCell ref="CZ29:DC29"/>
    <mergeCell ref="BR30:CB30"/>
    <mergeCell ref="CF30:CQ30"/>
    <mergeCell ref="CR30:CY30"/>
    <mergeCell ref="CZ30:DC30"/>
    <mergeCell ref="DD30:DK30"/>
    <mergeCell ref="DL30:DV30"/>
    <mergeCell ref="DD29:DK29"/>
    <mergeCell ref="DL29:DV29"/>
    <mergeCell ref="DW30:EC30"/>
    <mergeCell ref="B31:Q31"/>
    <mergeCell ref="R31:Y31"/>
    <mergeCell ref="Z31:AC31"/>
    <mergeCell ref="CZ31:DC31"/>
    <mergeCell ref="DD31:DK31"/>
    <mergeCell ref="DL31:DV31"/>
    <mergeCell ref="DW31:EC31"/>
    <mergeCell ref="BX31:CB31"/>
    <mergeCell ref="CF31:CQ31"/>
    <mergeCell ref="AD31:AK31"/>
    <mergeCell ref="AL31:AO31"/>
    <mergeCell ref="AP31:AS33"/>
    <mergeCell ref="AT31:AT33"/>
    <mergeCell ref="B32:Q32"/>
    <mergeCell ref="R32:Y32"/>
    <mergeCell ref="Z32:AC32"/>
    <mergeCell ref="AD32:AK32"/>
    <mergeCell ref="AL32:AO32"/>
    <mergeCell ref="B30:Q30"/>
    <mergeCell ref="R30:Y30"/>
    <mergeCell ref="Z30:AC30"/>
    <mergeCell ref="AD30:AK30"/>
    <mergeCell ref="AL30:AO30"/>
    <mergeCell ref="CR32:CY32"/>
    <mergeCell ref="CZ32:DC32"/>
    <mergeCell ref="DD32:DK32"/>
    <mergeCell ref="DL32:DV32"/>
    <mergeCell ref="DW32:EC32"/>
    <mergeCell ref="BX32:CB32"/>
    <mergeCell ref="CF32:CQ32"/>
    <mergeCell ref="AX31:BF31"/>
    <mergeCell ref="BG31:BL31"/>
    <mergeCell ref="BM31:BQ31"/>
    <mergeCell ref="BR31:BW31"/>
    <mergeCell ref="CR31:CY31"/>
    <mergeCell ref="AX32:BF32"/>
    <mergeCell ref="BG32:BL32"/>
    <mergeCell ref="BM32:BQ32"/>
    <mergeCell ref="BR32:BW32"/>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38" zoomScale="70" zoomScaleNormal="25" zoomScaleSheetLayoutView="70" workbookViewId="0"/>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5">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2">
      <c r="A7" s="219">
        <v>1</v>
      </c>
      <c r="B7" s="1034" t="s">
        <v>374</v>
      </c>
      <c r="C7" s="1035"/>
      <c r="D7" s="1035"/>
      <c r="E7" s="1035"/>
      <c r="F7" s="1035"/>
      <c r="G7" s="1035"/>
      <c r="H7" s="1035"/>
      <c r="I7" s="1035"/>
      <c r="J7" s="1035"/>
      <c r="K7" s="1035"/>
      <c r="L7" s="1035"/>
      <c r="M7" s="1035"/>
      <c r="N7" s="1035"/>
      <c r="O7" s="1035"/>
      <c r="P7" s="1036"/>
      <c r="Q7" s="1089">
        <v>3890</v>
      </c>
      <c r="R7" s="1090"/>
      <c r="S7" s="1090"/>
      <c r="T7" s="1090"/>
      <c r="U7" s="1090"/>
      <c r="V7" s="1090">
        <v>3648</v>
      </c>
      <c r="W7" s="1090"/>
      <c r="X7" s="1090"/>
      <c r="Y7" s="1090"/>
      <c r="Z7" s="1090"/>
      <c r="AA7" s="1090">
        <v>242</v>
      </c>
      <c r="AB7" s="1090"/>
      <c r="AC7" s="1090"/>
      <c r="AD7" s="1090"/>
      <c r="AE7" s="1091"/>
      <c r="AF7" s="1092">
        <v>152</v>
      </c>
      <c r="AG7" s="1093"/>
      <c r="AH7" s="1093"/>
      <c r="AI7" s="1093"/>
      <c r="AJ7" s="1094"/>
      <c r="AK7" s="1095">
        <v>134</v>
      </c>
      <c r="AL7" s="1096"/>
      <c r="AM7" s="1096"/>
      <c r="AN7" s="1096"/>
      <c r="AO7" s="1096"/>
      <c r="AP7" s="1096">
        <v>4750</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548</v>
      </c>
      <c r="BT7" s="1087"/>
      <c r="BU7" s="1087"/>
      <c r="BV7" s="1087"/>
      <c r="BW7" s="1087"/>
      <c r="BX7" s="1087"/>
      <c r="BY7" s="1087"/>
      <c r="BZ7" s="1087"/>
      <c r="CA7" s="1087"/>
      <c r="CB7" s="1087"/>
      <c r="CC7" s="1087"/>
      <c r="CD7" s="1087"/>
      <c r="CE7" s="1087"/>
      <c r="CF7" s="1087"/>
      <c r="CG7" s="1099"/>
      <c r="CH7" s="1083" t="s">
        <v>551</v>
      </c>
      <c r="CI7" s="1084"/>
      <c r="CJ7" s="1084"/>
      <c r="CK7" s="1084"/>
      <c r="CL7" s="1085"/>
      <c r="CM7" s="1083">
        <v>-24</v>
      </c>
      <c r="CN7" s="1084"/>
      <c r="CO7" s="1084"/>
      <c r="CP7" s="1084"/>
      <c r="CQ7" s="1085"/>
      <c r="CR7" s="1083">
        <v>58</v>
      </c>
      <c r="CS7" s="1084"/>
      <c r="CT7" s="1084"/>
      <c r="CU7" s="1084"/>
      <c r="CV7" s="1085"/>
      <c r="CW7" s="1083">
        <v>4</v>
      </c>
      <c r="CX7" s="1084"/>
      <c r="CY7" s="1084"/>
      <c r="CZ7" s="1084"/>
      <c r="DA7" s="1085"/>
      <c r="DB7" s="1083">
        <v>35</v>
      </c>
      <c r="DC7" s="1084"/>
      <c r="DD7" s="1084"/>
      <c r="DE7" s="1084"/>
      <c r="DF7" s="1085"/>
      <c r="DG7" s="1083" t="s">
        <v>551</v>
      </c>
      <c r="DH7" s="1084"/>
      <c r="DI7" s="1084"/>
      <c r="DJ7" s="1084"/>
      <c r="DK7" s="1085"/>
      <c r="DL7" s="1083" t="s">
        <v>551</v>
      </c>
      <c r="DM7" s="1084"/>
      <c r="DN7" s="1084"/>
      <c r="DO7" s="1084"/>
      <c r="DP7" s="1085"/>
      <c r="DQ7" s="1083" t="s">
        <v>551</v>
      </c>
      <c r="DR7" s="1084"/>
      <c r="DS7" s="1084"/>
      <c r="DT7" s="1084"/>
      <c r="DU7" s="1085"/>
      <c r="DV7" s="1086"/>
      <c r="DW7" s="1087"/>
      <c r="DX7" s="1087"/>
      <c r="DY7" s="1087"/>
      <c r="DZ7" s="1088"/>
      <c r="EA7" s="217"/>
    </row>
    <row r="8" spans="1:131" s="218" customFormat="1" ht="26.25" customHeight="1" x14ac:dyDescent="0.2">
      <c r="A8" s="221">
        <v>2</v>
      </c>
      <c r="B8" s="1017"/>
      <c r="C8" s="1018"/>
      <c r="D8" s="1018"/>
      <c r="E8" s="1018"/>
      <c r="F8" s="1018"/>
      <c r="G8" s="1018"/>
      <c r="H8" s="1018"/>
      <c r="I8" s="1018"/>
      <c r="J8" s="1018"/>
      <c r="K8" s="1018"/>
      <c r="L8" s="1018"/>
      <c r="M8" s="1018"/>
      <c r="N8" s="1018"/>
      <c r="O8" s="1018"/>
      <c r="P8" s="1019"/>
      <c r="Q8" s="1025"/>
      <c r="R8" s="1026"/>
      <c r="S8" s="1026"/>
      <c r="T8" s="1026"/>
      <c r="U8" s="1026"/>
      <c r="V8" s="1026"/>
      <c r="W8" s="1026"/>
      <c r="X8" s="1026"/>
      <c r="Y8" s="1026"/>
      <c r="Z8" s="1026"/>
      <c r="AA8" s="1026"/>
      <c r="AB8" s="1026"/>
      <c r="AC8" s="1026"/>
      <c r="AD8" s="1026"/>
      <c r="AE8" s="1027"/>
      <c r="AF8" s="1022"/>
      <c r="AG8" s="1023"/>
      <c r="AH8" s="1023"/>
      <c r="AI8" s="1023"/>
      <c r="AJ8" s="1024"/>
      <c r="AK8" s="1067"/>
      <c r="AL8" s="1068"/>
      <c r="AM8" s="1068"/>
      <c r="AN8" s="1068"/>
      <c r="AO8" s="1068"/>
      <c r="AP8" s="1068"/>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t="s">
        <v>549</v>
      </c>
      <c r="BT8" s="980"/>
      <c r="BU8" s="980"/>
      <c r="BV8" s="980"/>
      <c r="BW8" s="980"/>
      <c r="BX8" s="980"/>
      <c r="BY8" s="980"/>
      <c r="BZ8" s="980"/>
      <c r="CA8" s="980"/>
      <c r="CB8" s="980"/>
      <c r="CC8" s="980"/>
      <c r="CD8" s="980"/>
      <c r="CE8" s="980"/>
      <c r="CF8" s="980"/>
      <c r="CG8" s="1001"/>
      <c r="CH8" s="976">
        <v>2</v>
      </c>
      <c r="CI8" s="977"/>
      <c r="CJ8" s="977"/>
      <c r="CK8" s="977"/>
      <c r="CL8" s="978"/>
      <c r="CM8" s="976">
        <v>-555</v>
      </c>
      <c r="CN8" s="977"/>
      <c r="CO8" s="977"/>
      <c r="CP8" s="977"/>
      <c r="CQ8" s="978"/>
      <c r="CR8" s="976">
        <v>42</v>
      </c>
      <c r="CS8" s="977"/>
      <c r="CT8" s="977"/>
      <c r="CU8" s="977"/>
      <c r="CV8" s="978"/>
      <c r="CW8" s="976">
        <v>7</v>
      </c>
      <c r="CX8" s="977"/>
      <c r="CY8" s="977"/>
      <c r="CZ8" s="977"/>
      <c r="DA8" s="978"/>
      <c r="DB8" s="976">
        <v>410</v>
      </c>
      <c r="DC8" s="977"/>
      <c r="DD8" s="977"/>
      <c r="DE8" s="977"/>
      <c r="DF8" s="978"/>
      <c r="DG8" s="976" t="s">
        <v>551</v>
      </c>
      <c r="DH8" s="977"/>
      <c r="DI8" s="977"/>
      <c r="DJ8" s="977"/>
      <c r="DK8" s="978"/>
      <c r="DL8" s="976" t="s">
        <v>551</v>
      </c>
      <c r="DM8" s="977"/>
      <c r="DN8" s="977"/>
      <c r="DO8" s="977"/>
      <c r="DP8" s="978"/>
      <c r="DQ8" s="976" t="s">
        <v>551</v>
      </c>
      <c r="DR8" s="977"/>
      <c r="DS8" s="977"/>
      <c r="DT8" s="977"/>
      <c r="DU8" s="978"/>
      <c r="DV8" s="979"/>
      <c r="DW8" s="980"/>
      <c r="DX8" s="980"/>
      <c r="DY8" s="980"/>
      <c r="DZ8" s="981"/>
      <c r="EA8" s="217"/>
    </row>
    <row r="9" spans="1:131" s="218" customFormat="1" ht="26.25" customHeight="1" x14ac:dyDescent="0.2">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t="s">
        <v>552</v>
      </c>
      <c r="BS9" s="979" t="s">
        <v>550</v>
      </c>
      <c r="BT9" s="980"/>
      <c r="BU9" s="980"/>
      <c r="BV9" s="980"/>
      <c r="BW9" s="980"/>
      <c r="BX9" s="980"/>
      <c r="BY9" s="980"/>
      <c r="BZ9" s="980"/>
      <c r="CA9" s="980"/>
      <c r="CB9" s="980"/>
      <c r="CC9" s="980"/>
      <c r="CD9" s="980"/>
      <c r="CE9" s="980"/>
      <c r="CF9" s="980"/>
      <c r="CG9" s="1001"/>
      <c r="CH9" s="976">
        <v>-22</v>
      </c>
      <c r="CI9" s="977"/>
      <c r="CJ9" s="977"/>
      <c r="CK9" s="977"/>
      <c r="CL9" s="978"/>
      <c r="CM9" s="976">
        <v>-4</v>
      </c>
      <c r="CN9" s="977"/>
      <c r="CO9" s="977"/>
      <c r="CP9" s="977"/>
      <c r="CQ9" s="978"/>
      <c r="CR9" s="976">
        <v>10</v>
      </c>
      <c r="CS9" s="977"/>
      <c r="CT9" s="977"/>
      <c r="CU9" s="977"/>
      <c r="CV9" s="978"/>
      <c r="CW9" s="976">
        <v>6</v>
      </c>
      <c r="CX9" s="977"/>
      <c r="CY9" s="977"/>
      <c r="CZ9" s="977"/>
      <c r="DA9" s="978"/>
      <c r="DB9" s="976" t="s">
        <v>551</v>
      </c>
      <c r="DC9" s="977"/>
      <c r="DD9" s="977"/>
      <c r="DE9" s="977"/>
      <c r="DF9" s="978"/>
      <c r="DG9" s="976" t="s">
        <v>551</v>
      </c>
      <c r="DH9" s="977"/>
      <c r="DI9" s="977"/>
      <c r="DJ9" s="977"/>
      <c r="DK9" s="978"/>
      <c r="DL9" s="976">
        <v>25</v>
      </c>
      <c r="DM9" s="977"/>
      <c r="DN9" s="977"/>
      <c r="DO9" s="977"/>
      <c r="DP9" s="978"/>
      <c r="DQ9" s="976">
        <v>22</v>
      </c>
      <c r="DR9" s="977"/>
      <c r="DS9" s="977"/>
      <c r="DT9" s="977"/>
      <c r="DU9" s="978"/>
      <c r="DV9" s="979"/>
      <c r="DW9" s="980"/>
      <c r="DX9" s="980"/>
      <c r="DY9" s="980"/>
      <c r="DZ9" s="981"/>
      <c r="EA9" s="217"/>
    </row>
    <row r="10" spans="1:131" s="218" customFormat="1" ht="26.25"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c r="BT10" s="980"/>
      <c r="BU10" s="980"/>
      <c r="BV10" s="980"/>
      <c r="BW10" s="980"/>
      <c r="BX10" s="980"/>
      <c r="BY10" s="980"/>
      <c r="BZ10" s="980"/>
      <c r="CA10" s="980"/>
      <c r="CB10" s="980"/>
      <c r="CC10" s="980"/>
      <c r="CD10" s="980"/>
      <c r="CE10" s="980"/>
      <c r="CF10" s="980"/>
      <c r="CG10" s="1001"/>
      <c r="CH10" s="976"/>
      <c r="CI10" s="977"/>
      <c r="CJ10" s="977"/>
      <c r="CK10" s="977"/>
      <c r="CL10" s="978"/>
      <c r="CM10" s="976"/>
      <c r="CN10" s="977"/>
      <c r="CO10" s="977"/>
      <c r="CP10" s="977"/>
      <c r="CQ10" s="978"/>
      <c r="CR10" s="976"/>
      <c r="CS10" s="977"/>
      <c r="CT10" s="977"/>
      <c r="CU10" s="977"/>
      <c r="CV10" s="978"/>
      <c r="CW10" s="976"/>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375</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5">
      <c r="A23" s="223" t="s">
        <v>376</v>
      </c>
      <c r="B23" s="924" t="s">
        <v>377</v>
      </c>
      <c r="C23" s="925"/>
      <c r="D23" s="925"/>
      <c r="E23" s="925"/>
      <c r="F23" s="925"/>
      <c r="G23" s="925"/>
      <c r="H23" s="925"/>
      <c r="I23" s="925"/>
      <c r="J23" s="925"/>
      <c r="K23" s="925"/>
      <c r="L23" s="925"/>
      <c r="M23" s="925"/>
      <c r="N23" s="925"/>
      <c r="O23" s="925"/>
      <c r="P23" s="935"/>
      <c r="Q23" s="1054">
        <v>3890</v>
      </c>
      <c r="R23" s="1048"/>
      <c r="S23" s="1048"/>
      <c r="T23" s="1048"/>
      <c r="U23" s="1048"/>
      <c r="V23" s="1048">
        <v>3648</v>
      </c>
      <c r="W23" s="1048"/>
      <c r="X23" s="1048"/>
      <c r="Y23" s="1048"/>
      <c r="Z23" s="1048"/>
      <c r="AA23" s="1048">
        <v>242</v>
      </c>
      <c r="AB23" s="1048"/>
      <c r="AC23" s="1048"/>
      <c r="AD23" s="1048"/>
      <c r="AE23" s="1055"/>
      <c r="AF23" s="1056">
        <v>152</v>
      </c>
      <c r="AG23" s="1048"/>
      <c r="AH23" s="1048"/>
      <c r="AI23" s="1048"/>
      <c r="AJ23" s="1057"/>
      <c r="AK23" s="1058"/>
      <c r="AL23" s="1059"/>
      <c r="AM23" s="1059"/>
      <c r="AN23" s="1059"/>
      <c r="AO23" s="1059"/>
      <c r="AP23" s="1048">
        <v>4750</v>
      </c>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2">
      <c r="A24" s="1047" t="s">
        <v>378</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5">
      <c r="A25" s="1046" t="s">
        <v>379</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2">
      <c r="A26" s="982" t="s">
        <v>357</v>
      </c>
      <c r="B26" s="983"/>
      <c r="C26" s="983"/>
      <c r="D26" s="983"/>
      <c r="E26" s="983"/>
      <c r="F26" s="983"/>
      <c r="G26" s="983"/>
      <c r="H26" s="983"/>
      <c r="I26" s="983"/>
      <c r="J26" s="983"/>
      <c r="K26" s="983"/>
      <c r="L26" s="983"/>
      <c r="M26" s="983"/>
      <c r="N26" s="983"/>
      <c r="O26" s="983"/>
      <c r="P26" s="984"/>
      <c r="Q26" s="988" t="s">
        <v>380</v>
      </c>
      <c r="R26" s="989"/>
      <c r="S26" s="989"/>
      <c r="T26" s="989"/>
      <c r="U26" s="990"/>
      <c r="V26" s="988" t="s">
        <v>381</v>
      </c>
      <c r="W26" s="989"/>
      <c r="X26" s="989"/>
      <c r="Y26" s="989"/>
      <c r="Z26" s="990"/>
      <c r="AA26" s="988" t="s">
        <v>382</v>
      </c>
      <c r="AB26" s="989"/>
      <c r="AC26" s="989"/>
      <c r="AD26" s="989"/>
      <c r="AE26" s="989"/>
      <c r="AF26" s="1042" t="s">
        <v>383</v>
      </c>
      <c r="AG26" s="995"/>
      <c r="AH26" s="995"/>
      <c r="AI26" s="995"/>
      <c r="AJ26" s="1043"/>
      <c r="AK26" s="989" t="s">
        <v>384</v>
      </c>
      <c r="AL26" s="989"/>
      <c r="AM26" s="989"/>
      <c r="AN26" s="989"/>
      <c r="AO26" s="990"/>
      <c r="AP26" s="988" t="s">
        <v>385</v>
      </c>
      <c r="AQ26" s="989"/>
      <c r="AR26" s="989"/>
      <c r="AS26" s="989"/>
      <c r="AT26" s="990"/>
      <c r="AU26" s="988" t="s">
        <v>386</v>
      </c>
      <c r="AV26" s="989"/>
      <c r="AW26" s="989"/>
      <c r="AX26" s="989"/>
      <c r="AY26" s="990"/>
      <c r="AZ26" s="988" t="s">
        <v>387</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5">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2">
      <c r="A28" s="225">
        <v>1</v>
      </c>
      <c r="B28" s="1034" t="s">
        <v>388</v>
      </c>
      <c r="C28" s="1035"/>
      <c r="D28" s="1035"/>
      <c r="E28" s="1035"/>
      <c r="F28" s="1035"/>
      <c r="G28" s="1035"/>
      <c r="H28" s="1035"/>
      <c r="I28" s="1035"/>
      <c r="J28" s="1035"/>
      <c r="K28" s="1035"/>
      <c r="L28" s="1035"/>
      <c r="M28" s="1035"/>
      <c r="N28" s="1035"/>
      <c r="O28" s="1035"/>
      <c r="P28" s="1036"/>
      <c r="Q28" s="1037">
        <v>554</v>
      </c>
      <c r="R28" s="1038"/>
      <c r="S28" s="1038"/>
      <c r="T28" s="1038"/>
      <c r="U28" s="1038"/>
      <c r="V28" s="1038">
        <v>463</v>
      </c>
      <c r="W28" s="1038"/>
      <c r="X28" s="1038"/>
      <c r="Y28" s="1038"/>
      <c r="Z28" s="1038"/>
      <c r="AA28" s="1038">
        <v>91</v>
      </c>
      <c r="AB28" s="1038"/>
      <c r="AC28" s="1038"/>
      <c r="AD28" s="1038"/>
      <c r="AE28" s="1039"/>
      <c r="AF28" s="1040">
        <v>91</v>
      </c>
      <c r="AG28" s="1038"/>
      <c r="AH28" s="1038"/>
      <c r="AI28" s="1038"/>
      <c r="AJ28" s="1041"/>
      <c r="AK28" s="1029">
        <v>60</v>
      </c>
      <c r="AL28" s="1030"/>
      <c r="AM28" s="1030"/>
      <c r="AN28" s="1030"/>
      <c r="AO28" s="1030"/>
      <c r="AP28" s="1030" t="s">
        <v>551</v>
      </c>
      <c r="AQ28" s="1030"/>
      <c r="AR28" s="1030"/>
      <c r="AS28" s="1030"/>
      <c r="AT28" s="1030"/>
      <c r="AU28" s="1030" t="s">
        <v>551</v>
      </c>
      <c r="AV28" s="1030"/>
      <c r="AW28" s="1030"/>
      <c r="AX28" s="1030"/>
      <c r="AY28" s="1030"/>
      <c r="AZ28" s="1031" t="s">
        <v>551</v>
      </c>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2">
      <c r="A29" s="225">
        <v>2</v>
      </c>
      <c r="B29" s="1017" t="s">
        <v>389</v>
      </c>
      <c r="C29" s="1018"/>
      <c r="D29" s="1018"/>
      <c r="E29" s="1018"/>
      <c r="F29" s="1018"/>
      <c r="G29" s="1018"/>
      <c r="H29" s="1018"/>
      <c r="I29" s="1018"/>
      <c r="J29" s="1018"/>
      <c r="K29" s="1018"/>
      <c r="L29" s="1018"/>
      <c r="M29" s="1018"/>
      <c r="N29" s="1018"/>
      <c r="O29" s="1018"/>
      <c r="P29" s="1019"/>
      <c r="Q29" s="1025">
        <v>127</v>
      </c>
      <c r="R29" s="1026"/>
      <c r="S29" s="1026"/>
      <c r="T29" s="1026"/>
      <c r="U29" s="1026"/>
      <c r="V29" s="1026">
        <v>127</v>
      </c>
      <c r="W29" s="1026"/>
      <c r="X29" s="1026"/>
      <c r="Y29" s="1026"/>
      <c r="Z29" s="1026"/>
      <c r="AA29" s="1026" t="s">
        <v>551</v>
      </c>
      <c r="AB29" s="1026"/>
      <c r="AC29" s="1026"/>
      <c r="AD29" s="1026"/>
      <c r="AE29" s="1027"/>
      <c r="AF29" s="1022" t="s">
        <v>122</v>
      </c>
      <c r="AG29" s="1023"/>
      <c r="AH29" s="1023"/>
      <c r="AI29" s="1023"/>
      <c r="AJ29" s="1024"/>
      <c r="AK29" s="967">
        <v>41</v>
      </c>
      <c r="AL29" s="958"/>
      <c r="AM29" s="958"/>
      <c r="AN29" s="958"/>
      <c r="AO29" s="958"/>
      <c r="AP29" s="958" t="s">
        <v>551</v>
      </c>
      <c r="AQ29" s="958"/>
      <c r="AR29" s="958"/>
      <c r="AS29" s="958"/>
      <c r="AT29" s="958"/>
      <c r="AU29" s="958" t="s">
        <v>551</v>
      </c>
      <c r="AV29" s="958"/>
      <c r="AW29" s="958"/>
      <c r="AX29" s="958"/>
      <c r="AY29" s="958"/>
      <c r="AZ29" s="1028" t="s">
        <v>551</v>
      </c>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2">
      <c r="A30" s="225">
        <v>3</v>
      </c>
      <c r="B30" s="1017" t="s">
        <v>390</v>
      </c>
      <c r="C30" s="1018"/>
      <c r="D30" s="1018"/>
      <c r="E30" s="1018"/>
      <c r="F30" s="1018"/>
      <c r="G30" s="1018"/>
      <c r="H30" s="1018"/>
      <c r="I30" s="1018"/>
      <c r="J30" s="1018"/>
      <c r="K30" s="1018"/>
      <c r="L30" s="1018"/>
      <c r="M30" s="1018"/>
      <c r="N30" s="1018"/>
      <c r="O30" s="1018"/>
      <c r="P30" s="1019"/>
      <c r="Q30" s="1025">
        <v>552</v>
      </c>
      <c r="R30" s="1026"/>
      <c r="S30" s="1026"/>
      <c r="T30" s="1026"/>
      <c r="U30" s="1026"/>
      <c r="V30" s="1026">
        <v>514</v>
      </c>
      <c r="W30" s="1026"/>
      <c r="X30" s="1026"/>
      <c r="Y30" s="1026"/>
      <c r="Z30" s="1026"/>
      <c r="AA30" s="1026">
        <v>38</v>
      </c>
      <c r="AB30" s="1026"/>
      <c r="AC30" s="1026"/>
      <c r="AD30" s="1026"/>
      <c r="AE30" s="1027"/>
      <c r="AF30" s="1022">
        <v>38</v>
      </c>
      <c r="AG30" s="1023"/>
      <c r="AH30" s="1023"/>
      <c r="AI30" s="1023"/>
      <c r="AJ30" s="1024"/>
      <c r="AK30" s="967">
        <v>81</v>
      </c>
      <c r="AL30" s="958"/>
      <c r="AM30" s="958"/>
      <c r="AN30" s="958"/>
      <c r="AO30" s="958"/>
      <c r="AP30" s="958" t="s">
        <v>551</v>
      </c>
      <c r="AQ30" s="958"/>
      <c r="AR30" s="958"/>
      <c r="AS30" s="958"/>
      <c r="AT30" s="958"/>
      <c r="AU30" s="958" t="s">
        <v>551</v>
      </c>
      <c r="AV30" s="958"/>
      <c r="AW30" s="958"/>
      <c r="AX30" s="958"/>
      <c r="AY30" s="958"/>
      <c r="AZ30" s="1028" t="s">
        <v>551</v>
      </c>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2">
      <c r="A31" s="225">
        <v>4</v>
      </c>
      <c r="B31" s="1017" t="s">
        <v>391</v>
      </c>
      <c r="C31" s="1018"/>
      <c r="D31" s="1018"/>
      <c r="E31" s="1018"/>
      <c r="F31" s="1018"/>
      <c r="G31" s="1018"/>
      <c r="H31" s="1018"/>
      <c r="I31" s="1018"/>
      <c r="J31" s="1018"/>
      <c r="K31" s="1018"/>
      <c r="L31" s="1018"/>
      <c r="M31" s="1018"/>
      <c r="N31" s="1018"/>
      <c r="O31" s="1018"/>
      <c r="P31" s="1019"/>
      <c r="Q31" s="1025">
        <v>45</v>
      </c>
      <c r="R31" s="1026"/>
      <c r="S31" s="1026"/>
      <c r="T31" s="1026"/>
      <c r="U31" s="1026"/>
      <c r="V31" s="1026">
        <v>45</v>
      </c>
      <c r="W31" s="1026"/>
      <c r="X31" s="1026"/>
      <c r="Y31" s="1026"/>
      <c r="Z31" s="1026"/>
      <c r="AA31" s="1026" t="s">
        <v>551</v>
      </c>
      <c r="AB31" s="1026"/>
      <c r="AC31" s="1026"/>
      <c r="AD31" s="1026"/>
      <c r="AE31" s="1027"/>
      <c r="AF31" s="1022" t="s">
        <v>122</v>
      </c>
      <c r="AG31" s="1023"/>
      <c r="AH31" s="1023"/>
      <c r="AI31" s="1023"/>
      <c r="AJ31" s="1024"/>
      <c r="AK31" s="967">
        <v>52</v>
      </c>
      <c r="AL31" s="958"/>
      <c r="AM31" s="958"/>
      <c r="AN31" s="958"/>
      <c r="AO31" s="958"/>
      <c r="AP31" s="958" t="s">
        <v>551</v>
      </c>
      <c r="AQ31" s="958"/>
      <c r="AR31" s="958"/>
      <c r="AS31" s="958"/>
      <c r="AT31" s="958"/>
      <c r="AU31" s="958" t="s">
        <v>551</v>
      </c>
      <c r="AV31" s="958"/>
      <c r="AW31" s="958"/>
      <c r="AX31" s="958"/>
      <c r="AY31" s="958"/>
      <c r="AZ31" s="1028" t="s">
        <v>551</v>
      </c>
      <c r="BA31" s="1028"/>
      <c r="BB31" s="1028"/>
      <c r="BC31" s="1028"/>
      <c r="BD31" s="1028"/>
      <c r="BE31" s="959"/>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2">
      <c r="A32" s="225">
        <v>5</v>
      </c>
      <c r="B32" s="1017" t="s">
        <v>392</v>
      </c>
      <c r="C32" s="1018"/>
      <c r="D32" s="1018"/>
      <c r="E32" s="1018"/>
      <c r="F32" s="1018"/>
      <c r="G32" s="1018"/>
      <c r="H32" s="1018"/>
      <c r="I32" s="1018"/>
      <c r="J32" s="1018"/>
      <c r="K32" s="1018"/>
      <c r="L32" s="1018"/>
      <c r="M32" s="1018"/>
      <c r="N32" s="1018"/>
      <c r="O32" s="1018"/>
      <c r="P32" s="1019"/>
      <c r="Q32" s="1025">
        <v>6</v>
      </c>
      <c r="R32" s="1026"/>
      <c r="S32" s="1026"/>
      <c r="T32" s="1026"/>
      <c r="U32" s="1026"/>
      <c r="V32" s="1026">
        <v>6</v>
      </c>
      <c r="W32" s="1026"/>
      <c r="X32" s="1026"/>
      <c r="Y32" s="1026"/>
      <c r="Z32" s="1026"/>
      <c r="AA32" s="1026" t="s">
        <v>551</v>
      </c>
      <c r="AB32" s="1026"/>
      <c r="AC32" s="1026"/>
      <c r="AD32" s="1026"/>
      <c r="AE32" s="1027"/>
      <c r="AF32" s="1022" t="s">
        <v>122</v>
      </c>
      <c r="AG32" s="1023"/>
      <c r="AH32" s="1023"/>
      <c r="AI32" s="1023"/>
      <c r="AJ32" s="1024"/>
      <c r="AK32" s="967">
        <v>2</v>
      </c>
      <c r="AL32" s="958"/>
      <c r="AM32" s="958"/>
      <c r="AN32" s="958"/>
      <c r="AO32" s="958"/>
      <c r="AP32" s="958" t="s">
        <v>551</v>
      </c>
      <c r="AQ32" s="958"/>
      <c r="AR32" s="958"/>
      <c r="AS32" s="958"/>
      <c r="AT32" s="958"/>
      <c r="AU32" s="958" t="s">
        <v>551</v>
      </c>
      <c r="AV32" s="958"/>
      <c r="AW32" s="958"/>
      <c r="AX32" s="958"/>
      <c r="AY32" s="958"/>
      <c r="AZ32" s="1028" t="s">
        <v>551</v>
      </c>
      <c r="BA32" s="1028"/>
      <c r="BB32" s="1028"/>
      <c r="BC32" s="1028"/>
      <c r="BD32" s="1028"/>
      <c r="BE32" s="959"/>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2">
      <c r="A33" s="225">
        <v>6</v>
      </c>
      <c r="B33" s="1017" t="s">
        <v>393</v>
      </c>
      <c r="C33" s="1018"/>
      <c r="D33" s="1018"/>
      <c r="E33" s="1018"/>
      <c r="F33" s="1018"/>
      <c r="G33" s="1018"/>
      <c r="H33" s="1018"/>
      <c r="I33" s="1018"/>
      <c r="J33" s="1018"/>
      <c r="K33" s="1018"/>
      <c r="L33" s="1018"/>
      <c r="M33" s="1018"/>
      <c r="N33" s="1018"/>
      <c r="O33" s="1018"/>
      <c r="P33" s="1019"/>
      <c r="Q33" s="1025">
        <v>221</v>
      </c>
      <c r="R33" s="1026"/>
      <c r="S33" s="1026"/>
      <c r="T33" s="1026"/>
      <c r="U33" s="1026"/>
      <c r="V33" s="1026">
        <v>207</v>
      </c>
      <c r="W33" s="1026"/>
      <c r="X33" s="1026"/>
      <c r="Y33" s="1026"/>
      <c r="Z33" s="1026"/>
      <c r="AA33" s="1026">
        <v>14</v>
      </c>
      <c r="AB33" s="1026"/>
      <c r="AC33" s="1026"/>
      <c r="AD33" s="1026"/>
      <c r="AE33" s="1027"/>
      <c r="AF33" s="1022">
        <v>13</v>
      </c>
      <c r="AG33" s="1023"/>
      <c r="AH33" s="1023"/>
      <c r="AI33" s="1023"/>
      <c r="AJ33" s="1024"/>
      <c r="AK33" s="967">
        <v>95</v>
      </c>
      <c r="AL33" s="958"/>
      <c r="AM33" s="958"/>
      <c r="AN33" s="958"/>
      <c r="AO33" s="958"/>
      <c r="AP33" s="958">
        <v>753</v>
      </c>
      <c r="AQ33" s="958"/>
      <c r="AR33" s="958"/>
      <c r="AS33" s="958"/>
      <c r="AT33" s="958"/>
      <c r="AU33" s="958">
        <v>459</v>
      </c>
      <c r="AV33" s="958"/>
      <c r="AW33" s="958"/>
      <c r="AX33" s="958"/>
      <c r="AY33" s="958"/>
      <c r="AZ33" s="1028" t="s">
        <v>551</v>
      </c>
      <c r="BA33" s="1028"/>
      <c r="BB33" s="1028"/>
      <c r="BC33" s="1028"/>
      <c r="BD33" s="1028"/>
      <c r="BE33" s="959" t="s">
        <v>394</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2">
      <c r="A34" s="225">
        <v>7</v>
      </c>
      <c r="B34" s="1017" t="s">
        <v>395</v>
      </c>
      <c r="C34" s="1018"/>
      <c r="D34" s="1018"/>
      <c r="E34" s="1018"/>
      <c r="F34" s="1018"/>
      <c r="G34" s="1018"/>
      <c r="H34" s="1018"/>
      <c r="I34" s="1018"/>
      <c r="J34" s="1018"/>
      <c r="K34" s="1018"/>
      <c r="L34" s="1018"/>
      <c r="M34" s="1018"/>
      <c r="N34" s="1018"/>
      <c r="O34" s="1018"/>
      <c r="P34" s="1019"/>
      <c r="Q34" s="1025">
        <v>143</v>
      </c>
      <c r="R34" s="1026"/>
      <c r="S34" s="1026"/>
      <c r="T34" s="1026"/>
      <c r="U34" s="1026"/>
      <c r="V34" s="1026">
        <v>129</v>
      </c>
      <c r="W34" s="1026"/>
      <c r="X34" s="1026"/>
      <c r="Y34" s="1026"/>
      <c r="Z34" s="1026"/>
      <c r="AA34" s="1026">
        <v>14</v>
      </c>
      <c r="AB34" s="1026"/>
      <c r="AC34" s="1026"/>
      <c r="AD34" s="1026"/>
      <c r="AE34" s="1027"/>
      <c r="AF34" s="1022">
        <v>8</v>
      </c>
      <c r="AG34" s="1023"/>
      <c r="AH34" s="1023"/>
      <c r="AI34" s="1023"/>
      <c r="AJ34" s="1024"/>
      <c r="AK34" s="967">
        <v>63</v>
      </c>
      <c r="AL34" s="958"/>
      <c r="AM34" s="958"/>
      <c r="AN34" s="958"/>
      <c r="AO34" s="958"/>
      <c r="AP34" s="958">
        <v>289</v>
      </c>
      <c r="AQ34" s="958"/>
      <c r="AR34" s="958"/>
      <c r="AS34" s="958"/>
      <c r="AT34" s="958"/>
      <c r="AU34" s="958">
        <v>256</v>
      </c>
      <c r="AV34" s="958"/>
      <c r="AW34" s="958"/>
      <c r="AX34" s="958"/>
      <c r="AY34" s="958"/>
      <c r="AZ34" s="1028" t="s">
        <v>551</v>
      </c>
      <c r="BA34" s="1028"/>
      <c r="BB34" s="1028"/>
      <c r="BC34" s="1028"/>
      <c r="BD34" s="1028"/>
      <c r="BE34" s="959" t="s">
        <v>394</v>
      </c>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2">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396</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5">
      <c r="A63" s="223" t="s">
        <v>376</v>
      </c>
      <c r="B63" s="924" t="s">
        <v>397</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151</v>
      </c>
      <c r="AG63" s="946"/>
      <c r="AH63" s="946"/>
      <c r="AI63" s="946"/>
      <c r="AJ63" s="1009"/>
      <c r="AK63" s="1010"/>
      <c r="AL63" s="950"/>
      <c r="AM63" s="950"/>
      <c r="AN63" s="950"/>
      <c r="AO63" s="950"/>
      <c r="AP63" s="946">
        <v>1042</v>
      </c>
      <c r="AQ63" s="946"/>
      <c r="AR63" s="946"/>
      <c r="AS63" s="946"/>
      <c r="AT63" s="946"/>
      <c r="AU63" s="946">
        <v>715</v>
      </c>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5">
      <c r="A65" s="214" t="s">
        <v>398</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2">
      <c r="A66" s="982" t="s">
        <v>399</v>
      </c>
      <c r="B66" s="983"/>
      <c r="C66" s="983"/>
      <c r="D66" s="983"/>
      <c r="E66" s="983"/>
      <c r="F66" s="983"/>
      <c r="G66" s="983"/>
      <c r="H66" s="983"/>
      <c r="I66" s="983"/>
      <c r="J66" s="983"/>
      <c r="K66" s="983"/>
      <c r="L66" s="983"/>
      <c r="M66" s="983"/>
      <c r="N66" s="983"/>
      <c r="O66" s="983"/>
      <c r="P66" s="984"/>
      <c r="Q66" s="988" t="s">
        <v>380</v>
      </c>
      <c r="R66" s="989"/>
      <c r="S66" s="989"/>
      <c r="T66" s="989"/>
      <c r="U66" s="990"/>
      <c r="V66" s="988" t="s">
        <v>381</v>
      </c>
      <c r="W66" s="989"/>
      <c r="X66" s="989"/>
      <c r="Y66" s="989"/>
      <c r="Z66" s="990"/>
      <c r="AA66" s="988" t="s">
        <v>382</v>
      </c>
      <c r="AB66" s="989"/>
      <c r="AC66" s="989"/>
      <c r="AD66" s="989"/>
      <c r="AE66" s="990"/>
      <c r="AF66" s="994" t="s">
        <v>383</v>
      </c>
      <c r="AG66" s="995"/>
      <c r="AH66" s="995"/>
      <c r="AI66" s="995"/>
      <c r="AJ66" s="996"/>
      <c r="AK66" s="988" t="s">
        <v>384</v>
      </c>
      <c r="AL66" s="983"/>
      <c r="AM66" s="983"/>
      <c r="AN66" s="983"/>
      <c r="AO66" s="984"/>
      <c r="AP66" s="988" t="s">
        <v>385</v>
      </c>
      <c r="AQ66" s="989"/>
      <c r="AR66" s="989"/>
      <c r="AS66" s="989"/>
      <c r="AT66" s="990"/>
      <c r="AU66" s="988" t="s">
        <v>400</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553</v>
      </c>
      <c r="C68" s="973"/>
      <c r="D68" s="973"/>
      <c r="E68" s="973"/>
      <c r="F68" s="973"/>
      <c r="G68" s="973"/>
      <c r="H68" s="973"/>
      <c r="I68" s="973"/>
      <c r="J68" s="973"/>
      <c r="K68" s="973"/>
      <c r="L68" s="973"/>
      <c r="M68" s="973"/>
      <c r="N68" s="973"/>
      <c r="O68" s="973"/>
      <c r="P68" s="974"/>
      <c r="Q68" s="975">
        <v>3806</v>
      </c>
      <c r="R68" s="969"/>
      <c r="S68" s="969"/>
      <c r="T68" s="969"/>
      <c r="U68" s="969"/>
      <c r="V68" s="969">
        <v>3688</v>
      </c>
      <c r="W68" s="969"/>
      <c r="X68" s="969"/>
      <c r="Y68" s="969"/>
      <c r="Z68" s="969"/>
      <c r="AA68" s="969">
        <v>118</v>
      </c>
      <c r="AB68" s="969"/>
      <c r="AC68" s="969"/>
      <c r="AD68" s="969"/>
      <c r="AE68" s="969"/>
      <c r="AF68" s="969">
        <v>118</v>
      </c>
      <c r="AG68" s="969"/>
      <c r="AH68" s="969"/>
      <c r="AI68" s="969"/>
      <c r="AJ68" s="969"/>
      <c r="AK68" s="969" t="s">
        <v>551</v>
      </c>
      <c r="AL68" s="969"/>
      <c r="AM68" s="969"/>
      <c r="AN68" s="969"/>
      <c r="AO68" s="969"/>
      <c r="AP68" s="969">
        <v>1</v>
      </c>
      <c r="AQ68" s="969"/>
      <c r="AR68" s="969"/>
      <c r="AS68" s="969"/>
      <c r="AT68" s="969"/>
      <c r="AU68" s="969">
        <v>1</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554</v>
      </c>
      <c r="C69" s="962"/>
      <c r="D69" s="962"/>
      <c r="E69" s="962"/>
      <c r="F69" s="962"/>
      <c r="G69" s="962"/>
      <c r="H69" s="962"/>
      <c r="I69" s="962"/>
      <c r="J69" s="962"/>
      <c r="K69" s="962"/>
      <c r="L69" s="962"/>
      <c r="M69" s="962"/>
      <c r="N69" s="962"/>
      <c r="O69" s="962"/>
      <c r="P69" s="963"/>
      <c r="Q69" s="964">
        <v>9448</v>
      </c>
      <c r="R69" s="958"/>
      <c r="S69" s="958"/>
      <c r="T69" s="958"/>
      <c r="U69" s="958"/>
      <c r="V69" s="958">
        <v>7971</v>
      </c>
      <c r="W69" s="958"/>
      <c r="X69" s="958"/>
      <c r="Y69" s="958"/>
      <c r="Z69" s="958"/>
      <c r="AA69" s="958">
        <v>1477</v>
      </c>
      <c r="AB69" s="958"/>
      <c r="AC69" s="958"/>
      <c r="AD69" s="958"/>
      <c r="AE69" s="958"/>
      <c r="AF69" s="958">
        <v>1477</v>
      </c>
      <c r="AG69" s="958"/>
      <c r="AH69" s="958"/>
      <c r="AI69" s="958"/>
      <c r="AJ69" s="958"/>
      <c r="AK69" s="958">
        <v>199</v>
      </c>
      <c r="AL69" s="958"/>
      <c r="AM69" s="958"/>
      <c r="AN69" s="958"/>
      <c r="AO69" s="958"/>
      <c r="AP69" s="958" t="s">
        <v>551</v>
      </c>
      <c r="AQ69" s="958"/>
      <c r="AR69" s="958"/>
      <c r="AS69" s="958"/>
      <c r="AT69" s="958"/>
      <c r="AU69" s="958" t="s">
        <v>551</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555</v>
      </c>
      <c r="C70" s="962"/>
      <c r="D70" s="962"/>
      <c r="E70" s="962"/>
      <c r="F70" s="962"/>
      <c r="G70" s="962"/>
      <c r="H70" s="962"/>
      <c r="I70" s="962"/>
      <c r="J70" s="962"/>
      <c r="K70" s="962"/>
      <c r="L70" s="962"/>
      <c r="M70" s="962"/>
      <c r="N70" s="962"/>
      <c r="O70" s="962"/>
      <c r="P70" s="963"/>
      <c r="Q70" s="964">
        <v>82</v>
      </c>
      <c r="R70" s="958"/>
      <c r="S70" s="958"/>
      <c r="T70" s="958"/>
      <c r="U70" s="958"/>
      <c r="V70" s="958">
        <v>76</v>
      </c>
      <c r="W70" s="958"/>
      <c r="X70" s="958"/>
      <c r="Y70" s="958"/>
      <c r="Z70" s="958"/>
      <c r="AA70" s="958">
        <v>6</v>
      </c>
      <c r="AB70" s="958"/>
      <c r="AC70" s="958"/>
      <c r="AD70" s="958"/>
      <c r="AE70" s="958"/>
      <c r="AF70" s="958">
        <v>6</v>
      </c>
      <c r="AG70" s="958"/>
      <c r="AH70" s="958"/>
      <c r="AI70" s="958"/>
      <c r="AJ70" s="958"/>
      <c r="AK70" s="958">
        <v>20</v>
      </c>
      <c r="AL70" s="958"/>
      <c r="AM70" s="958"/>
      <c r="AN70" s="958"/>
      <c r="AO70" s="958"/>
      <c r="AP70" s="958" t="s">
        <v>551</v>
      </c>
      <c r="AQ70" s="958"/>
      <c r="AR70" s="958"/>
      <c r="AS70" s="958"/>
      <c r="AT70" s="958"/>
      <c r="AU70" s="958" t="s">
        <v>551</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556</v>
      </c>
      <c r="C71" s="962"/>
      <c r="D71" s="962"/>
      <c r="E71" s="962"/>
      <c r="F71" s="962"/>
      <c r="G71" s="962"/>
      <c r="H71" s="962"/>
      <c r="I71" s="962"/>
      <c r="J71" s="962"/>
      <c r="K71" s="962"/>
      <c r="L71" s="962"/>
      <c r="M71" s="962"/>
      <c r="N71" s="962"/>
      <c r="O71" s="962"/>
      <c r="P71" s="963"/>
      <c r="Q71" s="964">
        <v>229</v>
      </c>
      <c r="R71" s="958"/>
      <c r="S71" s="958"/>
      <c r="T71" s="958"/>
      <c r="U71" s="958"/>
      <c r="V71" s="958">
        <v>223</v>
      </c>
      <c r="W71" s="958"/>
      <c r="X71" s="958"/>
      <c r="Y71" s="958"/>
      <c r="Z71" s="958"/>
      <c r="AA71" s="958">
        <v>6</v>
      </c>
      <c r="AB71" s="958"/>
      <c r="AC71" s="958"/>
      <c r="AD71" s="958"/>
      <c r="AE71" s="958"/>
      <c r="AF71" s="958">
        <v>6</v>
      </c>
      <c r="AG71" s="958"/>
      <c r="AH71" s="958"/>
      <c r="AI71" s="958"/>
      <c r="AJ71" s="958"/>
      <c r="AK71" s="958">
        <v>12</v>
      </c>
      <c r="AL71" s="958"/>
      <c r="AM71" s="958"/>
      <c r="AN71" s="958"/>
      <c r="AO71" s="958"/>
      <c r="AP71" s="958" t="s">
        <v>551</v>
      </c>
      <c r="AQ71" s="958"/>
      <c r="AR71" s="958"/>
      <c r="AS71" s="958"/>
      <c r="AT71" s="958"/>
      <c r="AU71" s="958" t="s">
        <v>551</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557</v>
      </c>
      <c r="C72" s="962"/>
      <c r="D72" s="962"/>
      <c r="E72" s="962"/>
      <c r="F72" s="962"/>
      <c r="G72" s="962"/>
      <c r="H72" s="962"/>
      <c r="I72" s="962"/>
      <c r="J72" s="962"/>
      <c r="K72" s="962"/>
      <c r="L72" s="962"/>
      <c r="M72" s="962"/>
      <c r="N72" s="962"/>
      <c r="O72" s="962"/>
      <c r="P72" s="963"/>
      <c r="Q72" s="964">
        <v>171510</v>
      </c>
      <c r="R72" s="958"/>
      <c r="S72" s="958"/>
      <c r="T72" s="958"/>
      <c r="U72" s="958"/>
      <c r="V72" s="958">
        <v>169101</v>
      </c>
      <c r="W72" s="958"/>
      <c r="X72" s="958"/>
      <c r="Y72" s="958"/>
      <c r="Z72" s="958"/>
      <c r="AA72" s="958">
        <v>2409</v>
      </c>
      <c r="AB72" s="958"/>
      <c r="AC72" s="958"/>
      <c r="AD72" s="958"/>
      <c r="AE72" s="958"/>
      <c r="AF72" s="958">
        <v>2409</v>
      </c>
      <c r="AG72" s="958"/>
      <c r="AH72" s="958"/>
      <c r="AI72" s="958"/>
      <c r="AJ72" s="958"/>
      <c r="AK72" s="958" t="s">
        <v>551</v>
      </c>
      <c r="AL72" s="958"/>
      <c r="AM72" s="958"/>
      <c r="AN72" s="958"/>
      <c r="AO72" s="958"/>
      <c r="AP72" s="958" t="s">
        <v>551</v>
      </c>
      <c r="AQ72" s="958"/>
      <c r="AR72" s="958"/>
      <c r="AS72" s="958"/>
      <c r="AT72" s="958"/>
      <c r="AU72" s="958" t="s">
        <v>551</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c r="C73" s="962"/>
      <c r="D73" s="962"/>
      <c r="E73" s="962"/>
      <c r="F73" s="962"/>
      <c r="G73" s="962"/>
      <c r="H73" s="962"/>
      <c r="I73" s="962"/>
      <c r="J73" s="962"/>
      <c r="K73" s="962"/>
      <c r="L73" s="962"/>
      <c r="M73" s="962"/>
      <c r="N73" s="962"/>
      <c r="O73" s="962"/>
      <c r="P73" s="963"/>
      <c r="Q73" s="964"/>
      <c r="R73" s="958"/>
      <c r="S73" s="958"/>
      <c r="T73" s="958"/>
      <c r="U73" s="958"/>
      <c r="V73" s="958"/>
      <c r="W73" s="958"/>
      <c r="X73" s="958"/>
      <c r="Y73" s="958"/>
      <c r="Z73" s="958"/>
      <c r="AA73" s="958"/>
      <c r="AB73" s="958"/>
      <c r="AC73" s="958"/>
      <c r="AD73" s="958"/>
      <c r="AE73" s="958"/>
      <c r="AF73" s="958"/>
      <c r="AG73" s="958"/>
      <c r="AH73" s="958"/>
      <c r="AI73" s="958"/>
      <c r="AJ73" s="958"/>
      <c r="AK73" s="958"/>
      <c r="AL73" s="958"/>
      <c r="AM73" s="958"/>
      <c r="AN73" s="958"/>
      <c r="AO73" s="958"/>
      <c r="AP73" s="958"/>
      <c r="AQ73" s="958"/>
      <c r="AR73" s="958"/>
      <c r="AS73" s="958"/>
      <c r="AT73" s="958"/>
      <c r="AU73" s="958"/>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376</v>
      </c>
      <c r="B88" s="924" t="s">
        <v>401</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v>4016</v>
      </c>
      <c r="AG88" s="946"/>
      <c r="AH88" s="946"/>
      <c r="AI88" s="946"/>
      <c r="AJ88" s="946"/>
      <c r="AK88" s="950"/>
      <c r="AL88" s="950"/>
      <c r="AM88" s="950"/>
      <c r="AN88" s="950"/>
      <c r="AO88" s="950"/>
      <c r="AP88" s="946">
        <v>1</v>
      </c>
      <c r="AQ88" s="946"/>
      <c r="AR88" s="946"/>
      <c r="AS88" s="946"/>
      <c r="AT88" s="946"/>
      <c r="AU88" s="946">
        <v>1</v>
      </c>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924" t="s">
        <v>402</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v>110</v>
      </c>
      <c r="CS102" s="940"/>
      <c r="CT102" s="940"/>
      <c r="CU102" s="940"/>
      <c r="CV102" s="941"/>
      <c r="CW102" s="939">
        <v>17</v>
      </c>
      <c r="CX102" s="940"/>
      <c r="CY102" s="940"/>
      <c r="CZ102" s="940"/>
      <c r="DA102" s="941"/>
      <c r="DB102" s="939">
        <v>445</v>
      </c>
      <c r="DC102" s="940"/>
      <c r="DD102" s="940"/>
      <c r="DE102" s="940"/>
      <c r="DF102" s="941"/>
      <c r="DG102" s="939"/>
      <c r="DH102" s="940"/>
      <c r="DI102" s="940"/>
      <c r="DJ102" s="940"/>
      <c r="DK102" s="941"/>
      <c r="DL102" s="939">
        <v>25</v>
      </c>
      <c r="DM102" s="940"/>
      <c r="DN102" s="940"/>
      <c r="DO102" s="940"/>
      <c r="DP102" s="941"/>
      <c r="DQ102" s="939">
        <v>22</v>
      </c>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403</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404</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405</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406</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407</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408</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409</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410</v>
      </c>
      <c r="AB109" s="883"/>
      <c r="AC109" s="883"/>
      <c r="AD109" s="883"/>
      <c r="AE109" s="884"/>
      <c r="AF109" s="885" t="s">
        <v>411</v>
      </c>
      <c r="AG109" s="883"/>
      <c r="AH109" s="883"/>
      <c r="AI109" s="883"/>
      <c r="AJ109" s="884"/>
      <c r="AK109" s="885" t="s">
        <v>294</v>
      </c>
      <c r="AL109" s="883"/>
      <c r="AM109" s="883"/>
      <c r="AN109" s="883"/>
      <c r="AO109" s="884"/>
      <c r="AP109" s="885" t="s">
        <v>412</v>
      </c>
      <c r="AQ109" s="883"/>
      <c r="AR109" s="883"/>
      <c r="AS109" s="883"/>
      <c r="AT109" s="916"/>
      <c r="AU109" s="882" t="s">
        <v>409</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410</v>
      </c>
      <c r="BR109" s="883"/>
      <c r="BS109" s="883"/>
      <c r="BT109" s="883"/>
      <c r="BU109" s="884"/>
      <c r="BV109" s="885" t="s">
        <v>411</v>
      </c>
      <c r="BW109" s="883"/>
      <c r="BX109" s="883"/>
      <c r="BY109" s="883"/>
      <c r="BZ109" s="884"/>
      <c r="CA109" s="885" t="s">
        <v>294</v>
      </c>
      <c r="CB109" s="883"/>
      <c r="CC109" s="883"/>
      <c r="CD109" s="883"/>
      <c r="CE109" s="884"/>
      <c r="CF109" s="923" t="s">
        <v>412</v>
      </c>
      <c r="CG109" s="923"/>
      <c r="CH109" s="923"/>
      <c r="CI109" s="923"/>
      <c r="CJ109" s="923"/>
      <c r="CK109" s="885" t="s">
        <v>413</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410</v>
      </c>
      <c r="DH109" s="883"/>
      <c r="DI109" s="883"/>
      <c r="DJ109" s="883"/>
      <c r="DK109" s="884"/>
      <c r="DL109" s="885" t="s">
        <v>411</v>
      </c>
      <c r="DM109" s="883"/>
      <c r="DN109" s="883"/>
      <c r="DO109" s="883"/>
      <c r="DP109" s="884"/>
      <c r="DQ109" s="885" t="s">
        <v>294</v>
      </c>
      <c r="DR109" s="883"/>
      <c r="DS109" s="883"/>
      <c r="DT109" s="883"/>
      <c r="DU109" s="884"/>
      <c r="DV109" s="885" t="s">
        <v>412</v>
      </c>
      <c r="DW109" s="883"/>
      <c r="DX109" s="883"/>
      <c r="DY109" s="883"/>
      <c r="DZ109" s="916"/>
    </row>
    <row r="110" spans="1:131" s="212" customFormat="1" ht="26.25" customHeight="1" x14ac:dyDescent="0.2">
      <c r="A110" s="794" t="s">
        <v>414</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475680</v>
      </c>
      <c r="AB110" s="876"/>
      <c r="AC110" s="876"/>
      <c r="AD110" s="876"/>
      <c r="AE110" s="877"/>
      <c r="AF110" s="878">
        <v>520437</v>
      </c>
      <c r="AG110" s="876"/>
      <c r="AH110" s="876"/>
      <c r="AI110" s="876"/>
      <c r="AJ110" s="877"/>
      <c r="AK110" s="878">
        <v>567316</v>
      </c>
      <c r="AL110" s="876"/>
      <c r="AM110" s="876"/>
      <c r="AN110" s="876"/>
      <c r="AO110" s="877"/>
      <c r="AP110" s="879">
        <v>27.9</v>
      </c>
      <c r="AQ110" s="880"/>
      <c r="AR110" s="880"/>
      <c r="AS110" s="880"/>
      <c r="AT110" s="881"/>
      <c r="AU110" s="917" t="s">
        <v>69</v>
      </c>
      <c r="AV110" s="918"/>
      <c r="AW110" s="918"/>
      <c r="AX110" s="918"/>
      <c r="AY110" s="918"/>
      <c r="AZ110" s="847" t="s">
        <v>415</v>
      </c>
      <c r="BA110" s="795"/>
      <c r="BB110" s="795"/>
      <c r="BC110" s="795"/>
      <c r="BD110" s="795"/>
      <c r="BE110" s="795"/>
      <c r="BF110" s="795"/>
      <c r="BG110" s="795"/>
      <c r="BH110" s="795"/>
      <c r="BI110" s="795"/>
      <c r="BJ110" s="795"/>
      <c r="BK110" s="795"/>
      <c r="BL110" s="795"/>
      <c r="BM110" s="795"/>
      <c r="BN110" s="795"/>
      <c r="BO110" s="795"/>
      <c r="BP110" s="796"/>
      <c r="BQ110" s="848">
        <v>5268958</v>
      </c>
      <c r="BR110" s="829"/>
      <c r="BS110" s="829"/>
      <c r="BT110" s="829"/>
      <c r="BU110" s="829"/>
      <c r="BV110" s="829">
        <v>5028173</v>
      </c>
      <c r="BW110" s="829"/>
      <c r="BX110" s="829"/>
      <c r="BY110" s="829"/>
      <c r="BZ110" s="829"/>
      <c r="CA110" s="829">
        <v>4750199</v>
      </c>
      <c r="CB110" s="829"/>
      <c r="CC110" s="829"/>
      <c r="CD110" s="829"/>
      <c r="CE110" s="829"/>
      <c r="CF110" s="853">
        <v>233.7</v>
      </c>
      <c r="CG110" s="854"/>
      <c r="CH110" s="854"/>
      <c r="CI110" s="854"/>
      <c r="CJ110" s="854"/>
      <c r="CK110" s="913" t="s">
        <v>416</v>
      </c>
      <c r="CL110" s="806"/>
      <c r="CM110" s="847" t="s">
        <v>417</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2">
      <c r="A111" s="761" t="s">
        <v>418</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419</v>
      </c>
      <c r="BA111" s="739"/>
      <c r="BB111" s="739"/>
      <c r="BC111" s="739"/>
      <c r="BD111" s="739"/>
      <c r="BE111" s="739"/>
      <c r="BF111" s="739"/>
      <c r="BG111" s="739"/>
      <c r="BH111" s="739"/>
      <c r="BI111" s="739"/>
      <c r="BJ111" s="739"/>
      <c r="BK111" s="739"/>
      <c r="BL111" s="739"/>
      <c r="BM111" s="739"/>
      <c r="BN111" s="739"/>
      <c r="BO111" s="739"/>
      <c r="BP111" s="740"/>
      <c r="BQ111" s="803">
        <v>45419</v>
      </c>
      <c r="BR111" s="804"/>
      <c r="BS111" s="804"/>
      <c r="BT111" s="804"/>
      <c r="BU111" s="804"/>
      <c r="BV111" s="804">
        <v>30516</v>
      </c>
      <c r="BW111" s="804"/>
      <c r="BX111" s="804"/>
      <c r="BY111" s="804"/>
      <c r="BZ111" s="804"/>
      <c r="CA111" s="804">
        <v>15377</v>
      </c>
      <c r="CB111" s="804"/>
      <c r="CC111" s="804"/>
      <c r="CD111" s="804"/>
      <c r="CE111" s="804"/>
      <c r="CF111" s="862">
        <v>0.8</v>
      </c>
      <c r="CG111" s="863"/>
      <c r="CH111" s="863"/>
      <c r="CI111" s="863"/>
      <c r="CJ111" s="863"/>
      <c r="CK111" s="914"/>
      <c r="CL111" s="808"/>
      <c r="CM111" s="802" t="s">
        <v>420</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2">
      <c r="A112" s="899" t="s">
        <v>421</v>
      </c>
      <c r="B112" s="900"/>
      <c r="C112" s="739" t="s">
        <v>422</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423</v>
      </c>
      <c r="BA112" s="739"/>
      <c r="BB112" s="739"/>
      <c r="BC112" s="739"/>
      <c r="BD112" s="739"/>
      <c r="BE112" s="739"/>
      <c r="BF112" s="739"/>
      <c r="BG112" s="739"/>
      <c r="BH112" s="739"/>
      <c r="BI112" s="739"/>
      <c r="BJ112" s="739"/>
      <c r="BK112" s="739"/>
      <c r="BL112" s="739"/>
      <c r="BM112" s="739"/>
      <c r="BN112" s="739"/>
      <c r="BO112" s="739"/>
      <c r="BP112" s="740"/>
      <c r="BQ112" s="803">
        <v>654029</v>
      </c>
      <c r="BR112" s="804"/>
      <c r="BS112" s="804"/>
      <c r="BT112" s="804"/>
      <c r="BU112" s="804"/>
      <c r="BV112" s="804">
        <v>712489</v>
      </c>
      <c r="BW112" s="804"/>
      <c r="BX112" s="804"/>
      <c r="BY112" s="804"/>
      <c r="BZ112" s="804"/>
      <c r="CA112" s="804">
        <v>715686</v>
      </c>
      <c r="CB112" s="804"/>
      <c r="CC112" s="804"/>
      <c r="CD112" s="804"/>
      <c r="CE112" s="804"/>
      <c r="CF112" s="862">
        <v>35.200000000000003</v>
      </c>
      <c r="CG112" s="863"/>
      <c r="CH112" s="863"/>
      <c r="CI112" s="863"/>
      <c r="CJ112" s="863"/>
      <c r="CK112" s="914"/>
      <c r="CL112" s="808"/>
      <c r="CM112" s="802" t="s">
        <v>424</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425</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47804</v>
      </c>
      <c r="AB113" s="906"/>
      <c r="AC113" s="906"/>
      <c r="AD113" s="906"/>
      <c r="AE113" s="907"/>
      <c r="AF113" s="908">
        <v>60033</v>
      </c>
      <c r="AG113" s="906"/>
      <c r="AH113" s="906"/>
      <c r="AI113" s="906"/>
      <c r="AJ113" s="907"/>
      <c r="AK113" s="908">
        <v>82646</v>
      </c>
      <c r="AL113" s="906"/>
      <c r="AM113" s="906"/>
      <c r="AN113" s="906"/>
      <c r="AO113" s="907"/>
      <c r="AP113" s="909">
        <v>4.0999999999999996</v>
      </c>
      <c r="AQ113" s="910"/>
      <c r="AR113" s="910"/>
      <c r="AS113" s="910"/>
      <c r="AT113" s="911"/>
      <c r="AU113" s="919"/>
      <c r="AV113" s="920"/>
      <c r="AW113" s="920"/>
      <c r="AX113" s="920"/>
      <c r="AY113" s="920"/>
      <c r="AZ113" s="802" t="s">
        <v>426</v>
      </c>
      <c r="BA113" s="739"/>
      <c r="BB113" s="739"/>
      <c r="BC113" s="739"/>
      <c r="BD113" s="739"/>
      <c r="BE113" s="739"/>
      <c r="BF113" s="739"/>
      <c r="BG113" s="739"/>
      <c r="BH113" s="739"/>
      <c r="BI113" s="739"/>
      <c r="BJ113" s="739"/>
      <c r="BK113" s="739"/>
      <c r="BL113" s="739"/>
      <c r="BM113" s="739"/>
      <c r="BN113" s="739"/>
      <c r="BO113" s="739"/>
      <c r="BP113" s="740"/>
      <c r="BQ113" s="803">
        <v>1926</v>
      </c>
      <c r="BR113" s="804"/>
      <c r="BS113" s="804"/>
      <c r="BT113" s="804"/>
      <c r="BU113" s="804"/>
      <c r="BV113" s="804">
        <v>952</v>
      </c>
      <c r="BW113" s="804"/>
      <c r="BX113" s="804"/>
      <c r="BY113" s="804"/>
      <c r="BZ113" s="804"/>
      <c r="CA113" s="804">
        <v>528</v>
      </c>
      <c r="CB113" s="804"/>
      <c r="CC113" s="804"/>
      <c r="CD113" s="804"/>
      <c r="CE113" s="804"/>
      <c r="CF113" s="862">
        <v>0</v>
      </c>
      <c r="CG113" s="863"/>
      <c r="CH113" s="863"/>
      <c r="CI113" s="863"/>
      <c r="CJ113" s="863"/>
      <c r="CK113" s="914"/>
      <c r="CL113" s="808"/>
      <c r="CM113" s="802" t="s">
        <v>427</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v>45419</v>
      </c>
      <c r="DH113" s="767"/>
      <c r="DI113" s="767"/>
      <c r="DJ113" s="767"/>
      <c r="DK113" s="768"/>
      <c r="DL113" s="769">
        <v>30516</v>
      </c>
      <c r="DM113" s="767"/>
      <c r="DN113" s="767"/>
      <c r="DO113" s="767"/>
      <c r="DP113" s="768"/>
      <c r="DQ113" s="769">
        <v>15377</v>
      </c>
      <c r="DR113" s="767"/>
      <c r="DS113" s="767"/>
      <c r="DT113" s="767"/>
      <c r="DU113" s="768"/>
      <c r="DV113" s="811">
        <v>0.8</v>
      </c>
      <c r="DW113" s="812"/>
      <c r="DX113" s="812"/>
      <c r="DY113" s="812"/>
      <c r="DZ113" s="813"/>
    </row>
    <row r="114" spans="1:130" s="212" customFormat="1" ht="26.25" customHeight="1" x14ac:dyDescent="0.2">
      <c r="A114" s="901"/>
      <c r="B114" s="902"/>
      <c r="C114" s="739" t="s">
        <v>428</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1158</v>
      </c>
      <c r="AB114" s="767"/>
      <c r="AC114" s="767"/>
      <c r="AD114" s="767"/>
      <c r="AE114" s="768"/>
      <c r="AF114" s="769">
        <v>996</v>
      </c>
      <c r="AG114" s="767"/>
      <c r="AH114" s="767"/>
      <c r="AI114" s="767"/>
      <c r="AJ114" s="768"/>
      <c r="AK114" s="769">
        <v>435</v>
      </c>
      <c r="AL114" s="767"/>
      <c r="AM114" s="767"/>
      <c r="AN114" s="767"/>
      <c r="AO114" s="768"/>
      <c r="AP114" s="811">
        <v>0</v>
      </c>
      <c r="AQ114" s="812"/>
      <c r="AR114" s="812"/>
      <c r="AS114" s="812"/>
      <c r="AT114" s="813"/>
      <c r="AU114" s="919"/>
      <c r="AV114" s="920"/>
      <c r="AW114" s="920"/>
      <c r="AX114" s="920"/>
      <c r="AY114" s="920"/>
      <c r="AZ114" s="802" t="s">
        <v>429</v>
      </c>
      <c r="BA114" s="739"/>
      <c r="BB114" s="739"/>
      <c r="BC114" s="739"/>
      <c r="BD114" s="739"/>
      <c r="BE114" s="739"/>
      <c r="BF114" s="739"/>
      <c r="BG114" s="739"/>
      <c r="BH114" s="739"/>
      <c r="BI114" s="739"/>
      <c r="BJ114" s="739"/>
      <c r="BK114" s="739"/>
      <c r="BL114" s="739"/>
      <c r="BM114" s="739"/>
      <c r="BN114" s="739"/>
      <c r="BO114" s="739"/>
      <c r="BP114" s="740"/>
      <c r="BQ114" s="803">
        <v>332068</v>
      </c>
      <c r="BR114" s="804"/>
      <c r="BS114" s="804"/>
      <c r="BT114" s="804"/>
      <c r="BU114" s="804"/>
      <c r="BV114" s="804">
        <v>339568</v>
      </c>
      <c r="BW114" s="804"/>
      <c r="BX114" s="804"/>
      <c r="BY114" s="804"/>
      <c r="BZ114" s="804"/>
      <c r="CA114" s="804">
        <v>325583</v>
      </c>
      <c r="CB114" s="804"/>
      <c r="CC114" s="804"/>
      <c r="CD114" s="804"/>
      <c r="CE114" s="804"/>
      <c r="CF114" s="862">
        <v>16</v>
      </c>
      <c r="CG114" s="863"/>
      <c r="CH114" s="863"/>
      <c r="CI114" s="863"/>
      <c r="CJ114" s="863"/>
      <c r="CK114" s="914"/>
      <c r="CL114" s="808"/>
      <c r="CM114" s="802" t="s">
        <v>430</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431</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19790</v>
      </c>
      <c r="AB115" s="906"/>
      <c r="AC115" s="906"/>
      <c r="AD115" s="906"/>
      <c r="AE115" s="907"/>
      <c r="AF115" s="908">
        <v>19346</v>
      </c>
      <c r="AG115" s="906"/>
      <c r="AH115" s="906"/>
      <c r="AI115" s="906"/>
      <c r="AJ115" s="907"/>
      <c r="AK115" s="908">
        <v>18441</v>
      </c>
      <c r="AL115" s="906"/>
      <c r="AM115" s="906"/>
      <c r="AN115" s="906"/>
      <c r="AO115" s="907"/>
      <c r="AP115" s="909">
        <v>0.9</v>
      </c>
      <c r="AQ115" s="910"/>
      <c r="AR115" s="910"/>
      <c r="AS115" s="910"/>
      <c r="AT115" s="911"/>
      <c r="AU115" s="919"/>
      <c r="AV115" s="920"/>
      <c r="AW115" s="920"/>
      <c r="AX115" s="920"/>
      <c r="AY115" s="920"/>
      <c r="AZ115" s="802" t="s">
        <v>432</v>
      </c>
      <c r="BA115" s="739"/>
      <c r="BB115" s="739"/>
      <c r="BC115" s="739"/>
      <c r="BD115" s="739"/>
      <c r="BE115" s="739"/>
      <c r="BF115" s="739"/>
      <c r="BG115" s="739"/>
      <c r="BH115" s="739"/>
      <c r="BI115" s="739"/>
      <c r="BJ115" s="739"/>
      <c r="BK115" s="739"/>
      <c r="BL115" s="739"/>
      <c r="BM115" s="739"/>
      <c r="BN115" s="739"/>
      <c r="BO115" s="739"/>
      <c r="BP115" s="740"/>
      <c r="BQ115" s="803">
        <v>412800</v>
      </c>
      <c r="BR115" s="804"/>
      <c r="BS115" s="804"/>
      <c r="BT115" s="804"/>
      <c r="BU115" s="804"/>
      <c r="BV115" s="804">
        <v>69789</v>
      </c>
      <c r="BW115" s="804"/>
      <c r="BX115" s="804"/>
      <c r="BY115" s="804"/>
      <c r="BZ115" s="804"/>
      <c r="CA115" s="804">
        <v>22332</v>
      </c>
      <c r="CB115" s="804"/>
      <c r="CC115" s="804"/>
      <c r="CD115" s="804"/>
      <c r="CE115" s="804"/>
      <c r="CF115" s="862">
        <v>1.1000000000000001</v>
      </c>
      <c r="CG115" s="863"/>
      <c r="CH115" s="863"/>
      <c r="CI115" s="863"/>
      <c r="CJ115" s="863"/>
      <c r="CK115" s="914"/>
      <c r="CL115" s="808"/>
      <c r="CM115" s="802" t="s">
        <v>433</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434</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435</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436</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122</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437</v>
      </c>
      <c r="Z117" s="884"/>
      <c r="AA117" s="889">
        <v>544432</v>
      </c>
      <c r="AB117" s="890"/>
      <c r="AC117" s="890"/>
      <c r="AD117" s="890"/>
      <c r="AE117" s="891"/>
      <c r="AF117" s="892">
        <v>600812</v>
      </c>
      <c r="AG117" s="890"/>
      <c r="AH117" s="890"/>
      <c r="AI117" s="890"/>
      <c r="AJ117" s="891"/>
      <c r="AK117" s="892">
        <v>668838</v>
      </c>
      <c r="AL117" s="890"/>
      <c r="AM117" s="890"/>
      <c r="AN117" s="890"/>
      <c r="AO117" s="891"/>
      <c r="AP117" s="893"/>
      <c r="AQ117" s="894"/>
      <c r="AR117" s="894"/>
      <c r="AS117" s="894"/>
      <c r="AT117" s="895"/>
      <c r="AU117" s="919"/>
      <c r="AV117" s="920"/>
      <c r="AW117" s="920"/>
      <c r="AX117" s="920"/>
      <c r="AY117" s="920"/>
      <c r="AZ117" s="850" t="s">
        <v>438</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439</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413</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410</v>
      </c>
      <c r="AB118" s="883"/>
      <c r="AC118" s="883"/>
      <c r="AD118" s="883"/>
      <c r="AE118" s="884"/>
      <c r="AF118" s="885" t="s">
        <v>411</v>
      </c>
      <c r="AG118" s="883"/>
      <c r="AH118" s="883"/>
      <c r="AI118" s="883"/>
      <c r="AJ118" s="884"/>
      <c r="AK118" s="885" t="s">
        <v>294</v>
      </c>
      <c r="AL118" s="883"/>
      <c r="AM118" s="883"/>
      <c r="AN118" s="883"/>
      <c r="AO118" s="884"/>
      <c r="AP118" s="886" t="s">
        <v>412</v>
      </c>
      <c r="AQ118" s="887"/>
      <c r="AR118" s="887"/>
      <c r="AS118" s="887"/>
      <c r="AT118" s="888"/>
      <c r="AU118" s="919"/>
      <c r="AV118" s="920"/>
      <c r="AW118" s="920"/>
      <c r="AX118" s="920"/>
      <c r="AY118" s="920"/>
      <c r="AZ118" s="825" t="s">
        <v>440</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441</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2">
      <c r="A119" s="805" t="s">
        <v>416</v>
      </c>
      <c r="B119" s="806"/>
      <c r="C119" s="847" t="s">
        <v>417</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4" t="s">
        <v>442</v>
      </c>
      <c r="BP119" s="865"/>
      <c r="BQ119" s="866">
        <v>6715200</v>
      </c>
      <c r="BR119" s="832"/>
      <c r="BS119" s="832"/>
      <c r="BT119" s="832"/>
      <c r="BU119" s="832"/>
      <c r="BV119" s="832">
        <v>6181487</v>
      </c>
      <c r="BW119" s="832"/>
      <c r="BX119" s="832"/>
      <c r="BY119" s="832"/>
      <c r="BZ119" s="832"/>
      <c r="CA119" s="832">
        <v>5829705</v>
      </c>
      <c r="CB119" s="832"/>
      <c r="CC119" s="832"/>
      <c r="CD119" s="832"/>
      <c r="CE119" s="832"/>
      <c r="CF119" s="735"/>
      <c r="CG119" s="736"/>
      <c r="CH119" s="736"/>
      <c r="CI119" s="736"/>
      <c r="CJ119" s="821"/>
      <c r="CK119" s="915"/>
      <c r="CL119" s="810"/>
      <c r="CM119" s="825" t="s">
        <v>443</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420</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444</v>
      </c>
      <c r="AV120" s="868"/>
      <c r="AW120" s="868"/>
      <c r="AX120" s="868"/>
      <c r="AY120" s="869"/>
      <c r="AZ120" s="847" t="s">
        <v>445</v>
      </c>
      <c r="BA120" s="795"/>
      <c r="BB120" s="795"/>
      <c r="BC120" s="795"/>
      <c r="BD120" s="795"/>
      <c r="BE120" s="795"/>
      <c r="BF120" s="795"/>
      <c r="BG120" s="795"/>
      <c r="BH120" s="795"/>
      <c r="BI120" s="795"/>
      <c r="BJ120" s="795"/>
      <c r="BK120" s="795"/>
      <c r="BL120" s="795"/>
      <c r="BM120" s="795"/>
      <c r="BN120" s="795"/>
      <c r="BO120" s="795"/>
      <c r="BP120" s="796"/>
      <c r="BQ120" s="848">
        <v>4341216</v>
      </c>
      <c r="BR120" s="829"/>
      <c r="BS120" s="829"/>
      <c r="BT120" s="829"/>
      <c r="BU120" s="829"/>
      <c r="BV120" s="829">
        <v>3889352</v>
      </c>
      <c r="BW120" s="829"/>
      <c r="BX120" s="829"/>
      <c r="BY120" s="829"/>
      <c r="BZ120" s="829"/>
      <c r="CA120" s="829">
        <v>3914279</v>
      </c>
      <c r="CB120" s="829"/>
      <c r="CC120" s="829"/>
      <c r="CD120" s="829"/>
      <c r="CE120" s="829"/>
      <c r="CF120" s="853">
        <v>192.6</v>
      </c>
      <c r="CG120" s="854"/>
      <c r="CH120" s="854"/>
      <c r="CI120" s="854"/>
      <c r="CJ120" s="854"/>
      <c r="CK120" s="855" t="s">
        <v>446</v>
      </c>
      <c r="CL120" s="839"/>
      <c r="CM120" s="839"/>
      <c r="CN120" s="839"/>
      <c r="CO120" s="840"/>
      <c r="CP120" s="859" t="s">
        <v>393</v>
      </c>
      <c r="CQ120" s="860"/>
      <c r="CR120" s="860"/>
      <c r="CS120" s="860"/>
      <c r="CT120" s="860"/>
      <c r="CU120" s="860"/>
      <c r="CV120" s="860"/>
      <c r="CW120" s="860"/>
      <c r="CX120" s="860"/>
      <c r="CY120" s="860"/>
      <c r="CZ120" s="860"/>
      <c r="DA120" s="860"/>
      <c r="DB120" s="860"/>
      <c r="DC120" s="860"/>
      <c r="DD120" s="860"/>
      <c r="DE120" s="860"/>
      <c r="DF120" s="861"/>
      <c r="DG120" s="848" t="s">
        <v>122</v>
      </c>
      <c r="DH120" s="829"/>
      <c r="DI120" s="829"/>
      <c r="DJ120" s="829"/>
      <c r="DK120" s="829"/>
      <c r="DL120" s="829" t="s">
        <v>122</v>
      </c>
      <c r="DM120" s="829"/>
      <c r="DN120" s="829"/>
      <c r="DO120" s="829"/>
      <c r="DP120" s="829"/>
      <c r="DQ120" s="829">
        <v>459433</v>
      </c>
      <c r="DR120" s="829"/>
      <c r="DS120" s="829"/>
      <c r="DT120" s="829"/>
      <c r="DU120" s="829"/>
      <c r="DV120" s="830">
        <v>22.6</v>
      </c>
      <c r="DW120" s="830"/>
      <c r="DX120" s="830"/>
      <c r="DY120" s="830"/>
      <c r="DZ120" s="831"/>
    </row>
    <row r="121" spans="1:130" s="212" customFormat="1" ht="26.25" customHeight="1" x14ac:dyDescent="0.2">
      <c r="A121" s="807"/>
      <c r="B121" s="808"/>
      <c r="C121" s="850" t="s">
        <v>447</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v>15620</v>
      </c>
      <c r="AB121" s="767"/>
      <c r="AC121" s="767"/>
      <c r="AD121" s="767"/>
      <c r="AE121" s="768"/>
      <c r="AF121" s="769">
        <v>15620</v>
      </c>
      <c r="AG121" s="767"/>
      <c r="AH121" s="767"/>
      <c r="AI121" s="767"/>
      <c r="AJ121" s="768"/>
      <c r="AK121" s="769">
        <v>15620</v>
      </c>
      <c r="AL121" s="767"/>
      <c r="AM121" s="767"/>
      <c r="AN121" s="767"/>
      <c r="AO121" s="768"/>
      <c r="AP121" s="811">
        <v>0.8</v>
      </c>
      <c r="AQ121" s="812"/>
      <c r="AR121" s="812"/>
      <c r="AS121" s="812"/>
      <c r="AT121" s="813"/>
      <c r="AU121" s="870"/>
      <c r="AV121" s="871"/>
      <c r="AW121" s="871"/>
      <c r="AX121" s="871"/>
      <c r="AY121" s="872"/>
      <c r="AZ121" s="802" t="s">
        <v>448</v>
      </c>
      <c r="BA121" s="739"/>
      <c r="BB121" s="739"/>
      <c r="BC121" s="739"/>
      <c r="BD121" s="739"/>
      <c r="BE121" s="739"/>
      <c r="BF121" s="739"/>
      <c r="BG121" s="739"/>
      <c r="BH121" s="739"/>
      <c r="BI121" s="739"/>
      <c r="BJ121" s="739"/>
      <c r="BK121" s="739"/>
      <c r="BL121" s="739"/>
      <c r="BM121" s="739"/>
      <c r="BN121" s="739"/>
      <c r="BO121" s="739"/>
      <c r="BP121" s="740"/>
      <c r="BQ121" s="803">
        <v>132918</v>
      </c>
      <c r="BR121" s="804"/>
      <c r="BS121" s="804"/>
      <c r="BT121" s="804"/>
      <c r="BU121" s="804"/>
      <c r="BV121" s="804">
        <v>121838</v>
      </c>
      <c r="BW121" s="804"/>
      <c r="BX121" s="804"/>
      <c r="BY121" s="804"/>
      <c r="BZ121" s="804"/>
      <c r="CA121" s="804">
        <v>110669</v>
      </c>
      <c r="CB121" s="804"/>
      <c r="CC121" s="804"/>
      <c r="CD121" s="804"/>
      <c r="CE121" s="804"/>
      <c r="CF121" s="862">
        <v>5.4</v>
      </c>
      <c r="CG121" s="863"/>
      <c r="CH121" s="863"/>
      <c r="CI121" s="863"/>
      <c r="CJ121" s="863"/>
      <c r="CK121" s="856"/>
      <c r="CL121" s="842"/>
      <c r="CM121" s="842"/>
      <c r="CN121" s="842"/>
      <c r="CO121" s="843"/>
      <c r="CP121" s="822" t="s">
        <v>395</v>
      </c>
      <c r="CQ121" s="823"/>
      <c r="CR121" s="823"/>
      <c r="CS121" s="823"/>
      <c r="CT121" s="823"/>
      <c r="CU121" s="823"/>
      <c r="CV121" s="823"/>
      <c r="CW121" s="823"/>
      <c r="CX121" s="823"/>
      <c r="CY121" s="823"/>
      <c r="CZ121" s="823"/>
      <c r="DA121" s="823"/>
      <c r="DB121" s="823"/>
      <c r="DC121" s="823"/>
      <c r="DD121" s="823"/>
      <c r="DE121" s="823"/>
      <c r="DF121" s="824"/>
      <c r="DG121" s="803" t="s">
        <v>122</v>
      </c>
      <c r="DH121" s="804"/>
      <c r="DI121" s="804"/>
      <c r="DJ121" s="804"/>
      <c r="DK121" s="804"/>
      <c r="DL121" s="804" t="s">
        <v>122</v>
      </c>
      <c r="DM121" s="804"/>
      <c r="DN121" s="804"/>
      <c r="DO121" s="804"/>
      <c r="DP121" s="804"/>
      <c r="DQ121" s="804">
        <v>256253</v>
      </c>
      <c r="DR121" s="804"/>
      <c r="DS121" s="804"/>
      <c r="DT121" s="804"/>
      <c r="DU121" s="804"/>
      <c r="DV121" s="781">
        <v>12.6</v>
      </c>
      <c r="DW121" s="781"/>
      <c r="DX121" s="781"/>
      <c r="DY121" s="781"/>
      <c r="DZ121" s="782"/>
    </row>
    <row r="122" spans="1:130" s="212" customFormat="1" ht="26.25" customHeight="1" x14ac:dyDescent="0.2">
      <c r="A122" s="807"/>
      <c r="B122" s="808"/>
      <c r="C122" s="802" t="s">
        <v>430</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449</v>
      </c>
      <c r="BA122" s="826"/>
      <c r="BB122" s="826"/>
      <c r="BC122" s="826"/>
      <c r="BD122" s="826"/>
      <c r="BE122" s="826"/>
      <c r="BF122" s="826"/>
      <c r="BG122" s="826"/>
      <c r="BH122" s="826"/>
      <c r="BI122" s="826"/>
      <c r="BJ122" s="826"/>
      <c r="BK122" s="826"/>
      <c r="BL122" s="826"/>
      <c r="BM122" s="826"/>
      <c r="BN122" s="826"/>
      <c r="BO122" s="826"/>
      <c r="BP122" s="827"/>
      <c r="BQ122" s="866">
        <v>3966382</v>
      </c>
      <c r="BR122" s="832"/>
      <c r="BS122" s="832"/>
      <c r="BT122" s="832"/>
      <c r="BU122" s="832"/>
      <c r="BV122" s="832">
        <v>3842313</v>
      </c>
      <c r="BW122" s="832"/>
      <c r="BX122" s="832"/>
      <c r="BY122" s="832"/>
      <c r="BZ122" s="832"/>
      <c r="CA122" s="832">
        <v>3616368</v>
      </c>
      <c r="CB122" s="832"/>
      <c r="CC122" s="832"/>
      <c r="CD122" s="832"/>
      <c r="CE122" s="832"/>
      <c r="CF122" s="833">
        <v>177.9</v>
      </c>
      <c r="CG122" s="834"/>
      <c r="CH122" s="834"/>
      <c r="CI122" s="834"/>
      <c r="CJ122" s="834"/>
      <c r="CK122" s="856"/>
      <c r="CL122" s="842"/>
      <c r="CM122" s="842"/>
      <c r="CN122" s="842"/>
      <c r="CO122" s="843"/>
      <c r="CP122" s="822" t="s">
        <v>392</v>
      </c>
      <c r="CQ122" s="823"/>
      <c r="CR122" s="823"/>
      <c r="CS122" s="823"/>
      <c r="CT122" s="823"/>
      <c r="CU122" s="823"/>
      <c r="CV122" s="823"/>
      <c r="CW122" s="823"/>
      <c r="CX122" s="823"/>
      <c r="CY122" s="823"/>
      <c r="CZ122" s="823"/>
      <c r="DA122" s="823"/>
      <c r="DB122" s="823"/>
      <c r="DC122" s="823"/>
      <c r="DD122" s="823"/>
      <c r="DE122" s="823"/>
      <c r="DF122" s="824"/>
      <c r="DG122" s="803" t="s">
        <v>122</v>
      </c>
      <c r="DH122" s="804"/>
      <c r="DI122" s="804"/>
      <c r="DJ122" s="804"/>
      <c r="DK122" s="804"/>
      <c r="DL122" s="804" t="s">
        <v>122</v>
      </c>
      <c r="DM122" s="804"/>
      <c r="DN122" s="804"/>
      <c r="DO122" s="804"/>
      <c r="DP122" s="804"/>
      <c r="DQ122" s="804" t="s">
        <v>122</v>
      </c>
      <c r="DR122" s="804"/>
      <c r="DS122" s="804"/>
      <c r="DT122" s="804"/>
      <c r="DU122" s="804"/>
      <c r="DV122" s="781" t="s">
        <v>122</v>
      </c>
      <c r="DW122" s="781"/>
      <c r="DX122" s="781"/>
      <c r="DY122" s="781"/>
      <c r="DZ122" s="782"/>
    </row>
    <row r="123" spans="1:130" s="212" customFormat="1" ht="26.25" customHeight="1" x14ac:dyDescent="0.2">
      <c r="A123" s="807"/>
      <c r="B123" s="808"/>
      <c r="C123" s="802" t="s">
        <v>436</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177</v>
      </c>
      <c r="BA123" s="235"/>
      <c r="BB123" s="235"/>
      <c r="BC123" s="235"/>
      <c r="BD123" s="235"/>
      <c r="BE123" s="235"/>
      <c r="BF123" s="235"/>
      <c r="BG123" s="235"/>
      <c r="BH123" s="235"/>
      <c r="BI123" s="235"/>
      <c r="BJ123" s="235"/>
      <c r="BK123" s="235"/>
      <c r="BL123" s="235"/>
      <c r="BM123" s="235"/>
      <c r="BN123" s="235"/>
      <c r="BO123" s="864" t="s">
        <v>450</v>
      </c>
      <c r="BP123" s="865"/>
      <c r="BQ123" s="819">
        <v>8440516</v>
      </c>
      <c r="BR123" s="820"/>
      <c r="BS123" s="820"/>
      <c r="BT123" s="820"/>
      <c r="BU123" s="820"/>
      <c r="BV123" s="820">
        <v>7853503</v>
      </c>
      <c r="BW123" s="820"/>
      <c r="BX123" s="820"/>
      <c r="BY123" s="820"/>
      <c r="BZ123" s="820"/>
      <c r="CA123" s="820">
        <v>7641316</v>
      </c>
      <c r="CB123" s="820"/>
      <c r="CC123" s="820"/>
      <c r="CD123" s="820"/>
      <c r="CE123" s="820"/>
      <c r="CF123" s="735"/>
      <c r="CG123" s="736"/>
      <c r="CH123" s="736"/>
      <c r="CI123" s="736"/>
      <c r="CJ123" s="821"/>
      <c r="CK123" s="856"/>
      <c r="CL123" s="842"/>
      <c r="CM123" s="842"/>
      <c r="CN123" s="842"/>
      <c r="CO123" s="843"/>
      <c r="CP123" s="822" t="s">
        <v>390</v>
      </c>
      <c r="CQ123" s="823"/>
      <c r="CR123" s="823"/>
      <c r="CS123" s="823"/>
      <c r="CT123" s="823"/>
      <c r="CU123" s="823"/>
      <c r="CV123" s="823"/>
      <c r="CW123" s="823"/>
      <c r="CX123" s="823"/>
      <c r="CY123" s="823"/>
      <c r="CZ123" s="823"/>
      <c r="DA123" s="823"/>
      <c r="DB123" s="823"/>
      <c r="DC123" s="823"/>
      <c r="DD123" s="823"/>
      <c r="DE123" s="823"/>
      <c r="DF123" s="824"/>
      <c r="DG123" s="766" t="s">
        <v>122</v>
      </c>
      <c r="DH123" s="767"/>
      <c r="DI123" s="767"/>
      <c r="DJ123" s="767"/>
      <c r="DK123" s="768"/>
      <c r="DL123" s="769" t="s">
        <v>122</v>
      </c>
      <c r="DM123" s="767"/>
      <c r="DN123" s="767"/>
      <c r="DO123" s="767"/>
      <c r="DP123" s="768"/>
      <c r="DQ123" s="769" t="s">
        <v>122</v>
      </c>
      <c r="DR123" s="767"/>
      <c r="DS123" s="767"/>
      <c r="DT123" s="767"/>
      <c r="DU123" s="768"/>
      <c r="DV123" s="811" t="s">
        <v>122</v>
      </c>
      <c r="DW123" s="812"/>
      <c r="DX123" s="812"/>
      <c r="DY123" s="812"/>
      <c r="DZ123" s="813"/>
    </row>
    <row r="124" spans="1:130" s="212" customFormat="1" ht="26.25" customHeight="1" thickBot="1" x14ac:dyDescent="0.25">
      <c r="A124" s="807"/>
      <c r="B124" s="808"/>
      <c r="C124" s="802" t="s">
        <v>439</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451</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t="s">
        <v>122</v>
      </c>
      <c r="BR124" s="818"/>
      <c r="BS124" s="818"/>
      <c r="BT124" s="818"/>
      <c r="BU124" s="818"/>
      <c r="BV124" s="818" t="s">
        <v>122</v>
      </c>
      <c r="BW124" s="818"/>
      <c r="BX124" s="818"/>
      <c r="BY124" s="818"/>
      <c r="BZ124" s="818"/>
      <c r="CA124" s="818" t="s">
        <v>122</v>
      </c>
      <c r="CB124" s="818"/>
      <c r="CC124" s="818"/>
      <c r="CD124" s="818"/>
      <c r="CE124" s="818"/>
      <c r="CF124" s="713"/>
      <c r="CG124" s="714"/>
      <c r="CH124" s="714"/>
      <c r="CI124" s="714"/>
      <c r="CJ124" s="849"/>
      <c r="CK124" s="857"/>
      <c r="CL124" s="857"/>
      <c r="CM124" s="857"/>
      <c r="CN124" s="857"/>
      <c r="CO124" s="858"/>
      <c r="CP124" s="822" t="s">
        <v>452</v>
      </c>
      <c r="CQ124" s="823"/>
      <c r="CR124" s="823"/>
      <c r="CS124" s="823"/>
      <c r="CT124" s="823"/>
      <c r="CU124" s="823"/>
      <c r="CV124" s="823"/>
      <c r="CW124" s="823"/>
      <c r="CX124" s="823"/>
      <c r="CY124" s="823"/>
      <c r="CZ124" s="823"/>
      <c r="DA124" s="823"/>
      <c r="DB124" s="823"/>
      <c r="DC124" s="823"/>
      <c r="DD124" s="823"/>
      <c r="DE124" s="823"/>
      <c r="DF124" s="824"/>
      <c r="DG124" s="750">
        <v>654029</v>
      </c>
      <c r="DH124" s="751"/>
      <c r="DI124" s="751"/>
      <c r="DJ124" s="751"/>
      <c r="DK124" s="752"/>
      <c r="DL124" s="753">
        <v>712489</v>
      </c>
      <c r="DM124" s="751"/>
      <c r="DN124" s="751"/>
      <c r="DO124" s="751"/>
      <c r="DP124" s="752"/>
      <c r="DQ124" s="753" t="s">
        <v>122</v>
      </c>
      <c r="DR124" s="751"/>
      <c r="DS124" s="751"/>
      <c r="DT124" s="751"/>
      <c r="DU124" s="752"/>
      <c r="DV124" s="835" t="s">
        <v>122</v>
      </c>
      <c r="DW124" s="836"/>
      <c r="DX124" s="836"/>
      <c r="DY124" s="836"/>
      <c r="DZ124" s="837"/>
    </row>
    <row r="125" spans="1:130" s="212" customFormat="1" ht="26.25" customHeight="1" x14ac:dyDescent="0.2">
      <c r="A125" s="807"/>
      <c r="B125" s="808"/>
      <c r="C125" s="802" t="s">
        <v>441</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453</v>
      </c>
      <c r="CL125" s="839"/>
      <c r="CM125" s="839"/>
      <c r="CN125" s="839"/>
      <c r="CO125" s="840"/>
      <c r="CP125" s="847" t="s">
        <v>454</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443</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455</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456</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4170</v>
      </c>
      <c r="AB127" s="767"/>
      <c r="AC127" s="767"/>
      <c r="AD127" s="767"/>
      <c r="AE127" s="768"/>
      <c r="AF127" s="769">
        <v>3726</v>
      </c>
      <c r="AG127" s="767"/>
      <c r="AH127" s="767"/>
      <c r="AI127" s="767"/>
      <c r="AJ127" s="768"/>
      <c r="AK127" s="769">
        <v>2821</v>
      </c>
      <c r="AL127" s="767"/>
      <c r="AM127" s="767"/>
      <c r="AN127" s="767"/>
      <c r="AO127" s="768"/>
      <c r="AP127" s="811">
        <v>0.1</v>
      </c>
      <c r="AQ127" s="812"/>
      <c r="AR127" s="812"/>
      <c r="AS127" s="812"/>
      <c r="AT127" s="813"/>
      <c r="AU127" s="214"/>
      <c r="AV127" s="214"/>
      <c r="AW127" s="214"/>
      <c r="AX127" s="828" t="s">
        <v>457</v>
      </c>
      <c r="AY127" s="799"/>
      <c r="AZ127" s="799"/>
      <c r="BA127" s="799"/>
      <c r="BB127" s="799"/>
      <c r="BC127" s="799"/>
      <c r="BD127" s="799"/>
      <c r="BE127" s="800"/>
      <c r="BF127" s="798" t="s">
        <v>458</v>
      </c>
      <c r="BG127" s="799"/>
      <c r="BH127" s="799"/>
      <c r="BI127" s="799"/>
      <c r="BJ127" s="799"/>
      <c r="BK127" s="799"/>
      <c r="BL127" s="800"/>
      <c r="BM127" s="798" t="s">
        <v>459</v>
      </c>
      <c r="BN127" s="799"/>
      <c r="BO127" s="799"/>
      <c r="BP127" s="799"/>
      <c r="BQ127" s="799"/>
      <c r="BR127" s="799"/>
      <c r="BS127" s="800"/>
      <c r="BT127" s="798" t="s">
        <v>460</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461</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462</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463</v>
      </c>
      <c r="X128" s="785"/>
      <c r="Y128" s="785"/>
      <c r="Z128" s="786"/>
      <c r="AA128" s="787">
        <v>12120</v>
      </c>
      <c r="AB128" s="788"/>
      <c r="AC128" s="788"/>
      <c r="AD128" s="788"/>
      <c r="AE128" s="789"/>
      <c r="AF128" s="790">
        <v>12120</v>
      </c>
      <c r="AG128" s="788"/>
      <c r="AH128" s="788"/>
      <c r="AI128" s="788"/>
      <c r="AJ128" s="789"/>
      <c r="AK128" s="790">
        <v>16393</v>
      </c>
      <c r="AL128" s="788"/>
      <c r="AM128" s="788"/>
      <c r="AN128" s="788"/>
      <c r="AO128" s="789"/>
      <c r="AP128" s="791"/>
      <c r="AQ128" s="792"/>
      <c r="AR128" s="792"/>
      <c r="AS128" s="792"/>
      <c r="AT128" s="793"/>
      <c r="AU128" s="214"/>
      <c r="AV128" s="214"/>
      <c r="AW128" s="214"/>
      <c r="AX128" s="794" t="s">
        <v>464</v>
      </c>
      <c r="AY128" s="795"/>
      <c r="AZ128" s="795"/>
      <c r="BA128" s="795"/>
      <c r="BB128" s="795"/>
      <c r="BC128" s="795"/>
      <c r="BD128" s="795"/>
      <c r="BE128" s="796"/>
      <c r="BF128" s="773" t="s">
        <v>122</v>
      </c>
      <c r="BG128" s="774"/>
      <c r="BH128" s="774"/>
      <c r="BI128" s="774"/>
      <c r="BJ128" s="774"/>
      <c r="BK128" s="774"/>
      <c r="BL128" s="797"/>
      <c r="BM128" s="773">
        <v>15</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465</v>
      </c>
      <c r="CQ128" s="717"/>
      <c r="CR128" s="717"/>
      <c r="CS128" s="717"/>
      <c r="CT128" s="717"/>
      <c r="CU128" s="717"/>
      <c r="CV128" s="717"/>
      <c r="CW128" s="717"/>
      <c r="CX128" s="717"/>
      <c r="CY128" s="717"/>
      <c r="CZ128" s="717"/>
      <c r="DA128" s="717"/>
      <c r="DB128" s="717"/>
      <c r="DC128" s="717"/>
      <c r="DD128" s="717"/>
      <c r="DE128" s="717"/>
      <c r="DF128" s="718"/>
      <c r="DG128" s="777">
        <v>412800</v>
      </c>
      <c r="DH128" s="778"/>
      <c r="DI128" s="778"/>
      <c r="DJ128" s="778"/>
      <c r="DK128" s="778"/>
      <c r="DL128" s="778">
        <v>69789</v>
      </c>
      <c r="DM128" s="778"/>
      <c r="DN128" s="778"/>
      <c r="DO128" s="778"/>
      <c r="DP128" s="778"/>
      <c r="DQ128" s="778">
        <v>22332</v>
      </c>
      <c r="DR128" s="778"/>
      <c r="DS128" s="778"/>
      <c r="DT128" s="778"/>
      <c r="DU128" s="778"/>
      <c r="DV128" s="779">
        <v>1.1000000000000001</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466</v>
      </c>
      <c r="X129" s="764"/>
      <c r="Y129" s="764"/>
      <c r="Z129" s="765"/>
      <c r="AA129" s="766">
        <v>2355011</v>
      </c>
      <c r="AB129" s="767"/>
      <c r="AC129" s="767"/>
      <c r="AD129" s="767"/>
      <c r="AE129" s="768"/>
      <c r="AF129" s="769">
        <v>2367139</v>
      </c>
      <c r="AG129" s="767"/>
      <c r="AH129" s="767"/>
      <c r="AI129" s="767"/>
      <c r="AJ129" s="768"/>
      <c r="AK129" s="769">
        <v>2456891</v>
      </c>
      <c r="AL129" s="767"/>
      <c r="AM129" s="767"/>
      <c r="AN129" s="767"/>
      <c r="AO129" s="768"/>
      <c r="AP129" s="770"/>
      <c r="AQ129" s="771"/>
      <c r="AR129" s="771"/>
      <c r="AS129" s="771"/>
      <c r="AT129" s="772"/>
      <c r="AU129" s="215"/>
      <c r="AV129" s="215"/>
      <c r="AW129" s="215"/>
      <c r="AX129" s="738" t="s">
        <v>467</v>
      </c>
      <c r="AY129" s="739"/>
      <c r="AZ129" s="739"/>
      <c r="BA129" s="739"/>
      <c r="BB129" s="739"/>
      <c r="BC129" s="739"/>
      <c r="BD129" s="739"/>
      <c r="BE129" s="740"/>
      <c r="BF129" s="757" t="s">
        <v>122</v>
      </c>
      <c r="BG129" s="758"/>
      <c r="BH129" s="758"/>
      <c r="BI129" s="758"/>
      <c r="BJ129" s="758"/>
      <c r="BK129" s="758"/>
      <c r="BL129" s="759"/>
      <c r="BM129" s="757">
        <v>20</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468</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469</v>
      </c>
      <c r="X130" s="764"/>
      <c r="Y130" s="764"/>
      <c r="Z130" s="765"/>
      <c r="AA130" s="766">
        <v>344502</v>
      </c>
      <c r="AB130" s="767"/>
      <c r="AC130" s="767"/>
      <c r="AD130" s="767"/>
      <c r="AE130" s="768"/>
      <c r="AF130" s="769">
        <v>369278</v>
      </c>
      <c r="AG130" s="767"/>
      <c r="AH130" s="767"/>
      <c r="AI130" s="767"/>
      <c r="AJ130" s="768"/>
      <c r="AK130" s="769">
        <v>424465</v>
      </c>
      <c r="AL130" s="767"/>
      <c r="AM130" s="767"/>
      <c r="AN130" s="767"/>
      <c r="AO130" s="768"/>
      <c r="AP130" s="770"/>
      <c r="AQ130" s="771"/>
      <c r="AR130" s="771"/>
      <c r="AS130" s="771"/>
      <c r="AT130" s="772"/>
      <c r="AU130" s="215"/>
      <c r="AV130" s="215"/>
      <c r="AW130" s="215"/>
      <c r="AX130" s="738" t="s">
        <v>470</v>
      </c>
      <c r="AY130" s="739"/>
      <c r="AZ130" s="739"/>
      <c r="BA130" s="739"/>
      <c r="BB130" s="739"/>
      <c r="BC130" s="739"/>
      <c r="BD130" s="739"/>
      <c r="BE130" s="740"/>
      <c r="BF130" s="741">
        <v>10.5</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471</v>
      </c>
      <c r="X131" s="748"/>
      <c r="Y131" s="748"/>
      <c r="Z131" s="749"/>
      <c r="AA131" s="750">
        <v>2010509</v>
      </c>
      <c r="AB131" s="751"/>
      <c r="AC131" s="751"/>
      <c r="AD131" s="751"/>
      <c r="AE131" s="752"/>
      <c r="AF131" s="753">
        <v>1997861</v>
      </c>
      <c r="AG131" s="751"/>
      <c r="AH131" s="751"/>
      <c r="AI131" s="751"/>
      <c r="AJ131" s="752"/>
      <c r="AK131" s="753">
        <v>2032426</v>
      </c>
      <c r="AL131" s="751"/>
      <c r="AM131" s="751"/>
      <c r="AN131" s="751"/>
      <c r="AO131" s="752"/>
      <c r="AP131" s="754"/>
      <c r="AQ131" s="755"/>
      <c r="AR131" s="755"/>
      <c r="AS131" s="755"/>
      <c r="AT131" s="756"/>
      <c r="AU131" s="215"/>
      <c r="AV131" s="215"/>
      <c r="AW131" s="215"/>
      <c r="AX131" s="716" t="s">
        <v>472</v>
      </c>
      <c r="AY131" s="717"/>
      <c r="AZ131" s="717"/>
      <c r="BA131" s="717"/>
      <c r="BB131" s="717"/>
      <c r="BC131" s="717"/>
      <c r="BD131" s="717"/>
      <c r="BE131" s="718"/>
      <c r="BF131" s="719" t="s">
        <v>122</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473</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474</v>
      </c>
      <c r="W132" s="729"/>
      <c r="X132" s="729"/>
      <c r="Y132" s="729"/>
      <c r="Z132" s="730"/>
      <c r="AA132" s="731">
        <v>9.3414155319999992</v>
      </c>
      <c r="AB132" s="732"/>
      <c r="AC132" s="732"/>
      <c r="AD132" s="732"/>
      <c r="AE132" s="733"/>
      <c r="AF132" s="734">
        <v>10.98244573</v>
      </c>
      <c r="AG132" s="732"/>
      <c r="AH132" s="732"/>
      <c r="AI132" s="732"/>
      <c r="AJ132" s="733"/>
      <c r="AK132" s="734">
        <v>11.21713656</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475</v>
      </c>
      <c r="W133" s="708"/>
      <c r="X133" s="708"/>
      <c r="Y133" s="708"/>
      <c r="Z133" s="709"/>
      <c r="AA133" s="710">
        <v>8.6</v>
      </c>
      <c r="AB133" s="711"/>
      <c r="AC133" s="711"/>
      <c r="AD133" s="711"/>
      <c r="AE133" s="712"/>
      <c r="AF133" s="710">
        <v>9.4</v>
      </c>
      <c r="AG133" s="711"/>
      <c r="AH133" s="711"/>
      <c r="AI133" s="711"/>
      <c r="AJ133" s="712"/>
      <c r="AK133" s="710">
        <v>10.5</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xuo+fAza3clpm3D97SWs/q0OakmQI8oFwfzTDFfUKP6LFivJ7SGo2QDI1xU+HPLd8DGlCe5JqgSDPkHp1jys0Q==" saltValue="HkRpT66o2UbHN+w9g3E/gg=="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AQ67" zoomScaleNormal="85" zoomScaleSheetLayoutView="100" workbookViewId="0"/>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476</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vR/AKgRQPWGEiq8MLUNmvHCzNmoQX/fJvYo4B/33cIgi8zBbEunfAHds79qwkxrokgg/BeDE8cGzvQvjaZ+Jxg==" saltValue="lpyC6OdDQw1XopEvKvZPh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J46" zoomScale="70" zoomScaleNormal="70" zoomScaleSheetLayoutView="55"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YOf/Nv5FWVFSHEsoQaTFO9O5I/LuUER6Lv6YCVb6XCjFWarhVPsHM5nrWEOmLEOIIDyWxDS/9q7T4uyJ0/JBbA==" saltValue="J7k4SCdE4obwe2qPteur0Q==" spinCount="100000" sheet="1" objects="1" scenarios="1"/>
  <dataConsolidate/>
  <phoneticPr fontId="2"/>
  <printOptions horizontalCentered="1" verticalCentered="1"/>
  <pageMargins left="0" right="0" top="0" bottom="0" header="0" footer="0"/>
  <pageSetup paperSize="9" scale="4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478</v>
      </c>
      <c r="AL6" s="248"/>
      <c r="AM6" s="248"/>
      <c r="AN6" s="248"/>
    </row>
    <row r="7" spans="1:46" ht="13.5" customHeight="1" x14ac:dyDescent="0.2">
      <c r="A7" s="247"/>
      <c r="AK7" s="250"/>
      <c r="AL7" s="251"/>
      <c r="AM7" s="251"/>
      <c r="AN7" s="252"/>
      <c r="AO7" s="1105" t="s">
        <v>479</v>
      </c>
      <c r="AP7" s="253"/>
      <c r="AQ7" s="254" t="s">
        <v>480</v>
      </c>
      <c r="AR7" s="255"/>
    </row>
    <row r="8" spans="1:46" ht="13.2" x14ac:dyDescent="0.2">
      <c r="A8" s="247"/>
      <c r="AK8" s="256"/>
      <c r="AL8" s="257"/>
      <c r="AM8" s="257"/>
      <c r="AN8" s="258"/>
      <c r="AO8" s="1106"/>
      <c r="AP8" s="259" t="s">
        <v>481</v>
      </c>
      <c r="AQ8" s="260" t="s">
        <v>482</v>
      </c>
      <c r="AR8" s="261" t="s">
        <v>483</v>
      </c>
    </row>
    <row r="9" spans="1:46" ht="13.2" x14ac:dyDescent="0.2">
      <c r="A9" s="247"/>
      <c r="AK9" s="1117" t="s">
        <v>484</v>
      </c>
      <c r="AL9" s="1118"/>
      <c r="AM9" s="1118"/>
      <c r="AN9" s="1119"/>
      <c r="AO9" s="262">
        <v>620672</v>
      </c>
      <c r="AP9" s="262">
        <v>214914</v>
      </c>
      <c r="AQ9" s="263">
        <v>263788</v>
      </c>
      <c r="AR9" s="264">
        <v>-18.5</v>
      </c>
    </row>
    <row r="10" spans="1:46" ht="13.5" customHeight="1" x14ac:dyDescent="0.2">
      <c r="A10" s="247"/>
      <c r="AK10" s="1117" t="s">
        <v>485</v>
      </c>
      <c r="AL10" s="1118"/>
      <c r="AM10" s="1118"/>
      <c r="AN10" s="1119"/>
      <c r="AO10" s="265">
        <v>143430</v>
      </c>
      <c r="AP10" s="265">
        <v>49664</v>
      </c>
      <c r="AQ10" s="266">
        <v>39680</v>
      </c>
      <c r="AR10" s="267">
        <v>25.2</v>
      </c>
    </row>
    <row r="11" spans="1:46" ht="13.5" customHeight="1" x14ac:dyDescent="0.2">
      <c r="A11" s="247"/>
      <c r="AK11" s="1117" t="s">
        <v>486</v>
      </c>
      <c r="AL11" s="1118"/>
      <c r="AM11" s="1118"/>
      <c r="AN11" s="1119"/>
      <c r="AO11" s="265">
        <v>270</v>
      </c>
      <c r="AP11" s="265">
        <v>93</v>
      </c>
      <c r="AQ11" s="266">
        <v>4557</v>
      </c>
      <c r="AR11" s="267">
        <v>-98</v>
      </c>
    </row>
    <row r="12" spans="1:46" ht="13.5" customHeight="1" x14ac:dyDescent="0.2">
      <c r="A12" s="247"/>
      <c r="AK12" s="1117" t="s">
        <v>487</v>
      </c>
      <c r="AL12" s="1118"/>
      <c r="AM12" s="1118"/>
      <c r="AN12" s="1119"/>
      <c r="AO12" s="265" t="s">
        <v>488</v>
      </c>
      <c r="AP12" s="265" t="s">
        <v>488</v>
      </c>
      <c r="AQ12" s="266" t="s">
        <v>488</v>
      </c>
      <c r="AR12" s="267" t="s">
        <v>488</v>
      </c>
    </row>
    <row r="13" spans="1:46" ht="13.5" customHeight="1" x14ac:dyDescent="0.2">
      <c r="A13" s="247"/>
      <c r="AK13" s="1117" t="s">
        <v>489</v>
      </c>
      <c r="AL13" s="1118"/>
      <c r="AM13" s="1118"/>
      <c r="AN13" s="1119"/>
      <c r="AO13" s="265">
        <v>22368</v>
      </c>
      <c r="AP13" s="265">
        <v>7745</v>
      </c>
      <c r="AQ13" s="266">
        <v>12917</v>
      </c>
      <c r="AR13" s="267">
        <v>-40</v>
      </c>
    </row>
    <row r="14" spans="1:46" ht="13.5" customHeight="1" x14ac:dyDescent="0.2">
      <c r="A14" s="247"/>
      <c r="AK14" s="1117" t="s">
        <v>490</v>
      </c>
      <c r="AL14" s="1118"/>
      <c r="AM14" s="1118"/>
      <c r="AN14" s="1119"/>
      <c r="AO14" s="265" t="s">
        <v>488</v>
      </c>
      <c r="AP14" s="265" t="s">
        <v>488</v>
      </c>
      <c r="AQ14" s="266">
        <v>4746</v>
      </c>
      <c r="AR14" s="267" t="s">
        <v>488</v>
      </c>
    </row>
    <row r="15" spans="1:46" ht="13.5" customHeight="1" x14ac:dyDescent="0.2">
      <c r="A15" s="247"/>
      <c r="AK15" s="1120" t="s">
        <v>491</v>
      </c>
      <c r="AL15" s="1121"/>
      <c r="AM15" s="1121"/>
      <c r="AN15" s="1122"/>
      <c r="AO15" s="265">
        <v>-48559</v>
      </c>
      <c r="AP15" s="265">
        <v>-16814</v>
      </c>
      <c r="AQ15" s="266">
        <v>-12765</v>
      </c>
      <c r="AR15" s="267">
        <v>31.7</v>
      </c>
    </row>
    <row r="16" spans="1:46" ht="13.2" x14ac:dyDescent="0.2">
      <c r="A16" s="247"/>
      <c r="AK16" s="1120" t="s">
        <v>177</v>
      </c>
      <c r="AL16" s="1121"/>
      <c r="AM16" s="1121"/>
      <c r="AN16" s="1122"/>
      <c r="AO16" s="265">
        <v>738181</v>
      </c>
      <c r="AP16" s="265">
        <v>255603</v>
      </c>
      <c r="AQ16" s="266">
        <v>312922</v>
      </c>
      <c r="AR16" s="267">
        <v>-18.3</v>
      </c>
    </row>
    <row r="17" spans="1:46" ht="13.2" x14ac:dyDescent="0.2">
      <c r="A17" s="247"/>
    </row>
    <row r="18" spans="1:46" ht="13.2" x14ac:dyDescent="0.2">
      <c r="A18" s="247"/>
      <c r="AQ18" s="268"/>
      <c r="AR18" s="268"/>
    </row>
    <row r="19" spans="1:46" ht="13.2" x14ac:dyDescent="0.2">
      <c r="A19" s="247"/>
      <c r="AK19" s="243" t="s">
        <v>492</v>
      </c>
    </row>
    <row r="20" spans="1:46" ht="13.2" x14ac:dyDescent="0.2">
      <c r="A20" s="247"/>
      <c r="AK20" s="269"/>
      <c r="AL20" s="270"/>
      <c r="AM20" s="270"/>
      <c r="AN20" s="271"/>
      <c r="AO20" s="272" t="s">
        <v>493</v>
      </c>
      <c r="AP20" s="273" t="s">
        <v>494</v>
      </c>
      <c r="AQ20" s="274" t="s">
        <v>495</v>
      </c>
      <c r="AR20" s="275"/>
    </row>
    <row r="21" spans="1:46" s="248" customFormat="1" ht="13.2" x14ac:dyDescent="0.2">
      <c r="A21" s="276"/>
      <c r="AK21" s="1123" t="s">
        <v>496</v>
      </c>
      <c r="AL21" s="1124"/>
      <c r="AM21" s="1124"/>
      <c r="AN21" s="1125"/>
      <c r="AO21" s="277">
        <v>20.079999999999998</v>
      </c>
      <c r="AP21" s="278">
        <v>24.75</v>
      </c>
      <c r="AQ21" s="279">
        <v>-4.67</v>
      </c>
      <c r="AS21" s="280"/>
      <c r="AT21" s="276"/>
    </row>
    <row r="22" spans="1:46" s="248" customFormat="1" ht="13.2" x14ac:dyDescent="0.2">
      <c r="A22" s="276"/>
      <c r="AK22" s="1123" t="s">
        <v>497</v>
      </c>
      <c r="AL22" s="1124"/>
      <c r="AM22" s="1124"/>
      <c r="AN22" s="1125"/>
      <c r="AO22" s="281">
        <v>88.8</v>
      </c>
      <c r="AP22" s="282">
        <v>95.6</v>
      </c>
      <c r="AQ22" s="283">
        <v>-6.8</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498</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499</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500</v>
      </c>
      <c r="AL29" s="248"/>
      <c r="AM29" s="248"/>
      <c r="AN29" s="248"/>
      <c r="AS29" s="290"/>
    </row>
    <row r="30" spans="1:46" ht="13.5" customHeight="1" x14ac:dyDescent="0.2">
      <c r="A30" s="247"/>
      <c r="AK30" s="250"/>
      <c r="AL30" s="251"/>
      <c r="AM30" s="251"/>
      <c r="AN30" s="252"/>
      <c r="AO30" s="1105" t="s">
        <v>479</v>
      </c>
      <c r="AP30" s="253"/>
      <c r="AQ30" s="254" t="s">
        <v>480</v>
      </c>
      <c r="AR30" s="255"/>
    </row>
    <row r="31" spans="1:46" ht="13.2" x14ac:dyDescent="0.2">
      <c r="A31" s="247"/>
      <c r="AK31" s="256"/>
      <c r="AL31" s="257"/>
      <c r="AM31" s="257"/>
      <c r="AN31" s="258"/>
      <c r="AO31" s="1106"/>
      <c r="AP31" s="259" t="s">
        <v>481</v>
      </c>
      <c r="AQ31" s="260" t="s">
        <v>482</v>
      </c>
      <c r="AR31" s="261" t="s">
        <v>483</v>
      </c>
    </row>
    <row r="32" spans="1:46" ht="27" customHeight="1" x14ac:dyDescent="0.2">
      <c r="A32" s="247"/>
      <c r="AK32" s="1107" t="s">
        <v>501</v>
      </c>
      <c r="AL32" s="1108"/>
      <c r="AM32" s="1108"/>
      <c r="AN32" s="1109"/>
      <c r="AO32" s="291">
        <v>567316</v>
      </c>
      <c r="AP32" s="291">
        <v>196439</v>
      </c>
      <c r="AQ32" s="292">
        <v>170896</v>
      </c>
      <c r="AR32" s="293">
        <v>14.9</v>
      </c>
    </row>
    <row r="33" spans="1:46" ht="13.5" customHeight="1" x14ac:dyDescent="0.2">
      <c r="A33" s="247"/>
      <c r="AK33" s="1107" t="s">
        <v>502</v>
      </c>
      <c r="AL33" s="1108"/>
      <c r="AM33" s="1108"/>
      <c r="AN33" s="1109"/>
      <c r="AO33" s="291" t="s">
        <v>488</v>
      </c>
      <c r="AP33" s="291" t="s">
        <v>488</v>
      </c>
      <c r="AQ33" s="292" t="s">
        <v>488</v>
      </c>
      <c r="AR33" s="293" t="s">
        <v>488</v>
      </c>
    </row>
    <row r="34" spans="1:46" ht="27" customHeight="1" x14ac:dyDescent="0.2">
      <c r="A34" s="247"/>
      <c r="AK34" s="1107" t="s">
        <v>503</v>
      </c>
      <c r="AL34" s="1108"/>
      <c r="AM34" s="1108"/>
      <c r="AN34" s="1109"/>
      <c r="AO34" s="291" t="s">
        <v>488</v>
      </c>
      <c r="AP34" s="291" t="s">
        <v>488</v>
      </c>
      <c r="AQ34" s="292">
        <v>5</v>
      </c>
      <c r="AR34" s="293" t="s">
        <v>488</v>
      </c>
    </row>
    <row r="35" spans="1:46" ht="27" customHeight="1" x14ac:dyDescent="0.2">
      <c r="A35" s="247"/>
      <c r="AK35" s="1107" t="s">
        <v>504</v>
      </c>
      <c r="AL35" s="1108"/>
      <c r="AM35" s="1108"/>
      <c r="AN35" s="1109"/>
      <c r="AO35" s="291">
        <v>82646</v>
      </c>
      <c r="AP35" s="291">
        <v>28617</v>
      </c>
      <c r="AQ35" s="292">
        <v>33138</v>
      </c>
      <c r="AR35" s="293">
        <v>-13.6</v>
      </c>
    </row>
    <row r="36" spans="1:46" ht="27" customHeight="1" x14ac:dyDescent="0.2">
      <c r="A36" s="247"/>
      <c r="AK36" s="1107" t="s">
        <v>505</v>
      </c>
      <c r="AL36" s="1108"/>
      <c r="AM36" s="1108"/>
      <c r="AN36" s="1109"/>
      <c r="AO36" s="291">
        <v>435</v>
      </c>
      <c r="AP36" s="291">
        <v>151</v>
      </c>
      <c r="AQ36" s="292">
        <v>2943</v>
      </c>
      <c r="AR36" s="293">
        <v>-94.9</v>
      </c>
    </row>
    <row r="37" spans="1:46" ht="13.5" customHeight="1" x14ac:dyDescent="0.2">
      <c r="A37" s="247"/>
      <c r="AK37" s="1107" t="s">
        <v>506</v>
      </c>
      <c r="AL37" s="1108"/>
      <c r="AM37" s="1108"/>
      <c r="AN37" s="1109"/>
      <c r="AO37" s="291">
        <v>18441</v>
      </c>
      <c r="AP37" s="291">
        <v>6385</v>
      </c>
      <c r="AQ37" s="292">
        <v>1487</v>
      </c>
      <c r="AR37" s="293">
        <v>329.4</v>
      </c>
    </row>
    <row r="38" spans="1:46" ht="27" customHeight="1" x14ac:dyDescent="0.2">
      <c r="A38" s="247"/>
      <c r="AK38" s="1110" t="s">
        <v>507</v>
      </c>
      <c r="AL38" s="1111"/>
      <c r="AM38" s="1111"/>
      <c r="AN38" s="1112"/>
      <c r="AO38" s="294" t="s">
        <v>488</v>
      </c>
      <c r="AP38" s="294" t="s">
        <v>488</v>
      </c>
      <c r="AQ38" s="295">
        <v>60</v>
      </c>
      <c r="AR38" s="283" t="s">
        <v>488</v>
      </c>
      <c r="AS38" s="290"/>
    </row>
    <row r="39" spans="1:46" ht="13.2" x14ac:dyDescent="0.2">
      <c r="A39" s="247"/>
      <c r="AK39" s="1110" t="s">
        <v>508</v>
      </c>
      <c r="AL39" s="1111"/>
      <c r="AM39" s="1111"/>
      <c r="AN39" s="1112"/>
      <c r="AO39" s="291">
        <v>-16393</v>
      </c>
      <c r="AP39" s="291">
        <v>-5676</v>
      </c>
      <c r="AQ39" s="292">
        <v>-8408</v>
      </c>
      <c r="AR39" s="293">
        <v>-32.5</v>
      </c>
      <c r="AS39" s="290"/>
    </row>
    <row r="40" spans="1:46" ht="27" customHeight="1" x14ac:dyDescent="0.2">
      <c r="A40" s="247"/>
      <c r="AK40" s="1107" t="s">
        <v>509</v>
      </c>
      <c r="AL40" s="1108"/>
      <c r="AM40" s="1108"/>
      <c r="AN40" s="1109"/>
      <c r="AO40" s="291">
        <v>-424465</v>
      </c>
      <c r="AP40" s="291">
        <v>-146975</v>
      </c>
      <c r="AQ40" s="292">
        <v>-141122</v>
      </c>
      <c r="AR40" s="293">
        <v>4.0999999999999996</v>
      </c>
      <c r="AS40" s="290"/>
    </row>
    <row r="41" spans="1:46" ht="13.2" x14ac:dyDescent="0.2">
      <c r="A41" s="247"/>
      <c r="AK41" s="1113" t="s">
        <v>287</v>
      </c>
      <c r="AL41" s="1114"/>
      <c r="AM41" s="1114"/>
      <c r="AN41" s="1115"/>
      <c r="AO41" s="291">
        <v>227980</v>
      </c>
      <c r="AP41" s="291">
        <v>78940</v>
      </c>
      <c r="AQ41" s="292">
        <v>59000</v>
      </c>
      <c r="AR41" s="293">
        <v>33.799999999999997</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510</v>
      </c>
    </row>
    <row r="48" spans="1:46" ht="13.2" x14ac:dyDescent="0.2">
      <c r="A48" s="247"/>
      <c r="AK48" s="301" t="s">
        <v>511</v>
      </c>
      <c r="AL48" s="301"/>
      <c r="AM48" s="301"/>
      <c r="AN48" s="301"/>
      <c r="AO48" s="301"/>
      <c r="AP48" s="301"/>
      <c r="AQ48" s="302"/>
      <c r="AR48" s="301"/>
    </row>
    <row r="49" spans="1:44" ht="13.5" customHeight="1" x14ac:dyDescent="0.2">
      <c r="A49" s="247"/>
      <c r="AK49" s="303"/>
      <c r="AL49" s="304"/>
      <c r="AM49" s="1100" t="s">
        <v>479</v>
      </c>
      <c r="AN49" s="1102" t="s">
        <v>512</v>
      </c>
      <c r="AO49" s="1103"/>
      <c r="AP49" s="1103"/>
      <c r="AQ49" s="1103"/>
      <c r="AR49" s="1104"/>
    </row>
    <row r="50" spans="1:44" ht="13.2" x14ac:dyDescent="0.2">
      <c r="A50" s="247"/>
      <c r="AK50" s="305"/>
      <c r="AL50" s="306"/>
      <c r="AM50" s="1101"/>
      <c r="AN50" s="307" t="s">
        <v>513</v>
      </c>
      <c r="AO50" s="308" t="s">
        <v>514</v>
      </c>
      <c r="AP50" s="309" t="s">
        <v>515</v>
      </c>
      <c r="AQ50" s="310" t="s">
        <v>516</v>
      </c>
      <c r="AR50" s="311" t="s">
        <v>517</v>
      </c>
    </row>
    <row r="51" spans="1:44" ht="13.2" x14ac:dyDescent="0.2">
      <c r="A51" s="247"/>
      <c r="AK51" s="303" t="s">
        <v>518</v>
      </c>
      <c r="AL51" s="304"/>
      <c r="AM51" s="312">
        <v>3081924</v>
      </c>
      <c r="AN51" s="313">
        <v>965213</v>
      </c>
      <c r="AO51" s="314">
        <v>111.8</v>
      </c>
      <c r="AP51" s="315">
        <v>301035</v>
      </c>
      <c r="AQ51" s="316">
        <v>12.2</v>
      </c>
      <c r="AR51" s="317">
        <v>99.6</v>
      </c>
    </row>
    <row r="52" spans="1:44" ht="13.2" x14ac:dyDescent="0.2">
      <c r="A52" s="247"/>
      <c r="AK52" s="318"/>
      <c r="AL52" s="319" t="s">
        <v>519</v>
      </c>
      <c r="AM52" s="320">
        <v>1170648</v>
      </c>
      <c r="AN52" s="321">
        <v>366630</v>
      </c>
      <c r="AO52" s="322">
        <v>114.3</v>
      </c>
      <c r="AP52" s="323">
        <v>154376</v>
      </c>
      <c r="AQ52" s="324">
        <v>29.1</v>
      </c>
      <c r="AR52" s="325">
        <v>85.2</v>
      </c>
    </row>
    <row r="53" spans="1:44" ht="13.2" x14ac:dyDescent="0.2">
      <c r="A53" s="247"/>
      <c r="AK53" s="303" t="s">
        <v>520</v>
      </c>
      <c r="AL53" s="304"/>
      <c r="AM53" s="312">
        <v>935793</v>
      </c>
      <c r="AN53" s="313">
        <v>300222</v>
      </c>
      <c r="AO53" s="314">
        <v>-68.900000000000006</v>
      </c>
      <c r="AP53" s="315">
        <v>277467</v>
      </c>
      <c r="AQ53" s="316">
        <v>-7.8</v>
      </c>
      <c r="AR53" s="317">
        <v>-61.1</v>
      </c>
    </row>
    <row r="54" spans="1:44" ht="13.2" x14ac:dyDescent="0.2">
      <c r="A54" s="247"/>
      <c r="AK54" s="318"/>
      <c r="AL54" s="319" t="s">
        <v>519</v>
      </c>
      <c r="AM54" s="320">
        <v>393233</v>
      </c>
      <c r="AN54" s="321">
        <v>126158</v>
      </c>
      <c r="AO54" s="322">
        <v>-65.599999999999994</v>
      </c>
      <c r="AP54" s="323">
        <v>128378</v>
      </c>
      <c r="AQ54" s="324">
        <v>-16.8</v>
      </c>
      <c r="AR54" s="325">
        <v>-48.8</v>
      </c>
    </row>
    <row r="55" spans="1:44" ht="13.2" x14ac:dyDescent="0.2">
      <c r="A55" s="247"/>
      <c r="AK55" s="303" t="s">
        <v>521</v>
      </c>
      <c r="AL55" s="304"/>
      <c r="AM55" s="312">
        <v>349196</v>
      </c>
      <c r="AN55" s="313">
        <v>114079</v>
      </c>
      <c r="AO55" s="314">
        <v>-62</v>
      </c>
      <c r="AP55" s="315">
        <v>282256</v>
      </c>
      <c r="AQ55" s="316">
        <v>1.7</v>
      </c>
      <c r="AR55" s="317">
        <v>-63.7</v>
      </c>
    </row>
    <row r="56" spans="1:44" ht="13.2" x14ac:dyDescent="0.2">
      <c r="A56" s="247"/>
      <c r="AK56" s="318"/>
      <c r="AL56" s="319" t="s">
        <v>519</v>
      </c>
      <c r="AM56" s="320">
        <v>141123</v>
      </c>
      <c r="AN56" s="321">
        <v>46104</v>
      </c>
      <c r="AO56" s="322">
        <v>-63.5</v>
      </c>
      <c r="AP56" s="323">
        <v>145453</v>
      </c>
      <c r="AQ56" s="324">
        <v>13.3</v>
      </c>
      <c r="AR56" s="325">
        <v>-76.8</v>
      </c>
    </row>
    <row r="57" spans="1:44" ht="13.2" x14ac:dyDescent="0.2">
      <c r="A57" s="247"/>
      <c r="AK57" s="303" t="s">
        <v>522</v>
      </c>
      <c r="AL57" s="304"/>
      <c r="AM57" s="312">
        <v>412178</v>
      </c>
      <c r="AN57" s="313">
        <v>138454</v>
      </c>
      <c r="AO57" s="314">
        <v>21.4</v>
      </c>
      <c r="AP57" s="315">
        <v>295341</v>
      </c>
      <c r="AQ57" s="316">
        <v>4.5999999999999996</v>
      </c>
      <c r="AR57" s="317">
        <v>16.8</v>
      </c>
    </row>
    <row r="58" spans="1:44" ht="13.2" x14ac:dyDescent="0.2">
      <c r="A58" s="247"/>
      <c r="AK58" s="318"/>
      <c r="AL58" s="319" t="s">
        <v>519</v>
      </c>
      <c r="AM58" s="320">
        <v>191452</v>
      </c>
      <c r="AN58" s="321">
        <v>64310</v>
      </c>
      <c r="AO58" s="322">
        <v>39.5</v>
      </c>
      <c r="AP58" s="323">
        <v>137402</v>
      </c>
      <c r="AQ58" s="324">
        <v>-5.5</v>
      </c>
      <c r="AR58" s="325">
        <v>45</v>
      </c>
    </row>
    <row r="59" spans="1:44" ht="13.2" x14ac:dyDescent="0.2">
      <c r="A59" s="247"/>
      <c r="AK59" s="303" t="s">
        <v>523</v>
      </c>
      <c r="AL59" s="304"/>
      <c r="AM59" s="312">
        <v>341092</v>
      </c>
      <c r="AN59" s="313">
        <v>118107</v>
      </c>
      <c r="AO59" s="314">
        <v>-14.7</v>
      </c>
      <c r="AP59" s="315">
        <v>292845</v>
      </c>
      <c r="AQ59" s="316">
        <v>-0.8</v>
      </c>
      <c r="AR59" s="317">
        <v>-13.9</v>
      </c>
    </row>
    <row r="60" spans="1:44" ht="13.2" x14ac:dyDescent="0.2">
      <c r="A60" s="247"/>
      <c r="AK60" s="318"/>
      <c r="AL60" s="319" t="s">
        <v>519</v>
      </c>
      <c r="AM60" s="320">
        <v>94582</v>
      </c>
      <c r="AN60" s="321">
        <v>32750</v>
      </c>
      <c r="AO60" s="322">
        <v>-49.1</v>
      </c>
      <c r="AP60" s="323">
        <v>143187</v>
      </c>
      <c r="AQ60" s="324">
        <v>4.2</v>
      </c>
      <c r="AR60" s="325">
        <v>-53.3</v>
      </c>
    </row>
    <row r="61" spans="1:44" ht="13.2" x14ac:dyDescent="0.2">
      <c r="A61" s="247"/>
      <c r="AK61" s="303" t="s">
        <v>524</v>
      </c>
      <c r="AL61" s="326"/>
      <c r="AM61" s="312">
        <v>1024037</v>
      </c>
      <c r="AN61" s="313">
        <v>327215</v>
      </c>
      <c r="AO61" s="314">
        <v>-2.5</v>
      </c>
      <c r="AP61" s="315">
        <v>289789</v>
      </c>
      <c r="AQ61" s="327">
        <v>2</v>
      </c>
      <c r="AR61" s="317">
        <v>-4.5</v>
      </c>
    </row>
    <row r="62" spans="1:44" ht="13.2" x14ac:dyDescent="0.2">
      <c r="A62" s="247"/>
      <c r="AK62" s="318"/>
      <c r="AL62" s="319" t="s">
        <v>519</v>
      </c>
      <c r="AM62" s="320">
        <v>398208</v>
      </c>
      <c r="AN62" s="321">
        <v>127190</v>
      </c>
      <c r="AO62" s="322">
        <v>-4.9000000000000004</v>
      </c>
      <c r="AP62" s="323">
        <v>141759</v>
      </c>
      <c r="AQ62" s="324">
        <v>4.9000000000000004</v>
      </c>
      <c r="AR62" s="325">
        <v>-9.8000000000000007</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ESc/7wRj3HRqHa7nXRtD6Ax7/oyzui+KlGKdDUBlwRyLRHdNgqHzCFe8YVCelg/m5njK+juZUS47xjyOGBPsbg==" saltValue="BZloi9ariWtTfQvroWKmJg=="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88" zoomScale="85" zoomScaleNormal="85"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476</v>
      </c>
    </row>
    <row r="121" spans="125:125" ht="13.5" hidden="1" customHeight="1" x14ac:dyDescent="0.2">
      <c r="DU121" s="241"/>
    </row>
  </sheetData>
  <sheetProtection algorithmName="SHA-512" hashValue="am7p6OEL1D0L47RsNfJF/Fdk4+Ip3LUNBtMvpU9oaydvTEbru1kdZTU6fERJ2etOsvCxcXNr3hgnG+RendfwGg==" saltValue="sp2g4yMueyBFVLX7Q7x8aA=="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88" zoomScale="85" zoomScaleNormal="85"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476</v>
      </c>
    </row>
  </sheetData>
  <sheetProtection algorithmName="SHA-512" hashValue="NFglYcQSDKUoofoiQdrI+xgg9MExYc8LWHdo+i6Uc5eoGAVRXpx3WzeQ/JSMP2EuISN+HrLMgvA5eLPxmVQ9Sw==" saltValue="g1PhDIPOQ/iQaqIkI43cmQ=="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33" zoomScale="85" zoomScaleNormal="85"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526</v>
      </c>
      <c r="G46" s="8" t="s">
        <v>527</v>
      </c>
      <c r="H46" s="8" t="s">
        <v>528</v>
      </c>
      <c r="I46" s="8" t="s">
        <v>529</v>
      </c>
      <c r="J46" s="9" t="s">
        <v>530</v>
      </c>
    </row>
    <row r="47" spans="2:10" ht="57.75" customHeight="1" x14ac:dyDescent="0.2">
      <c r="B47" s="10"/>
      <c r="C47" s="1126" t="s">
        <v>3</v>
      </c>
      <c r="D47" s="1126"/>
      <c r="E47" s="1127"/>
      <c r="F47" s="11">
        <v>89.54</v>
      </c>
      <c r="G47" s="12">
        <v>98.55</v>
      </c>
      <c r="H47" s="12">
        <v>130.4</v>
      </c>
      <c r="I47" s="12">
        <v>79.22</v>
      </c>
      <c r="J47" s="13">
        <v>77.48</v>
      </c>
    </row>
    <row r="48" spans="2:10" ht="57.75" customHeight="1" x14ac:dyDescent="0.2">
      <c r="B48" s="14"/>
      <c r="C48" s="1128" t="s">
        <v>4</v>
      </c>
      <c r="D48" s="1128"/>
      <c r="E48" s="1129"/>
      <c r="F48" s="15">
        <v>25.57</v>
      </c>
      <c r="G48" s="16">
        <v>6.49</v>
      </c>
      <c r="H48" s="16">
        <v>6.63</v>
      </c>
      <c r="I48" s="16">
        <v>5.54</v>
      </c>
      <c r="J48" s="17">
        <v>6.17</v>
      </c>
    </row>
    <row r="49" spans="2:10" ht="57.75" customHeight="1" thickBot="1" x14ac:dyDescent="0.25">
      <c r="B49" s="18"/>
      <c r="C49" s="1130" t="s">
        <v>5</v>
      </c>
      <c r="D49" s="1130"/>
      <c r="E49" s="1131"/>
      <c r="F49" s="19">
        <v>16.82</v>
      </c>
      <c r="G49" s="20" t="s">
        <v>531</v>
      </c>
      <c r="H49" s="20">
        <v>29.97</v>
      </c>
      <c r="I49" s="20" t="s">
        <v>532</v>
      </c>
      <c r="J49" s="21">
        <v>1.99</v>
      </c>
    </row>
    <row r="50" spans="2:10" ht="13.2" x14ac:dyDescent="0.2"/>
  </sheetData>
  <sheetProtection algorithmName="SHA-512" hashValue="Uir68qtWp0npWlrHbCyj+CttSEucr5ZN/VM2mAOTkK3WNjQslJJ7Hknt46XbKTVIA+w3aKt6CgAy1xekp54xRQ==" saltValue="E4sR/4jSN2SqR2WMHi/wB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3"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19" zoomScale="85" zoomScaleNormal="85" zoomScaleSheetLayoutView="100"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526</v>
      </c>
      <c r="G33" s="29" t="s">
        <v>527</v>
      </c>
      <c r="H33" s="29" t="s">
        <v>528</v>
      </c>
      <c r="I33" s="29" t="s">
        <v>529</v>
      </c>
      <c r="J33" s="30" t="s">
        <v>530</v>
      </c>
      <c r="K33" s="22"/>
      <c r="L33" s="22"/>
      <c r="M33" s="22"/>
      <c r="N33" s="22"/>
      <c r="O33" s="22"/>
      <c r="P33" s="22"/>
    </row>
    <row r="34" spans="1:16" ht="39" customHeight="1" x14ac:dyDescent="0.2">
      <c r="A34" s="22"/>
      <c r="B34" s="31"/>
      <c r="C34" s="1136" t="s">
        <v>533</v>
      </c>
      <c r="D34" s="1136"/>
      <c r="E34" s="1137"/>
      <c r="F34" s="32">
        <v>28.49</v>
      </c>
      <c r="G34" s="33">
        <v>6.49</v>
      </c>
      <c r="H34" s="33">
        <v>6.62</v>
      </c>
      <c r="I34" s="33">
        <v>5.53</v>
      </c>
      <c r="J34" s="34">
        <v>6.17</v>
      </c>
      <c r="K34" s="22"/>
      <c r="L34" s="22"/>
      <c r="M34" s="22"/>
      <c r="N34" s="22"/>
      <c r="O34" s="22"/>
      <c r="P34" s="22"/>
    </row>
    <row r="35" spans="1:16" ht="39" customHeight="1" x14ac:dyDescent="0.2">
      <c r="A35" s="22"/>
      <c r="B35" s="35"/>
      <c r="C35" s="1132" t="s">
        <v>534</v>
      </c>
      <c r="D35" s="1132"/>
      <c r="E35" s="1133"/>
      <c r="F35" s="36">
        <v>3.31</v>
      </c>
      <c r="G35" s="37">
        <v>2.97</v>
      </c>
      <c r="H35" s="37">
        <v>3.08</v>
      </c>
      <c r="I35" s="37">
        <v>3.54</v>
      </c>
      <c r="J35" s="38">
        <v>3.7</v>
      </c>
      <c r="K35" s="22"/>
      <c r="L35" s="22"/>
      <c r="M35" s="22"/>
      <c r="N35" s="22"/>
      <c r="O35" s="22"/>
      <c r="P35" s="22"/>
    </row>
    <row r="36" spans="1:16" ht="39" customHeight="1" x14ac:dyDescent="0.2">
      <c r="A36" s="22"/>
      <c r="B36" s="35"/>
      <c r="C36" s="1132" t="s">
        <v>535</v>
      </c>
      <c r="D36" s="1132"/>
      <c r="E36" s="1133"/>
      <c r="F36" s="36">
        <v>0.32</v>
      </c>
      <c r="G36" s="37">
        <v>0.28999999999999998</v>
      </c>
      <c r="H36" s="37">
        <v>0.66</v>
      </c>
      <c r="I36" s="37">
        <v>0.28000000000000003</v>
      </c>
      <c r="J36" s="38">
        <v>1.54</v>
      </c>
      <c r="K36" s="22"/>
      <c r="L36" s="22"/>
      <c r="M36" s="22"/>
      <c r="N36" s="22"/>
      <c r="O36" s="22"/>
      <c r="P36" s="22"/>
    </row>
    <row r="37" spans="1:16" ht="39" customHeight="1" x14ac:dyDescent="0.2">
      <c r="A37" s="22"/>
      <c r="B37" s="35"/>
      <c r="C37" s="1132" t="s">
        <v>536</v>
      </c>
      <c r="D37" s="1132"/>
      <c r="E37" s="1133"/>
      <c r="F37" s="36" t="s">
        <v>488</v>
      </c>
      <c r="G37" s="37" t="s">
        <v>488</v>
      </c>
      <c r="H37" s="37" t="s">
        <v>488</v>
      </c>
      <c r="I37" s="37" t="s">
        <v>488</v>
      </c>
      <c r="J37" s="38">
        <v>0.54</v>
      </c>
      <c r="K37" s="22"/>
      <c r="L37" s="22"/>
      <c r="M37" s="22"/>
      <c r="N37" s="22"/>
      <c r="O37" s="22"/>
      <c r="P37" s="22"/>
    </row>
    <row r="38" spans="1:16" ht="39" customHeight="1" x14ac:dyDescent="0.2">
      <c r="A38" s="22"/>
      <c r="B38" s="35"/>
      <c r="C38" s="1132" t="s">
        <v>537</v>
      </c>
      <c r="D38" s="1132"/>
      <c r="E38" s="1133"/>
      <c r="F38" s="36" t="s">
        <v>488</v>
      </c>
      <c r="G38" s="37" t="s">
        <v>488</v>
      </c>
      <c r="H38" s="37" t="s">
        <v>488</v>
      </c>
      <c r="I38" s="37" t="s">
        <v>488</v>
      </c>
      <c r="J38" s="38">
        <v>0.34</v>
      </c>
      <c r="K38" s="22"/>
      <c r="L38" s="22"/>
      <c r="M38" s="22"/>
      <c r="N38" s="22"/>
      <c r="O38" s="22"/>
      <c r="P38" s="22"/>
    </row>
    <row r="39" spans="1:16" ht="39" customHeight="1" x14ac:dyDescent="0.2">
      <c r="A39" s="22"/>
      <c r="B39" s="35"/>
      <c r="C39" s="1132" t="s">
        <v>538</v>
      </c>
      <c r="D39" s="1132"/>
      <c r="E39" s="1133"/>
      <c r="F39" s="36">
        <v>0</v>
      </c>
      <c r="G39" s="37">
        <v>0.54</v>
      </c>
      <c r="H39" s="37">
        <v>7.0000000000000007E-2</v>
      </c>
      <c r="I39" s="37">
        <v>0</v>
      </c>
      <c r="J39" s="38">
        <v>0</v>
      </c>
      <c r="K39" s="22"/>
      <c r="L39" s="22"/>
      <c r="M39" s="22"/>
      <c r="N39" s="22"/>
      <c r="O39" s="22"/>
      <c r="P39" s="22"/>
    </row>
    <row r="40" spans="1:16" ht="39" customHeight="1" x14ac:dyDescent="0.2">
      <c r="A40" s="22"/>
      <c r="B40" s="35"/>
      <c r="C40" s="1132" t="s">
        <v>539</v>
      </c>
      <c r="D40" s="1132"/>
      <c r="E40" s="1133"/>
      <c r="F40" s="36">
        <v>0</v>
      </c>
      <c r="G40" s="37">
        <v>0</v>
      </c>
      <c r="H40" s="37">
        <v>0</v>
      </c>
      <c r="I40" s="37">
        <v>0</v>
      </c>
      <c r="J40" s="38">
        <v>0</v>
      </c>
      <c r="K40" s="22"/>
      <c r="L40" s="22"/>
      <c r="M40" s="22"/>
      <c r="N40" s="22"/>
      <c r="O40" s="22"/>
      <c r="P40" s="22"/>
    </row>
    <row r="41" spans="1:16" ht="39" customHeight="1" x14ac:dyDescent="0.2">
      <c r="A41" s="22"/>
      <c r="B41" s="35"/>
      <c r="C41" s="1132" t="s">
        <v>540</v>
      </c>
      <c r="D41" s="1132"/>
      <c r="E41" s="1133"/>
      <c r="F41" s="36">
        <v>0</v>
      </c>
      <c r="G41" s="37">
        <v>0</v>
      </c>
      <c r="H41" s="37">
        <v>0</v>
      </c>
      <c r="I41" s="37">
        <v>0</v>
      </c>
      <c r="J41" s="38">
        <v>0</v>
      </c>
      <c r="K41" s="22"/>
      <c r="L41" s="22"/>
      <c r="M41" s="22"/>
      <c r="N41" s="22"/>
      <c r="O41" s="22"/>
      <c r="P41" s="22"/>
    </row>
    <row r="42" spans="1:16" ht="39" customHeight="1" x14ac:dyDescent="0.2">
      <c r="A42" s="22"/>
      <c r="B42" s="39"/>
      <c r="C42" s="1132" t="s">
        <v>541</v>
      </c>
      <c r="D42" s="1132"/>
      <c r="E42" s="1133"/>
      <c r="F42" s="36" t="s">
        <v>488</v>
      </c>
      <c r="G42" s="37" t="s">
        <v>488</v>
      </c>
      <c r="H42" s="37" t="s">
        <v>488</v>
      </c>
      <c r="I42" s="37" t="s">
        <v>488</v>
      </c>
      <c r="J42" s="38" t="s">
        <v>488</v>
      </c>
      <c r="K42" s="22"/>
      <c r="L42" s="22"/>
      <c r="M42" s="22"/>
      <c r="N42" s="22"/>
      <c r="O42" s="22"/>
      <c r="P42" s="22"/>
    </row>
    <row r="43" spans="1:16" ht="39" customHeight="1" thickBot="1" x14ac:dyDescent="0.25">
      <c r="A43" s="22"/>
      <c r="B43" s="40"/>
      <c r="C43" s="1134" t="s">
        <v>542</v>
      </c>
      <c r="D43" s="1134"/>
      <c r="E43" s="1135"/>
      <c r="F43" s="41">
        <v>0</v>
      </c>
      <c r="G43" s="42">
        <v>0</v>
      </c>
      <c r="H43" s="42">
        <v>0</v>
      </c>
      <c r="I43" s="42">
        <v>1.1299999999999999</v>
      </c>
      <c r="J43" s="43" t="s">
        <v>488</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USimcW3TisIRTV4gS7rRBHFt/kBEDcsmRyOxmh2JgCQtV0clI+XXmkj7UD+DudK+ATNk3wfxHjSM4O2jBXDgMA==" saltValue="am16pElsa7tcFmhjvC9xG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6"/>
  <sheetViews>
    <sheetView showGridLines="0" topLeftCell="A31" zoomScale="85" zoomScaleNormal="85" zoomScaleSheetLayoutView="55"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526</v>
      </c>
      <c r="L44" s="54" t="s">
        <v>527</v>
      </c>
      <c r="M44" s="54" t="s">
        <v>528</v>
      </c>
      <c r="N44" s="54" t="s">
        <v>529</v>
      </c>
      <c r="O44" s="55" t="s">
        <v>530</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467</v>
      </c>
      <c r="L45" s="58">
        <v>453</v>
      </c>
      <c r="M45" s="58">
        <v>476</v>
      </c>
      <c r="N45" s="58">
        <v>520</v>
      </c>
      <c r="O45" s="59">
        <v>567</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488</v>
      </c>
      <c r="L46" s="62" t="s">
        <v>488</v>
      </c>
      <c r="M46" s="62" t="s">
        <v>488</v>
      </c>
      <c r="N46" s="62" t="s">
        <v>488</v>
      </c>
      <c r="O46" s="63" t="s">
        <v>488</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488</v>
      </c>
      <c r="L47" s="62" t="s">
        <v>488</v>
      </c>
      <c r="M47" s="62" t="s">
        <v>488</v>
      </c>
      <c r="N47" s="62" t="s">
        <v>488</v>
      </c>
      <c r="O47" s="63" t="s">
        <v>488</v>
      </c>
      <c r="P47" s="46"/>
      <c r="Q47" s="46"/>
      <c r="R47" s="46"/>
      <c r="S47" s="46"/>
      <c r="T47" s="46"/>
      <c r="U47" s="46"/>
    </row>
    <row r="48" spans="1:21" ht="30.75" customHeight="1" x14ac:dyDescent="0.2">
      <c r="A48" s="46"/>
      <c r="B48" s="1163"/>
      <c r="C48" s="1164"/>
      <c r="D48" s="60"/>
      <c r="E48" s="1140" t="s">
        <v>13</v>
      </c>
      <c r="F48" s="1140"/>
      <c r="G48" s="1140"/>
      <c r="H48" s="1140"/>
      <c r="I48" s="1140"/>
      <c r="J48" s="1141"/>
      <c r="K48" s="61">
        <v>42</v>
      </c>
      <c r="L48" s="62">
        <v>43</v>
      </c>
      <c r="M48" s="62">
        <v>48</v>
      </c>
      <c r="N48" s="62">
        <v>60</v>
      </c>
      <c r="O48" s="63">
        <v>83</v>
      </c>
      <c r="P48" s="46"/>
      <c r="Q48" s="46"/>
      <c r="R48" s="46"/>
      <c r="S48" s="46"/>
      <c r="T48" s="46"/>
      <c r="U48" s="46"/>
    </row>
    <row r="49" spans="1:21" ht="30.75" customHeight="1" x14ac:dyDescent="0.2">
      <c r="A49" s="46"/>
      <c r="B49" s="1163"/>
      <c r="C49" s="1164"/>
      <c r="D49" s="60"/>
      <c r="E49" s="1140" t="s">
        <v>14</v>
      </c>
      <c r="F49" s="1140"/>
      <c r="G49" s="1140"/>
      <c r="H49" s="1140"/>
      <c r="I49" s="1140"/>
      <c r="J49" s="1141"/>
      <c r="K49" s="61">
        <v>1</v>
      </c>
      <c r="L49" s="62">
        <v>1</v>
      </c>
      <c r="M49" s="62">
        <v>1</v>
      </c>
      <c r="N49" s="62">
        <v>1</v>
      </c>
      <c r="O49" s="63">
        <v>0</v>
      </c>
      <c r="P49" s="46"/>
      <c r="Q49" s="46"/>
      <c r="R49" s="46"/>
      <c r="S49" s="46"/>
      <c r="T49" s="46"/>
      <c r="U49" s="46"/>
    </row>
    <row r="50" spans="1:21" ht="30.75" customHeight="1" x14ac:dyDescent="0.2">
      <c r="A50" s="46"/>
      <c r="B50" s="1163"/>
      <c r="C50" s="1164"/>
      <c r="D50" s="60"/>
      <c r="E50" s="1140" t="s">
        <v>15</v>
      </c>
      <c r="F50" s="1140"/>
      <c r="G50" s="1140"/>
      <c r="H50" s="1140"/>
      <c r="I50" s="1140"/>
      <c r="J50" s="1141"/>
      <c r="K50" s="61">
        <v>21</v>
      </c>
      <c r="L50" s="62">
        <v>20</v>
      </c>
      <c r="M50" s="62">
        <v>20</v>
      </c>
      <c r="N50" s="62">
        <v>19</v>
      </c>
      <c r="O50" s="63">
        <v>18</v>
      </c>
      <c r="P50" s="46"/>
      <c r="Q50" s="46"/>
      <c r="R50" s="46"/>
      <c r="S50" s="46"/>
      <c r="T50" s="46"/>
      <c r="U50" s="46"/>
    </row>
    <row r="51" spans="1:21" ht="30.75" customHeight="1" x14ac:dyDescent="0.2">
      <c r="A51" s="46"/>
      <c r="B51" s="1165"/>
      <c r="C51" s="1166"/>
      <c r="D51" s="64"/>
      <c r="E51" s="1140" t="s">
        <v>16</v>
      </c>
      <c r="F51" s="1140"/>
      <c r="G51" s="1140"/>
      <c r="H51" s="1140"/>
      <c r="I51" s="1140"/>
      <c r="J51" s="1141"/>
      <c r="K51" s="61" t="s">
        <v>488</v>
      </c>
      <c r="L51" s="62" t="s">
        <v>488</v>
      </c>
      <c r="M51" s="62" t="s">
        <v>488</v>
      </c>
      <c r="N51" s="62" t="s">
        <v>488</v>
      </c>
      <c r="O51" s="63" t="s">
        <v>488</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368</v>
      </c>
      <c r="L52" s="62">
        <v>353</v>
      </c>
      <c r="M52" s="62">
        <v>356</v>
      </c>
      <c r="N52" s="62">
        <v>382</v>
      </c>
      <c r="O52" s="63">
        <v>440</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163</v>
      </c>
      <c r="L53" s="67">
        <v>164</v>
      </c>
      <c r="M53" s="67">
        <v>189</v>
      </c>
      <c r="N53" s="67">
        <v>218</v>
      </c>
      <c r="O53" s="68">
        <v>228</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543</v>
      </c>
      <c r="L57" s="79" t="s">
        <v>544</v>
      </c>
      <c r="M57" s="79" t="s">
        <v>545</v>
      </c>
      <c r="N57" s="79" t="s">
        <v>546</v>
      </c>
      <c r="O57" s="80" t="s">
        <v>547</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sheetData>
  <sheetProtection algorithmName="SHA-512" hashValue="oDUnnd78R+4XQHrltGsK2ho5O2XJyoYhj/coVBslfJnFt3BffLmrDwrqnH645jpIx4RFCl842P6huBLJqiZ4og==" saltValue="vEeiBeecVfDzV0H/0VXrF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2"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s="94" customFormat="1" ht="15" customHeight="1" x14ac:dyDescent="0.2"/>
    <row r="19" s="94" customFormat="1"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526</v>
      </c>
      <c r="J40" s="101" t="s">
        <v>527</v>
      </c>
      <c r="K40" s="101" t="s">
        <v>528</v>
      </c>
      <c r="L40" s="101" t="s">
        <v>529</v>
      </c>
      <c r="M40" s="102" t="s">
        <v>530</v>
      </c>
    </row>
    <row r="41" spans="2:13" ht="27.75" customHeight="1" x14ac:dyDescent="0.2">
      <c r="B41" s="1181" t="s">
        <v>30</v>
      </c>
      <c r="C41" s="1182"/>
      <c r="D41" s="103"/>
      <c r="E41" s="1183" t="s">
        <v>31</v>
      </c>
      <c r="F41" s="1183"/>
      <c r="G41" s="1183"/>
      <c r="H41" s="1184"/>
      <c r="I41" s="330">
        <v>5397</v>
      </c>
      <c r="J41" s="331">
        <v>5461</v>
      </c>
      <c r="K41" s="331">
        <v>5269</v>
      </c>
      <c r="L41" s="331">
        <v>5028</v>
      </c>
      <c r="M41" s="332">
        <v>4750</v>
      </c>
    </row>
    <row r="42" spans="2:13" ht="27.75" customHeight="1" x14ac:dyDescent="0.2">
      <c r="B42" s="1171"/>
      <c r="C42" s="1172"/>
      <c r="D42" s="104"/>
      <c r="E42" s="1175" t="s">
        <v>32</v>
      </c>
      <c r="F42" s="1175"/>
      <c r="G42" s="1175"/>
      <c r="H42" s="1176"/>
      <c r="I42" s="333">
        <v>75</v>
      </c>
      <c r="J42" s="334">
        <v>60</v>
      </c>
      <c r="K42" s="334">
        <v>45</v>
      </c>
      <c r="L42" s="334">
        <v>31</v>
      </c>
      <c r="M42" s="335">
        <v>15</v>
      </c>
    </row>
    <row r="43" spans="2:13" ht="27.75" customHeight="1" x14ac:dyDescent="0.2">
      <c r="B43" s="1171"/>
      <c r="C43" s="1172"/>
      <c r="D43" s="104"/>
      <c r="E43" s="1175" t="s">
        <v>33</v>
      </c>
      <c r="F43" s="1175"/>
      <c r="G43" s="1175"/>
      <c r="H43" s="1176"/>
      <c r="I43" s="333">
        <v>688</v>
      </c>
      <c r="J43" s="334">
        <v>664</v>
      </c>
      <c r="K43" s="334">
        <v>654</v>
      </c>
      <c r="L43" s="334">
        <v>712</v>
      </c>
      <c r="M43" s="335">
        <v>716</v>
      </c>
    </row>
    <row r="44" spans="2:13" ht="27.75" customHeight="1" x14ac:dyDescent="0.2">
      <c r="B44" s="1171"/>
      <c r="C44" s="1172"/>
      <c r="D44" s="104"/>
      <c r="E44" s="1175" t="s">
        <v>34</v>
      </c>
      <c r="F44" s="1175"/>
      <c r="G44" s="1175"/>
      <c r="H44" s="1176"/>
      <c r="I44" s="333">
        <v>4</v>
      </c>
      <c r="J44" s="334">
        <v>3</v>
      </c>
      <c r="K44" s="334">
        <v>2</v>
      </c>
      <c r="L44" s="334">
        <v>1</v>
      </c>
      <c r="M44" s="335">
        <v>1</v>
      </c>
    </row>
    <row r="45" spans="2:13" ht="27.75" customHeight="1" x14ac:dyDescent="0.2">
      <c r="B45" s="1171"/>
      <c r="C45" s="1172"/>
      <c r="D45" s="104"/>
      <c r="E45" s="1175" t="s">
        <v>35</v>
      </c>
      <c r="F45" s="1175"/>
      <c r="G45" s="1175"/>
      <c r="H45" s="1176"/>
      <c r="I45" s="333">
        <v>293</v>
      </c>
      <c r="J45" s="334">
        <v>302</v>
      </c>
      <c r="K45" s="334">
        <v>332</v>
      </c>
      <c r="L45" s="334">
        <v>340</v>
      </c>
      <c r="M45" s="335">
        <v>326</v>
      </c>
    </row>
    <row r="46" spans="2:13" ht="27.75" customHeight="1" x14ac:dyDescent="0.2">
      <c r="B46" s="1171"/>
      <c r="C46" s="1172"/>
      <c r="D46" s="105"/>
      <c r="E46" s="1175" t="s">
        <v>36</v>
      </c>
      <c r="F46" s="1175"/>
      <c r="G46" s="1175"/>
      <c r="H46" s="1176"/>
      <c r="I46" s="333">
        <v>524</v>
      </c>
      <c r="J46" s="334">
        <v>478</v>
      </c>
      <c r="K46" s="334">
        <v>413</v>
      </c>
      <c r="L46" s="334">
        <v>70</v>
      </c>
      <c r="M46" s="335">
        <v>22</v>
      </c>
    </row>
    <row r="47" spans="2:13" ht="27.75" customHeight="1" x14ac:dyDescent="0.2">
      <c r="B47" s="1171"/>
      <c r="C47" s="1172"/>
      <c r="D47" s="106"/>
      <c r="E47" s="1185" t="s">
        <v>37</v>
      </c>
      <c r="F47" s="1186"/>
      <c r="G47" s="1186"/>
      <c r="H47" s="1187"/>
      <c r="I47" s="333" t="s">
        <v>488</v>
      </c>
      <c r="J47" s="334" t="s">
        <v>488</v>
      </c>
      <c r="K47" s="334" t="s">
        <v>488</v>
      </c>
      <c r="L47" s="334" t="s">
        <v>488</v>
      </c>
      <c r="M47" s="335" t="s">
        <v>488</v>
      </c>
    </row>
    <row r="48" spans="2:13" ht="27.75" customHeight="1" x14ac:dyDescent="0.2">
      <c r="B48" s="1171"/>
      <c r="C48" s="1172"/>
      <c r="D48" s="104"/>
      <c r="E48" s="1175" t="s">
        <v>38</v>
      </c>
      <c r="F48" s="1175"/>
      <c r="G48" s="1175"/>
      <c r="H48" s="1176"/>
      <c r="I48" s="333" t="s">
        <v>488</v>
      </c>
      <c r="J48" s="334" t="s">
        <v>488</v>
      </c>
      <c r="K48" s="334" t="s">
        <v>488</v>
      </c>
      <c r="L48" s="334" t="s">
        <v>488</v>
      </c>
      <c r="M48" s="335" t="s">
        <v>488</v>
      </c>
    </row>
    <row r="49" spans="2:13" ht="27.75" customHeight="1" x14ac:dyDescent="0.2">
      <c r="B49" s="1173"/>
      <c r="C49" s="1174"/>
      <c r="D49" s="104"/>
      <c r="E49" s="1175" t="s">
        <v>39</v>
      </c>
      <c r="F49" s="1175"/>
      <c r="G49" s="1175"/>
      <c r="H49" s="1176"/>
      <c r="I49" s="333" t="s">
        <v>488</v>
      </c>
      <c r="J49" s="334" t="s">
        <v>488</v>
      </c>
      <c r="K49" s="334" t="s">
        <v>488</v>
      </c>
      <c r="L49" s="334" t="s">
        <v>488</v>
      </c>
      <c r="M49" s="335" t="s">
        <v>488</v>
      </c>
    </row>
    <row r="50" spans="2:13" ht="27.75" customHeight="1" x14ac:dyDescent="0.2">
      <c r="B50" s="1169" t="s">
        <v>40</v>
      </c>
      <c r="C50" s="1170"/>
      <c r="D50" s="107"/>
      <c r="E50" s="1175" t="s">
        <v>41</v>
      </c>
      <c r="F50" s="1175"/>
      <c r="G50" s="1175"/>
      <c r="H50" s="1176"/>
      <c r="I50" s="333">
        <v>3369</v>
      </c>
      <c r="J50" s="334">
        <v>3598</v>
      </c>
      <c r="K50" s="334">
        <v>4341</v>
      </c>
      <c r="L50" s="334">
        <v>3889</v>
      </c>
      <c r="M50" s="335">
        <v>3914</v>
      </c>
    </row>
    <row r="51" spans="2:13" ht="27.75" customHeight="1" x14ac:dyDescent="0.2">
      <c r="B51" s="1171"/>
      <c r="C51" s="1172"/>
      <c r="D51" s="104"/>
      <c r="E51" s="1175" t="s">
        <v>42</v>
      </c>
      <c r="F51" s="1175"/>
      <c r="G51" s="1175"/>
      <c r="H51" s="1176"/>
      <c r="I51" s="333">
        <v>155</v>
      </c>
      <c r="J51" s="334">
        <v>144</v>
      </c>
      <c r="K51" s="334">
        <v>133</v>
      </c>
      <c r="L51" s="334">
        <v>122</v>
      </c>
      <c r="M51" s="335">
        <v>111</v>
      </c>
    </row>
    <row r="52" spans="2:13" ht="27.75" customHeight="1" x14ac:dyDescent="0.2">
      <c r="B52" s="1173"/>
      <c r="C52" s="1174"/>
      <c r="D52" s="104"/>
      <c r="E52" s="1175" t="s">
        <v>43</v>
      </c>
      <c r="F52" s="1175"/>
      <c r="G52" s="1175"/>
      <c r="H52" s="1176"/>
      <c r="I52" s="333">
        <v>4160</v>
      </c>
      <c r="J52" s="334">
        <v>4093</v>
      </c>
      <c r="K52" s="334">
        <v>3966</v>
      </c>
      <c r="L52" s="334">
        <v>3842</v>
      </c>
      <c r="M52" s="335">
        <v>3616</v>
      </c>
    </row>
    <row r="53" spans="2:13" ht="27.75" customHeight="1" thickBot="1" x14ac:dyDescent="0.25">
      <c r="B53" s="1177" t="s">
        <v>19</v>
      </c>
      <c r="C53" s="1178"/>
      <c r="D53" s="108"/>
      <c r="E53" s="1179" t="s">
        <v>44</v>
      </c>
      <c r="F53" s="1179"/>
      <c r="G53" s="1179"/>
      <c r="H53" s="1180"/>
      <c r="I53" s="336">
        <v>-703</v>
      </c>
      <c r="J53" s="337">
        <v>-867</v>
      </c>
      <c r="K53" s="337">
        <v>-1725</v>
      </c>
      <c r="L53" s="337">
        <v>-1672</v>
      </c>
      <c r="M53" s="338">
        <v>-1812</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redtQgQEv5QR2xmebzDjn6SUn0b7oktjRRajio/bwLHpCHvTcznWsIr3m3w4M9eCR4oaqA8HPE0WFl0T3B28EQ==" saltValue="Xn6pirvqh//2IpOpWxiEDQ=="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A55" zoomScale="70" zoomScaleNormal="70" zoomScaleSheetLayoutView="10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528</v>
      </c>
      <c r="G54" s="117" t="s">
        <v>529</v>
      </c>
      <c r="H54" s="118" t="s">
        <v>530</v>
      </c>
    </row>
    <row r="55" spans="2:8" ht="52.5" customHeight="1" x14ac:dyDescent="0.2">
      <c r="B55" s="119"/>
      <c r="C55" s="1196" t="s">
        <v>46</v>
      </c>
      <c r="D55" s="1196"/>
      <c r="E55" s="1197"/>
      <c r="F55" s="339">
        <v>3071</v>
      </c>
      <c r="G55" s="339">
        <v>1875</v>
      </c>
      <c r="H55" s="340">
        <v>1903</v>
      </c>
    </row>
    <row r="56" spans="2:8" ht="52.5" customHeight="1" x14ac:dyDescent="0.2">
      <c r="B56" s="120"/>
      <c r="C56" s="1198" t="s">
        <v>47</v>
      </c>
      <c r="D56" s="1198"/>
      <c r="E56" s="1199"/>
      <c r="F56" s="341">
        <v>92</v>
      </c>
      <c r="G56" s="341">
        <v>92</v>
      </c>
      <c r="H56" s="342">
        <v>94</v>
      </c>
    </row>
    <row r="57" spans="2:8" ht="53.25" customHeight="1" x14ac:dyDescent="0.2">
      <c r="B57" s="120"/>
      <c r="C57" s="1200" t="s">
        <v>48</v>
      </c>
      <c r="D57" s="1200"/>
      <c r="E57" s="1201"/>
      <c r="F57" s="343">
        <v>1811</v>
      </c>
      <c r="G57" s="343">
        <v>2328</v>
      </c>
      <c r="H57" s="344">
        <v>2333</v>
      </c>
    </row>
    <row r="58" spans="2:8" ht="45.75" customHeight="1" x14ac:dyDescent="0.2">
      <c r="B58" s="121"/>
      <c r="C58" s="1188" t="s">
        <v>558</v>
      </c>
      <c r="D58" s="1189"/>
      <c r="E58" s="1190"/>
      <c r="F58" s="345">
        <v>1454</v>
      </c>
      <c r="G58" s="345">
        <v>1451</v>
      </c>
      <c r="H58" s="346">
        <v>1450</v>
      </c>
    </row>
    <row r="59" spans="2:8" ht="45.75" customHeight="1" x14ac:dyDescent="0.2">
      <c r="B59" s="121"/>
      <c r="C59" s="1188" t="s">
        <v>559</v>
      </c>
      <c r="D59" s="1189"/>
      <c r="E59" s="1190"/>
      <c r="F59" s="345">
        <v>7</v>
      </c>
      <c r="G59" s="345">
        <v>535</v>
      </c>
      <c r="H59" s="346">
        <v>523</v>
      </c>
    </row>
    <row r="60" spans="2:8" ht="45.75" customHeight="1" x14ac:dyDescent="0.2">
      <c r="B60" s="121"/>
      <c r="C60" s="1188" t="s">
        <v>560</v>
      </c>
      <c r="D60" s="1189"/>
      <c r="E60" s="1190"/>
      <c r="F60" s="345">
        <v>61</v>
      </c>
      <c r="G60" s="345">
        <v>66</v>
      </c>
      <c r="H60" s="346">
        <v>99</v>
      </c>
    </row>
    <row r="61" spans="2:8" ht="45.75" customHeight="1" x14ac:dyDescent="0.2">
      <c r="B61" s="121"/>
      <c r="C61" s="1188" t="s">
        <v>561</v>
      </c>
      <c r="D61" s="1189"/>
      <c r="E61" s="1190"/>
      <c r="F61" s="345">
        <v>120</v>
      </c>
      <c r="G61" s="345">
        <v>110</v>
      </c>
      <c r="H61" s="346">
        <v>95</v>
      </c>
    </row>
    <row r="62" spans="2:8" ht="45.75" customHeight="1" thickBot="1" x14ac:dyDescent="0.25">
      <c r="B62" s="122"/>
      <c r="C62" s="1191" t="s">
        <v>562</v>
      </c>
      <c r="D62" s="1192"/>
      <c r="E62" s="1193"/>
      <c r="F62" s="347">
        <v>78</v>
      </c>
      <c r="G62" s="347">
        <v>71</v>
      </c>
      <c r="H62" s="348">
        <v>65</v>
      </c>
    </row>
    <row r="63" spans="2:8" ht="52.5" customHeight="1" thickBot="1" x14ac:dyDescent="0.25">
      <c r="B63" s="123"/>
      <c r="C63" s="1194" t="s">
        <v>49</v>
      </c>
      <c r="D63" s="1194"/>
      <c r="E63" s="1195"/>
      <c r="F63" s="349">
        <v>4973</v>
      </c>
      <c r="G63" s="349">
        <v>4296</v>
      </c>
      <c r="H63" s="350">
        <v>4331</v>
      </c>
    </row>
    <row r="64" spans="2:8" ht="13.2" x14ac:dyDescent="0.2"/>
  </sheetData>
  <sheetProtection algorithmName="SHA-512" hashValue="p0yKikqYGiwT4iAclV64d0/1ElUoxS4p/+nTDI89qpN+4Rj/x/C50sKoPGf6e6422/m6Oh3k0mWMzFZkViTrUQ==" saltValue="MvAYwBsezeFHALAcoZzP3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525</v>
      </c>
      <c r="G2" s="137"/>
      <c r="H2" s="138"/>
    </row>
    <row r="3" spans="1:8" x14ac:dyDescent="0.2">
      <c r="A3" s="134" t="s">
        <v>518</v>
      </c>
      <c r="B3" s="139"/>
      <c r="C3" s="140"/>
      <c r="D3" s="141">
        <v>965213</v>
      </c>
      <c r="E3" s="142"/>
      <c r="F3" s="143">
        <v>301035</v>
      </c>
      <c r="G3" s="144"/>
      <c r="H3" s="145"/>
    </row>
    <row r="4" spans="1:8" x14ac:dyDescent="0.2">
      <c r="A4" s="146"/>
      <c r="B4" s="147"/>
      <c r="C4" s="148"/>
      <c r="D4" s="149">
        <v>366630</v>
      </c>
      <c r="E4" s="150"/>
      <c r="F4" s="151">
        <v>154376</v>
      </c>
      <c r="G4" s="152"/>
      <c r="H4" s="153"/>
    </row>
    <row r="5" spans="1:8" x14ac:dyDescent="0.2">
      <c r="A5" s="134" t="s">
        <v>520</v>
      </c>
      <c r="B5" s="139"/>
      <c r="C5" s="140"/>
      <c r="D5" s="141">
        <v>300222</v>
      </c>
      <c r="E5" s="142"/>
      <c r="F5" s="143">
        <v>277467</v>
      </c>
      <c r="G5" s="144"/>
      <c r="H5" s="145"/>
    </row>
    <row r="6" spans="1:8" x14ac:dyDescent="0.2">
      <c r="A6" s="146"/>
      <c r="B6" s="147"/>
      <c r="C6" s="148"/>
      <c r="D6" s="149">
        <v>126158</v>
      </c>
      <c r="E6" s="150"/>
      <c r="F6" s="151">
        <v>128378</v>
      </c>
      <c r="G6" s="152"/>
      <c r="H6" s="153"/>
    </row>
    <row r="7" spans="1:8" x14ac:dyDescent="0.2">
      <c r="A7" s="134" t="s">
        <v>521</v>
      </c>
      <c r="B7" s="139"/>
      <c r="C7" s="140"/>
      <c r="D7" s="141">
        <v>114079</v>
      </c>
      <c r="E7" s="142"/>
      <c r="F7" s="143">
        <v>282256</v>
      </c>
      <c r="G7" s="144"/>
      <c r="H7" s="145"/>
    </row>
    <row r="8" spans="1:8" x14ac:dyDescent="0.2">
      <c r="A8" s="146"/>
      <c r="B8" s="147"/>
      <c r="C8" s="148"/>
      <c r="D8" s="149">
        <v>46104</v>
      </c>
      <c r="E8" s="150"/>
      <c r="F8" s="151">
        <v>145453</v>
      </c>
      <c r="G8" s="152"/>
      <c r="H8" s="153"/>
    </row>
    <row r="9" spans="1:8" x14ac:dyDescent="0.2">
      <c r="A9" s="134" t="s">
        <v>522</v>
      </c>
      <c r="B9" s="139"/>
      <c r="C9" s="140"/>
      <c r="D9" s="141">
        <v>138454</v>
      </c>
      <c r="E9" s="142"/>
      <c r="F9" s="143">
        <v>295341</v>
      </c>
      <c r="G9" s="144"/>
      <c r="H9" s="145"/>
    </row>
    <row r="10" spans="1:8" x14ac:dyDescent="0.2">
      <c r="A10" s="146"/>
      <c r="B10" s="147"/>
      <c r="C10" s="148"/>
      <c r="D10" s="149">
        <v>64310</v>
      </c>
      <c r="E10" s="150"/>
      <c r="F10" s="151">
        <v>137402</v>
      </c>
      <c r="G10" s="152"/>
      <c r="H10" s="153"/>
    </row>
    <row r="11" spans="1:8" x14ac:dyDescent="0.2">
      <c r="A11" s="134" t="s">
        <v>523</v>
      </c>
      <c r="B11" s="139"/>
      <c r="C11" s="140"/>
      <c r="D11" s="141">
        <v>118107</v>
      </c>
      <c r="E11" s="142"/>
      <c r="F11" s="143">
        <v>292845</v>
      </c>
      <c r="G11" s="144"/>
      <c r="H11" s="145"/>
    </row>
    <row r="12" spans="1:8" x14ac:dyDescent="0.2">
      <c r="A12" s="146"/>
      <c r="B12" s="147"/>
      <c r="C12" s="154"/>
      <c r="D12" s="149">
        <v>32750</v>
      </c>
      <c r="E12" s="150"/>
      <c r="F12" s="151">
        <v>143187</v>
      </c>
      <c r="G12" s="152"/>
      <c r="H12" s="153"/>
    </row>
    <row r="13" spans="1:8" x14ac:dyDescent="0.2">
      <c r="A13" s="134"/>
      <c r="B13" s="139"/>
      <c r="C13" s="140"/>
      <c r="D13" s="141">
        <v>327215</v>
      </c>
      <c r="E13" s="142"/>
      <c r="F13" s="143">
        <v>289789</v>
      </c>
      <c r="G13" s="155"/>
      <c r="H13" s="145"/>
    </row>
    <row r="14" spans="1:8" x14ac:dyDescent="0.2">
      <c r="A14" s="146"/>
      <c r="B14" s="147"/>
      <c r="C14" s="148"/>
      <c r="D14" s="149">
        <v>127190</v>
      </c>
      <c r="E14" s="150"/>
      <c r="F14" s="151">
        <v>141759</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25.57</v>
      </c>
      <c r="C19" s="156">
        <f>ROUND(VALUE(SUBSTITUTE(実質収支比率等に係る経年分析!G$48,"▲","-")),2)</f>
        <v>6.49</v>
      </c>
      <c r="D19" s="156">
        <f>ROUND(VALUE(SUBSTITUTE(実質収支比率等に係る経年分析!H$48,"▲","-")),2)</f>
        <v>6.63</v>
      </c>
      <c r="E19" s="156">
        <f>ROUND(VALUE(SUBSTITUTE(実質収支比率等に係る経年分析!I$48,"▲","-")),2)</f>
        <v>5.54</v>
      </c>
      <c r="F19" s="156">
        <f>ROUND(VALUE(SUBSTITUTE(実質収支比率等に係る経年分析!J$48,"▲","-")),2)</f>
        <v>6.17</v>
      </c>
    </row>
    <row r="20" spans="1:11" x14ac:dyDescent="0.2">
      <c r="A20" s="156" t="s">
        <v>53</v>
      </c>
      <c r="B20" s="156">
        <f>ROUND(VALUE(SUBSTITUTE(実質収支比率等に係る経年分析!F$47,"▲","-")),2)</f>
        <v>89.54</v>
      </c>
      <c r="C20" s="156">
        <f>ROUND(VALUE(SUBSTITUTE(実質収支比率等に係る経年分析!G$47,"▲","-")),2)</f>
        <v>98.55</v>
      </c>
      <c r="D20" s="156">
        <f>ROUND(VALUE(SUBSTITUTE(実質収支比率等に係る経年分析!H$47,"▲","-")),2)</f>
        <v>130.4</v>
      </c>
      <c r="E20" s="156">
        <f>ROUND(VALUE(SUBSTITUTE(実質収支比率等に係る経年分析!I$47,"▲","-")),2)</f>
        <v>79.22</v>
      </c>
      <c r="F20" s="156">
        <f>ROUND(VALUE(SUBSTITUTE(実質収支比率等に係る経年分析!J$47,"▲","-")),2)</f>
        <v>77.48</v>
      </c>
    </row>
    <row r="21" spans="1:11" x14ac:dyDescent="0.2">
      <c r="A21" s="156" t="s">
        <v>54</v>
      </c>
      <c r="B21" s="156">
        <f>IF(ISNUMBER(VALUE(SUBSTITUTE(実質収支比率等に係る経年分析!F$49,"▲","-"))),ROUND(VALUE(SUBSTITUTE(実質収支比率等に係る経年分析!F$49,"▲","-")),2),NA())</f>
        <v>16.82</v>
      </c>
      <c r="C21" s="156">
        <f>IF(ISNUMBER(VALUE(SUBSTITUTE(実質収支比率等に係る経年分析!G$49,"▲","-"))),ROUND(VALUE(SUBSTITUTE(実質収支比率等に係る経年分析!G$49,"▲","-")),2),NA())</f>
        <v>-3.08</v>
      </c>
      <c r="D21" s="156">
        <f>IF(ISNUMBER(VALUE(SUBSTITUTE(実質収支比率等に係る経年分析!H$49,"▲","-"))),ROUND(VALUE(SUBSTITUTE(実質収支比率等に係る経年分析!H$49,"▲","-")),2),NA())</f>
        <v>29.97</v>
      </c>
      <c r="E21" s="156">
        <f>IF(ISNUMBER(VALUE(SUBSTITUTE(実質収支比率等に係る経年分析!I$49,"▲","-"))),ROUND(VALUE(SUBSTITUTE(実質収支比率等に係る経年分析!I$49,"▲","-")),2),NA())</f>
        <v>-51.57</v>
      </c>
      <c r="F21" s="156">
        <f>IF(ISNUMBER(VALUE(SUBSTITUTE(実質収支比率等に係る経年分析!J$49,"▲","-"))),ROUND(VALUE(SUBSTITUTE(実質収支比率等に係る経年分析!J$49,"▲","-")),2),NA())</f>
        <v>1.99</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1.1299999999999999</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介護保険特別会計（介護サービス事業勘定）</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後期高齢者医療特別会計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v>
      </c>
    </row>
    <row r="31" spans="1:11" x14ac:dyDescent="0.2">
      <c r="A31" s="157" t="str">
        <f>IF(連結実質赤字比率に係る赤字・黒字の構成分析!C$39="",NA(),連結実質赤字比率に係る赤字・黒字の構成分析!C$39)</f>
        <v>国民健康保険特別会計（直営診療施設勘定）</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0.54</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7.0000000000000007E-2</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v>
      </c>
    </row>
    <row r="32" spans="1:11" x14ac:dyDescent="0.2">
      <c r="A32" s="157" t="str">
        <f>IF(連結実質赤字比率に係る赤字・黒字の構成分析!C$38="",NA(),連結実質赤字比率に係る赤字・黒字の構成分析!C$38)</f>
        <v>下水道事業会計</v>
      </c>
      <c r="B32" s="157" t="e">
        <f>IF(ROUND(VALUE(SUBSTITUTE(連結実質赤字比率に係る赤字・黒字の構成分析!F$38,"▲", "-")), 2) &lt; 0, ABS(ROUND(VALUE(SUBSTITUTE(連結実質赤字比率に係る赤字・黒字の構成分析!F$38,"▲", "-")), 2)), NA())</f>
        <v>#VALUE!</v>
      </c>
      <c r="C32" s="157" t="e">
        <f>IF(ROUND(VALUE(SUBSTITUTE(連結実質赤字比率に係る赤字・黒字の構成分析!F$38,"▲", "-")), 2) &gt;= 0, ABS(ROUND(VALUE(SUBSTITUTE(連結実質赤字比率に係る赤字・黒字の構成分析!F$38,"▲", "-")), 2)), NA())</f>
        <v>#VALUE!</v>
      </c>
      <c r="D32" s="157" t="e">
        <f>IF(ROUND(VALUE(SUBSTITUTE(連結実質赤字比率に係る赤字・黒字の構成分析!G$38,"▲", "-")), 2) &lt; 0, ABS(ROUND(VALUE(SUBSTITUTE(連結実質赤字比率に係る赤字・黒字の構成分析!G$38,"▲", "-")), 2)), NA())</f>
        <v>#VALUE!</v>
      </c>
      <c r="E32" s="157" t="e">
        <f>IF(ROUND(VALUE(SUBSTITUTE(連結実質赤字比率に係る赤字・黒字の構成分析!G$38,"▲", "-")), 2) &gt;= 0, ABS(ROUND(VALUE(SUBSTITUTE(連結実質赤字比率に係る赤字・黒字の構成分析!G$38,"▲", "-")), 2)), NA())</f>
        <v>#VALUE!</v>
      </c>
      <c r="F32" s="157" t="e">
        <f>IF(ROUND(VALUE(SUBSTITUTE(連結実質赤字比率に係る赤字・黒字の構成分析!H$38,"▲", "-")), 2) &lt; 0, ABS(ROUND(VALUE(SUBSTITUTE(連結実質赤字比率に係る赤字・黒字の構成分析!H$38,"▲", "-")), 2)), NA())</f>
        <v>#VALUE!</v>
      </c>
      <c r="G32" s="157" t="e">
        <f>IF(ROUND(VALUE(SUBSTITUTE(連結実質赤字比率に係る赤字・黒字の構成分析!H$38,"▲", "-")), 2) &gt;= 0, ABS(ROUND(VALUE(SUBSTITUTE(連結実質赤字比率に係る赤字・黒字の構成分析!H$38,"▲", "-")), 2)), NA())</f>
        <v>#VALUE!</v>
      </c>
      <c r="H32" s="157" t="e">
        <f>IF(ROUND(VALUE(SUBSTITUTE(連結実質赤字比率に係る赤字・黒字の構成分析!I$38,"▲", "-")), 2) &lt; 0, ABS(ROUND(VALUE(SUBSTITUTE(連結実質赤字比率に係る赤字・黒字の構成分析!I$38,"▲", "-")), 2)), NA())</f>
        <v>#VALUE!</v>
      </c>
      <c r="I32" s="157" t="e">
        <f>IF(ROUND(VALUE(SUBSTITUTE(連結実質赤字比率に係る赤字・黒字の構成分析!I$38,"▲", "-")), 2) &gt;= 0, ABS(ROUND(VALUE(SUBSTITUTE(連結実質赤字比率に係る赤字・黒字の構成分析!I$38,"▲", "-")), 2)), NA())</f>
        <v>#VALUE!</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0.34</v>
      </c>
    </row>
    <row r="33" spans="1:16" x14ac:dyDescent="0.2">
      <c r="A33" s="157" t="str">
        <f>IF(連結実質赤字比率に係る赤字・黒字の構成分析!C$37="",NA(),連結実質赤字比率に係る赤字・黒字の構成分析!C$37)</f>
        <v>簡易水道事業会計</v>
      </c>
      <c r="B33" s="157" t="e">
        <f>IF(ROUND(VALUE(SUBSTITUTE(連結実質赤字比率に係る赤字・黒字の構成分析!F$37,"▲", "-")), 2) &lt; 0, ABS(ROUND(VALUE(SUBSTITUTE(連結実質赤字比率に係る赤字・黒字の構成分析!F$37,"▲", "-")), 2)), NA())</f>
        <v>#VALUE!</v>
      </c>
      <c r="C33" s="157" t="e">
        <f>IF(ROUND(VALUE(SUBSTITUTE(連結実質赤字比率に係る赤字・黒字の構成分析!F$37,"▲", "-")), 2) &gt;= 0, ABS(ROUND(VALUE(SUBSTITUTE(連結実質赤字比率に係る赤字・黒字の構成分析!F$37,"▲", "-")), 2)), NA())</f>
        <v>#VALUE!</v>
      </c>
      <c r="D33" s="157" t="e">
        <f>IF(ROUND(VALUE(SUBSTITUTE(連結実質赤字比率に係る赤字・黒字の構成分析!G$37,"▲", "-")), 2) &lt; 0, ABS(ROUND(VALUE(SUBSTITUTE(連結実質赤字比率に係る赤字・黒字の構成分析!G$37,"▲", "-")), 2)), NA())</f>
        <v>#VALUE!</v>
      </c>
      <c r="E33" s="157" t="e">
        <f>IF(ROUND(VALUE(SUBSTITUTE(連結実質赤字比率に係る赤字・黒字の構成分析!G$37,"▲", "-")), 2) &gt;= 0, ABS(ROUND(VALUE(SUBSTITUTE(連結実質赤字比率に係る赤字・黒字の構成分析!G$37,"▲", "-")), 2)), NA())</f>
        <v>#VALUE!</v>
      </c>
      <c r="F33" s="157" t="e">
        <f>IF(ROUND(VALUE(SUBSTITUTE(連結実質赤字比率に係る赤字・黒字の構成分析!H$37,"▲", "-")), 2) &lt; 0, ABS(ROUND(VALUE(SUBSTITUTE(連結実質赤字比率に係る赤字・黒字の構成分析!H$37,"▲", "-")), 2)), NA())</f>
        <v>#VALUE!</v>
      </c>
      <c r="G33" s="157" t="e">
        <f>IF(ROUND(VALUE(SUBSTITUTE(連結実質赤字比率に係る赤字・黒字の構成分析!H$37,"▲", "-")), 2) &gt;= 0, ABS(ROUND(VALUE(SUBSTITUTE(連結実質赤字比率に係る赤字・黒字の構成分析!H$37,"▲", "-")), 2)), NA())</f>
        <v>#VALUE!</v>
      </c>
      <c r="H33" s="157" t="e">
        <f>IF(ROUND(VALUE(SUBSTITUTE(連結実質赤字比率に係る赤字・黒字の構成分析!I$37,"▲", "-")), 2) &lt; 0, ABS(ROUND(VALUE(SUBSTITUTE(連結実質赤字比率に係る赤字・黒字の構成分析!I$37,"▲", "-")), 2)), NA())</f>
        <v>#VALUE!</v>
      </c>
      <c r="I33" s="157" t="e">
        <f>IF(ROUND(VALUE(SUBSTITUTE(連結実質赤字比率に係る赤字・黒字の構成分析!I$37,"▲", "-")), 2) &gt;= 0, ABS(ROUND(VALUE(SUBSTITUTE(連結実質赤字比率に係る赤字・黒字の構成分析!I$37,"▲", "-")), 2)), NA())</f>
        <v>#VALUE!</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0.54</v>
      </c>
    </row>
    <row r="34" spans="1:16" x14ac:dyDescent="0.2">
      <c r="A34" s="157" t="str">
        <f>IF(連結実質赤字比率に係る赤字・黒字の構成分析!C$36="",NA(),連結実質赤字比率に係る赤字・黒字の構成分析!C$36)</f>
        <v>介護保険特別会計（保険事業勘定）</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0.32</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0.28999999999999998</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0.66</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0.28000000000000003</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1.54</v>
      </c>
    </row>
    <row r="35" spans="1:16" x14ac:dyDescent="0.2">
      <c r="A35" s="157" t="str">
        <f>IF(連結実質赤字比率に係る赤字・黒字の構成分析!C$35="",NA(),連結実質赤字比率に係る赤字・黒字の構成分析!C$35)</f>
        <v>国民健康保険特別会計（事業勘定）</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3.31</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2.97</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3.08</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3.54</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3.7</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28.49</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6.49</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6.62</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5.53</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6.17</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368</v>
      </c>
      <c r="E42" s="158"/>
      <c r="F42" s="158"/>
      <c r="G42" s="158">
        <f>'実質公債費比率（分子）の構造'!L$52</f>
        <v>353</v>
      </c>
      <c r="H42" s="158"/>
      <c r="I42" s="158"/>
      <c r="J42" s="158">
        <f>'実質公債費比率（分子）の構造'!M$52</f>
        <v>356</v>
      </c>
      <c r="K42" s="158"/>
      <c r="L42" s="158"/>
      <c r="M42" s="158">
        <f>'実質公債費比率（分子）の構造'!N$52</f>
        <v>382</v>
      </c>
      <c r="N42" s="158"/>
      <c r="O42" s="158"/>
      <c r="P42" s="158">
        <f>'実質公債費比率（分子）の構造'!O$52</f>
        <v>440</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21</v>
      </c>
      <c r="C44" s="158"/>
      <c r="D44" s="158"/>
      <c r="E44" s="158">
        <f>'実質公債費比率（分子）の構造'!L$50</f>
        <v>20</v>
      </c>
      <c r="F44" s="158"/>
      <c r="G44" s="158"/>
      <c r="H44" s="158">
        <f>'実質公債費比率（分子）の構造'!M$50</f>
        <v>20</v>
      </c>
      <c r="I44" s="158"/>
      <c r="J44" s="158"/>
      <c r="K44" s="158">
        <f>'実質公債費比率（分子）の構造'!N$50</f>
        <v>19</v>
      </c>
      <c r="L44" s="158"/>
      <c r="M44" s="158"/>
      <c r="N44" s="158">
        <f>'実質公債費比率（分子）の構造'!O$50</f>
        <v>18</v>
      </c>
      <c r="O44" s="158"/>
      <c r="P44" s="158"/>
    </row>
    <row r="45" spans="1:16" x14ac:dyDescent="0.2">
      <c r="A45" s="158" t="s">
        <v>63</v>
      </c>
      <c r="B45" s="158">
        <f>'実質公債費比率（分子）の構造'!K$49</f>
        <v>1</v>
      </c>
      <c r="C45" s="158"/>
      <c r="D45" s="158"/>
      <c r="E45" s="158">
        <f>'実質公債費比率（分子）の構造'!L$49</f>
        <v>1</v>
      </c>
      <c r="F45" s="158"/>
      <c r="G45" s="158"/>
      <c r="H45" s="158">
        <f>'実質公債費比率（分子）の構造'!M$49</f>
        <v>1</v>
      </c>
      <c r="I45" s="158"/>
      <c r="J45" s="158"/>
      <c r="K45" s="158">
        <f>'実質公債費比率（分子）の構造'!N$49</f>
        <v>1</v>
      </c>
      <c r="L45" s="158"/>
      <c r="M45" s="158"/>
      <c r="N45" s="158">
        <f>'実質公債費比率（分子）の構造'!O$49</f>
        <v>0</v>
      </c>
      <c r="O45" s="158"/>
      <c r="P45" s="158"/>
    </row>
    <row r="46" spans="1:16" x14ac:dyDescent="0.2">
      <c r="A46" s="158" t="s">
        <v>64</v>
      </c>
      <c r="B46" s="158">
        <f>'実質公債費比率（分子）の構造'!K$48</f>
        <v>42</v>
      </c>
      <c r="C46" s="158"/>
      <c r="D46" s="158"/>
      <c r="E46" s="158">
        <f>'実質公債費比率（分子）の構造'!L$48</f>
        <v>43</v>
      </c>
      <c r="F46" s="158"/>
      <c r="G46" s="158"/>
      <c r="H46" s="158">
        <f>'実質公債費比率（分子）の構造'!M$48</f>
        <v>48</v>
      </c>
      <c r="I46" s="158"/>
      <c r="J46" s="158"/>
      <c r="K46" s="158">
        <f>'実質公債費比率（分子）の構造'!N$48</f>
        <v>60</v>
      </c>
      <c r="L46" s="158"/>
      <c r="M46" s="158"/>
      <c r="N46" s="158">
        <f>'実質公債費比率（分子）の構造'!O$48</f>
        <v>83</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467</v>
      </c>
      <c r="C49" s="158"/>
      <c r="D49" s="158"/>
      <c r="E49" s="158">
        <f>'実質公債費比率（分子）の構造'!L$45</f>
        <v>453</v>
      </c>
      <c r="F49" s="158"/>
      <c r="G49" s="158"/>
      <c r="H49" s="158">
        <f>'実質公債費比率（分子）の構造'!M$45</f>
        <v>476</v>
      </c>
      <c r="I49" s="158"/>
      <c r="J49" s="158"/>
      <c r="K49" s="158">
        <f>'実質公債費比率（分子）の構造'!N$45</f>
        <v>520</v>
      </c>
      <c r="L49" s="158"/>
      <c r="M49" s="158"/>
      <c r="N49" s="158">
        <f>'実質公債費比率（分子）の構造'!O$45</f>
        <v>567</v>
      </c>
      <c r="O49" s="158"/>
      <c r="P49" s="158"/>
    </row>
    <row r="50" spans="1:16" x14ac:dyDescent="0.2">
      <c r="A50" s="158" t="s">
        <v>67</v>
      </c>
      <c r="B50" s="158" t="e">
        <f>NA()</f>
        <v>#N/A</v>
      </c>
      <c r="C50" s="158">
        <f>IF(ISNUMBER('実質公債費比率（分子）の構造'!K$53),'実質公債費比率（分子）の構造'!K$53,NA())</f>
        <v>163</v>
      </c>
      <c r="D50" s="158" t="e">
        <f>NA()</f>
        <v>#N/A</v>
      </c>
      <c r="E50" s="158" t="e">
        <f>NA()</f>
        <v>#N/A</v>
      </c>
      <c r="F50" s="158">
        <f>IF(ISNUMBER('実質公債費比率（分子）の構造'!L$53),'実質公債費比率（分子）の構造'!L$53,NA())</f>
        <v>164</v>
      </c>
      <c r="G50" s="158" t="e">
        <f>NA()</f>
        <v>#N/A</v>
      </c>
      <c r="H50" s="158" t="e">
        <f>NA()</f>
        <v>#N/A</v>
      </c>
      <c r="I50" s="158">
        <f>IF(ISNUMBER('実質公債費比率（分子）の構造'!M$53),'実質公債費比率（分子）の構造'!M$53,NA())</f>
        <v>189</v>
      </c>
      <c r="J50" s="158" t="e">
        <f>NA()</f>
        <v>#N/A</v>
      </c>
      <c r="K50" s="158" t="e">
        <f>NA()</f>
        <v>#N/A</v>
      </c>
      <c r="L50" s="158">
        <f>IF(ISNUMBER('実質公債費比率（分子）の構造'!N$53),'実質公債費比率（分子）の構造'!N$53,NA())</f>
        <v>218</v>
      </c>
      <c r="M50" s="158" t="e">
        <f>NA()</f>
        <v>#N/A</v>
      </c>
      <c r="N50" s="158" t="e">
        <f>NA()</f>
        <v>#N/A</v>
      </c>
      <c r="O50" s="158">
        <f>IF(ISNUMBER('実質公債費比率（分子）の構造'!O$53),'実質公債費比率（分子）の構造'!O$53,NA())</f>
        <v>228</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4160</v>
      </c>
      <c r="E56" s="157"/>
      <c r="F56" s="157"/>
      <c r="G56" s="157">
        <f>'将来負担比率（分子）の構造'!J$52</f>
        <v>4093</v>
      </c>
      <c r="H56" s="157"/>
      <c r="I56" s="157"/>
      <c r="J56" s="157">
        <f>'将来負担比率（分子）の構造'!K$52</f>
        <v>3966</v>
      </c>
      <c r="K56" s="157"/>
      <c r="L56" s="157"/>
      <c r="M56" s="157">
        <f>'将来負担比率（分子）の構造'!L$52</f>
        <v>3842</v>
      </c>
      <c r="N56" s="157"/>
      <c r="O56" s="157"/>
      <c r="P56" s="157">
        <f>'将来負担比率（分子）の構造'!M$52</f>
        <v>3616</v>
      </c>
    </row>
    <row r="57" spans="1:16" x14ac:dyDescent="0.2">
      <c r="A57" s="157" t="s">
        <v>42</v>
      </c>
      <c r="B57" s="157"/>
      <c r="C57" s="157"/>
      <c r="D57" s="157">
        <f>'将来負担比率（分子）の構造'!I$51</f>
        <v>155</v>
      </c>
      <c r="E57" s="157"/>
      <c r="F57" s="157"/>
      <c r="G57" s="157">
        <f>'将来負担比率（分子）の構造'!J$51</f>
        <v>144</v>
      </c>
      <c r="H57" s="157"/>
      <c r="I57" s="157"/>
      <c r="J57" s="157">
        <f>'将来負担比率（分子）の構造'!K$51</f>
        <v>133</v>
      </c>
      <c r="K57" s="157"/>
      <c r="L57" s="157"/>
      <c r="M57" s="157">
        <f>'将来負担比率（分子）の構造'!L$51</f>
        <v>122</v>
      </c>
      <c r="N57" s="157"/>
      <c r="O57" s="157"/>
      <c r="P57" s="157">
        <f>'将来負担比率（分子）の構造'!M$51</f>
        <v>111</v>
      </c>
    </row>
    <row r="58" spans="1:16" x14ac:dyDescent="0.2">
      <c r="A58" s="157" t="s">
        <v>41</v>
      </c>
      <c r="B58" s="157"/>
      <c r="C58" s="157"/>
      <c r="D58" s="157">
        <f>'将来負担比率（分子）の構造'!I$50</f>
        <v>3369</v>
      </c>
      <c r="E58" s="157"/>
      <c r="F58" s="157"/>
      <c r="G58" s="157">
        <f>'将来負担比率（分子）の構造'!J$50</f>
        <v>3598</v>
      </c>
      <c r="H58" s="157"/>
      <c r="I58" s="157"/>
      <c r="J58" s="157">
        <f>'将来負担比率（分子）の構造'!K$50</f>
        <v>4341</v>
      </c>
      <c r="K58" s="157"/>
      <c r="L58" s="157"/>
      <c r="M58" s="157">
        <f>'将来負担比率（分子）の構造'!L$50</f>
        <v>3889</v>
      </c>
      <c r="N58" s="157"/>
      <c r="O58" s="157"/>
      <c r="P58" s="157">
        <f>'将来負担比率（分子）の構造'!M$50</f>
        <v>3914</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f>'将来負担比率（分子）の構造'!I$46</f>
        <v>524</v>
      </c>
      <c r="C61" s="157"/>
      <c r="D61" s="157"/>
      <c r="E61" s="157">
        <f>'将来負担比率（分子）の構造'!J$46</f>
        <v>478</v>
      </c>
      <c r="F61" s="157"/>
      <c r="G61" s="157"/>
      <c r="H61" s="157">
        <f>'将来負担比率（分子）の構造'!K$46</f>
        <v>413</v>
      </c>
      <c r="I61" s="157"/>
      <c r="J61" s="157"/>
      <c r="K61" s="157">
        <f>'将来負担比率（分子）の構造'!L$46</f>
        <v>70</v>
      </c>
      <c r="L61" s="157"/>
      <c r="M61" s="157"/>
      <c r="N61" s="157">
        <f>'将来負担比率（分子）の構造'!M$46</f>
        <v>22</v>
      </c>
      <c r="O61" s="157"/>
      <c r="P61" s="157"/>
    </row>
    <row r="62" spans="1:16" x14ac:dyDescent="0.2">
      <c r="A62" s="157" t="s">
        <v>35</v>
      </c>
      <c r="B62" s="157">
        <f>'将来負担比率（分子）の構造'!I$45</f>
        <v>293</v>
      </c>
      <c r="C62" s="157"/>
      <c r="D62" s="157"/>
      <c r="E62" s="157">
        <f>'将来負担比率（分子）の構造'!J$45</f>
        <v>302</v>
      </c>
      <c r="F62" s="157"/>
      <c r="G62" s="157"/>
      <c r="H62" s="157">
        <f>'将来負担比率（分子）の構造'!K$45</f>
        <v>332</v>
      </c>
      <c r="I62" s="157"/>
      <c r="J62" s="157"/>
      <c r="K62" s="157">
        <f>'将来負担比率（分子）の構造'!L$45</f>
        <v>340</v>
      </c>
      <c r="L62" s="157"/>
      <c r="M62" s="157"/>
      <c r="N62" s="157">
        <f>'将来負担比率（分子）の構造'!M$45</f>
        <v>326</v>
      </c>
      <c r="O62" s="157"/>
      <c r="P62" s="157"/>
    </row>
    <row r="63" spans="1:16" x14ac:dyDescent="0.2">
      <c r="A63" s="157" t="s">
        <v>34</v>
      </c>
      <c r="B63" s="157">
        <f>'将来負担比率（分子）の構造'!I$44</f>
        <v>4</v>
      </c>
      <c r="C63" s="157"/>
      <c r="D63" s="157"/>
      <c r="E63" s="157">
        <f>'将来負担比率（分子）の構造'!J$44</f>
        <v>3</v>
      </c>
      <c r="F63" s="157"/>
      <c r="G63" s="157"/>
      <c r="H63" s="157">
        <f>'将来負担比率（分子）の構造'!K$44</f>
        <v>2</v>
      </c>
      <c r="I63" s="157"/>
      <c r="J63" s="157"/>
      <c r="K63" s="157">
        <f>'将来負担比率（分子）の構造'!L$44</f>
        <v>1</v>
      </c>
      <c r="L63" s="157"/>
      <c r="M63" s="157"/>
      <c r="N63" s="157">
        <f>'将来負担比率（分子）の構造'!M$44</f>
        <v>1</v>
      </c>
      <c r="O63" s="157"/>
      <c r="P63" s="157"/>
    </row>
    <row r="64" spans="1:16" x14ac:dyDescent="0.2">
      <c r="A64" s="157" t="s">
        <v>33</v>
      </c>
      <c r="B64" s="157">
        <f>'将来負担比率（分子）の構造'!I$43</f>
        <v>688</v>
      </c>
      <c r="C64" s="157"/>
      <c r="D64" s="157"/>
      <c r="E64" s="157">
        <f>'将来負担比率（分子）の構造'!J$43</f>
        <v>664</v>
      </c>
      <c r="F64" s="157"/>
      <c r="G64" s="157"/>
      <c r="H64" s="157">
        <f>'将来負担比率（分子）の構造'!K$43</f>
        <v>654</v>
      </c>
      <c r="I64" s="157"/>
      <c r="J64" s="157"/>
      <c r="K64" s="157">
        <f>'将来負担比率（分子）の構造'!L$43</f>
        <v>712</v>
      </c>
      <c r="L64" s="157"/>
      <c r="M64" s="157"/>
      <c r="N64" s="157">
        <f>'将来負担比率（分子）の構造'!M$43</f>
        <v>716</v>
      </c>
      <c r="O64" s="157"/>
      <c r="P64" s="157"/>
    </row>
    <row r="65" spans="1:16" x14ac:dyDescent="0.2">
      <c r="A65" s="157" t="s">
        <v>32</v>
      </c>
      <c r="B65" s="157">
        <f>'将来負担比率（分子）の構造'!I$42</f>
        <v>75</v>
      </c>
      <c r="C65" s="157"/>
      <c r="D65" s="157"/>
      <c r="E65" s="157">
        <f>'将来負担比率（分子）の構造'!J$42</f>
        <v>60</v>
      </c>
      <c r="F65" s="157"/>
      <c r="G65" s="157"/>
      <c r="H65" s="157">
        <f>'将来負担比率（分子）の構造'!K$42</f>
        <v>45</v>
      </c>
      <c r="I65" s="157"/>
      <c r="J65" s="157"/>
      <c r="K65" s="157">
        <f>'将来負担比率（分子）の構造'!L$42</f>
        <v>31</v>
      </c>
      <c r="L65" s="157"/>
      <c r="M65" s="157"/>
      <c r="N65" s="157">
        <f>'将来負担比率（分子）の構造'!M$42</f>
        <v>15</v>
      </c>
      <c r="O65" s="157"/>
      <c r="P65" s="157"/>
    </row>
    <row r="66" spans="1:16" x14ac:dyDescent="0.2">
      <c r="A66" s="157" t="s">
        <v>31</v>
      </c>
      <c r="B66" s="157">
        <f>'将来負担比率（分子）の構造'!I$41</f>
        <v>5397</v>
      </c>
      <c r="C66" s="157"/>
      <c r="D66" s="157"/>
      <c r="E66" s="157">
        <f>'将来負担比率（分子）の構造'!J$41</f>
        <v>5461</v>
      </c>
      <c r="F66" s="157"/>
      <c r="G66" s="157"/>
      <c r="H66" s="157">
        <f>'将来負担比率（分子）の構造'!K$41</f>
        <v>5269</v>
      </c>
      <c r="I66" s="157"/>
      <c r="J66" s="157"/>
      <c r="K66" s="157">
        <f>'将来負担比率（分子）の構造'!L$41</f>
        <v>5028</v>
      </c>
      <c r="L66" s="157"/>
      <c r="M66" s="157"/>
      <c r="N66" s="157">
        <f>'将来負担比率（分子）の構造'!M$41</f>
        <v>4750</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3071</v>
      </c>
      <c r="C72" s="161">
        <f>基金残高に係る経年分析!G55</f>
        <v>1875</v>
      </c>
      <c r="D72" s="161">
        <f>基金残高に係る経年分析!H55</f>
        <v>1903</v>
      </c>
    </row>
    <row r="73" spans="1:16" x14ac:dyDescent="0.2">
      <c r="A73" s="160" t="s">
        <v>74</v>
      </c>
      <c r="B73" s="161">
        <f>基金残高に係る経年分析!F56</f>
        <v>92</v>
      </c>
      <c r="C73" s="161">
        <f>基金残高に係る経年分析!G56</f>
        <v>92</v>
      </c>
      <c r="D73" s="161">
        <f>基金残高に係る経年分析!H56</f>
        <v>94</v>
      </c>
    </row>
    <row r="74" spans="1:16" x14ac:dyDescent="0.2">
      <c r="A74" s="160" t="s">
        <v>75</v>
      </c>
      <c r="B74" s="161">
        <f>基金残高に係る経年分析!F57</f>
        <v>1811</v>
      </c>
      <c r="C74" s="161">
        <f>基金残高に係る経年分析!G57</f>
        <v>2328</v>
      </c>
      <c r="D74" s="161">
        <f>基金残高に係る経年分析!H57</f>
        <v>2333</v>
      </c>
    </row>
  </sheetData>
  <sheetProtection algorithmName="SHA-512" hashValue="9+0eUon0G5Q8TtBFW8Pw5/mCHSebhWkDWdTlLshlu4x5MyFKjYLfyf20ZOnIXgBH8CH9HnePQheFvovyPD41Dw==" saltValue="fnC4vUk/FLEBuJ2ptAc4uw=="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2026-03-18T05:27:00Z</cp:lastPrinted>
  <dcterms:created xsi:type="dcterms:W3CDTF">2026-02-23T04:33:37Z</dcterms:created>
  <dcterms:modified xsi:type="dcterms:W3CDTF">2026-03-19T02:42:09Z</dcterms:modified>
  <cp:category/>
</cp:coreProperties>
</file>