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23 住田町（0312）●〇済\"/>
    </mc:Choice>
  </mc:AlternateContent>
  <xr:revisionPtr revIDLastSave="0" documentId="13_ncr:1_{E25BCBDA-0F42-45DD-A8C0-8458E17CD09A}"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88" i="12" l="1"/>
  <c r="AP88" i="12"/>
  <c r="AF88" i="12"/>
  <c r="AU63" i="12" l="1"/>
  <c r="AP63" i="12"/>
  <c r="AO35" i="10" l="1"/>
  <c r="AO34"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E42" i="10"/>
  <c r="AM42" i="10"/>
  <c r="U42" i="10"/>
  <c r="C42" i="10"/>
  <c r="CO41" i="10"/>
  <c r="BE41" i="10"/>
  <c r="AM41" i="10"/>
  <c r="U41" i="10"/>
  <c r="C41" i="10"/>
  <c r="CO40" i="10"/>
  <c r="BE40" i="10"/>
  <c r="AM40" i="10"/>
  <c r="U40" i="10"/>
  <c r="C40" i="10"/>
  <c r="CO39" i="10"/>
  <c r="BE39" i="10"/>
  <c r="AM39" i="10"/>
  <c r="U39" i="10"/>
  <c r="C39" i="10"/>
  <c r="CO38" i="10"/>
  <c r="BE38" i="10"/>
  <c r="AM38" i="10"/>
  <c r="U38" i="10"/>
  <c r="C38" i="10"/>
  <c r="CO37" i="10"/>
  <c r="BE37" i="10"/>
  <c r="AM37" i="10"/>
  <c r="C37" i="10"/>
  <c r="CO36" i="10"/>
  <c r="BE36" i="10"/>
  <c r="AM36" i="10"/>
  <c r="C36" i="10"/>
  <c r="CO35" i="10"/>
  <c r="BE35" i="10"/>
  <c r="C35" i="10"/>
  <c r="CO34" i="10"/>
  <c r="BE34" i="10"/>
  <c r="C34" i="10"/>
  <c r="U34" i="10" s="1"/>
  <c r="U35" i="10" l="1"/>
  <c r="U36" i="10" s="1"/>
  <c r="U37"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AM34" i="10" l="1"/>
  <c r="AM35" i="10" s="1"/>
  <c r="BW34" i="10" l="1"/>
  <c r="BW35" i="10" s="1"/>
  <c r="BW36" i="10" s="1"/>
  <c r="BW37" i="10" s="1"/>
  <c r="BW38" i="10" s="1"/>
  <c r="BW39" i="10" s="1"/>
  <c r="BW40" i="10" s="1"/>
  <c r="BW41" i="10" s="1"/>
  <c r="BW42" i="10" s="1"/>
</calcChain>
</file>

<file path=xl/sharedStrings.xml><?xml version="1.0" encoding="utf-8"?>
<sst xmlns="http://schemas.openxmlformats.org/spreadsheetml/2006/main" count="1094" uniqueCount="563">
  <si>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</si>
  <si>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</si>
  <si>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</si>
  <si>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</si>
  <si>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</si>
  <si>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</si>
  <si>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</si>
  <si>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</si>
  <si>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</si>
  <si>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</si>
  <si>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</si>
  <si>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</si>
  <si>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</si>
  <si>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</si>
  <si>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</si>
  <si>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</si>
  <si>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</si>
  <si>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</si>
  <si>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</si>
  <si>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</si>
  <si>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</si>
  <si>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</si>
  <si>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</si>
  <si>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</si>
  <si>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</si>
  <si>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</si>
  <si>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</si>
  <si>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</si>
  <si>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</si>
  <si>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</si>
  <si>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</si>
  <si>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</si>
  <si>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</si>
  <si>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</si>
  <si>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</si>
  <si>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</si>
  <si>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</si>
  <si>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</si>
  <si>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</si>
  <si>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</si>
  <si>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</si>
  <si>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</si>
  <si>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</si>
  <si>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</si>
  <si>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</si>
  <si>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</si>
  <si>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</si>
  <si>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</si>
  <si>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</si>
  <si>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</si>
  <si>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</si>
  <si>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</si>
  <si>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</si>
  <si>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</si>
  <si>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</si>
  <si>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</si>
  <si>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</si>
  <si>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</si>
  <si>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</si>
  <si>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</si>
  <si>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</si>
  <si>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</si>
  <si>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</si>
  <si>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</si>
  <si>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</si>
  <si>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</si>
  <si>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</si>
  <si>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</si>
  <si>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</si>
  <si>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</si>
  <si>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</si>
  <si>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</si>
  <si>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</si>
  <si>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</si>
  <si>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</si>
  <si>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</si>
  <si>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</si>
  <si>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</si>
  <si>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</si>
  <si>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</si>
  <si>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</si>
  <si>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Ⅱ－１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</si>
  <si>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</si>
  <si>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</si>
  <si>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</si>
  <si>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</si>
  <si>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</si>
  <si>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</si>
  <si>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</si>
  <si>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</si>
  <si>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</si>
  <si>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</si>
  <si>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</si>
  <si>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</si>
  <si>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住田町</t>
    <phoneticPr fontId="5"/>
  </si>
  <si>
    <t>地方交付税種地</t>
    <rPh sb="0" eb="2">
      <t>チホウ</t>
    </rPh>
    <rPh sb="2" eb="5">
      <t>コウフゼイ</t>
    </rPh>
    <rPh sb="5" eb="6">
      <t>シュ</t>
    </rPh>
    <rPh sb="6" eb="7">
      <t>チ</t>
    </rPh>
    <phoneticPr fontId="5"/>
  </si>
  <si>
    <t>2-1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</si>
  <si>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</si>
  <si>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</si>
  <si>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</si>
  <si>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</si>
  <si>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</si>
  <si>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</si>
  <si>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</si>
  <si>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</si>
  <si>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</si>
  <si>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</si>
  <si>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</si>
  <si>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</si>
  <si>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</si>
  <si>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</si>
  <si>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</si>
  <si>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</si>
  <si>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</si>
  <si>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</si>
  <si>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</si>
  <si>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</si>
  <si>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</si>
  <si>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-11.8</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</si>
  <si>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</si>
  <si>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</si>
  <si>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</si>
  <si>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</si>
  <si>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</si>
  <si>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</si>
  <si>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</si>
  <si>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</si>
  <si>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</si>
  <si>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</si>
  <si>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</si>
  <si>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</si>
  <si>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</si>
  <si>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</si>
  <si>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</si>
  <si>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</si>
  <si>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</si>
  <si>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</si>
  <si>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</si>
  <si>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</si>
  <si>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</si>
  <si>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</si>
  <si>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-2.8</t>
    <phoneticPr fontId="5"/>
  </si>
  <si>
    <t>基準財政需要額</t>
    <phoneticPr fontId="25"/>
  </si>
  <si>
    <t>うち日本人(％)</t>
    <phoneticPr fontId="5"/>
  </si>
  <si>
    <t>-3.0</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</si>
  <si>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</si>
  <si>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</si>
  <si>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</si>
  <si>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</si>
  <si>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</si>
  <si>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</si>
  <si>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</si>
  <si>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</si>
  <si>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</si>
  <si>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</si>
  <si>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</si>
  <si>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</si>
  <si>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</si>
  <si>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</si>
  <si>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</si>
  <si>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</si>
  <si>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</si>
  <si>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</si>
  <si>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</si>
  <si>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</si>
  <si>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</si>
  <si>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</si>
  <si>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</si>
  <si>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</si>
  <si>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</si>
  <si>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</si>
  <si>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</si>
  <si>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</si>
  <si>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</si>
  <si>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</si>
  <si>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</si>
  <si>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</si>
  <si>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</si>
  <si>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</si>
  <si>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</si>
  <si>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</si>
  <si>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</si>
  <si>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</si>
  <si>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</si>
  <si>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</si>
  <si>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</si>
  <si>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</si>
  <si>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</si>
  <si>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</si>
  <si>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</si>
  <si>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</si>
  <si>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</si>
  <si>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</si>
  <si>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</si>
  <si>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</si>
  <si>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</si>
  <si>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</si>
  <si>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</si>
  <si>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</si>
  <si>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</si>
  <si>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</si>
  <si>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</si>
  <si>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</si>
  <si>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</si>
  <si>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岩手県住田町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</si>
  <si>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</si>
  <si>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</si>
  <si>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</si>
  <si>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</si>
  <si>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</si>
  <si>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</si>
  <si>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</si>
  <si>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</si>
  <si>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</si>
  <si>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</si>
  <si>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</si>
  <si>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</si>
  <si>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</si>
  <si>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</si>
  <si>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</si>
  <si>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</si>
  <si>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</si>
  <si>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</si>
  <si>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</si>
  <si>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</si>
  <si>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</si>
  <si>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</si>
  <si>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</si>
  <si>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</si>
  <si>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</si>
  <si>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</si>
  <si>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</si>
  <si>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</si>
  <si>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</si>
  <si>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</si>
  <si>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</si>
  <si>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</si>
  <si>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</si>
  <si>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</si>
  <si>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</si>
  <si>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</si>
  <si>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</si>
  <si>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</si>
  <si>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</si>
  <si>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</si>
  <si>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</si>
  <si>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</si>
  <si>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</si>
  <si>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</si>
  <si>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</si>
  <si>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</si>
  <si>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</si>
  <si>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</si>
  <si>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</si>
  <si>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</si>
  <si>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</si>
  <si>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</si>
  <si>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</si>
  <si>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</si>
  <si>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</si>
  <si>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</si>
  <si>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</si>
  <si>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</si>
  <si>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</si>
  <si>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</si>
  <si>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</si>
  <si>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</si>
  <si>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</si>
  <si>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</si>
  <si>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</si>
  <si>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</si>
  <si>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</si>
  <si>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</si>
  <si>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</si>
  <si>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</si>
  <si>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</si>
  <si>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</si>
  <si>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</si>
  <si>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</si>
  <si>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</si>
  <si>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</si>
  <si>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</si>
  <si>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</si>
  <si>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</si>
  <si>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</si>
  <si>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</si>
  <si>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</si>
  <si>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</si>
  <si>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</si>
  <si>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</si>
  <si>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</si>
  <si>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</si>
  <si>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</si>
  <si>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</si>
  <si>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</si>
  <si>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</si>
  <si>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</si>
  <si>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</si>
  <si>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</si>
  <si>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</si>
  <si>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</si>
  <si>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</si>
  <si>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</si>
  <si>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</si>
  <si>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</si>
  <si>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</si>
  <si>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</si>
  <si>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</si>
  <si>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</si>
  <si>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</si>
  <si>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</si>
  <si>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</si>
  <si>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</si>
  <si>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</si>
  <si>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</si>
  <si>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</si>
  <si>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</si>
  <si>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</si>
  <si>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</si>
  <si>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</si>
  <si>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簡易水道</t>
    <phoneticPr fontId="5"/>
  </si>
  <si>
    <t>再差引収支</t>
    <rPh sb="0" eb="1">
      <t>サイ</t>
    </rPh>
    <rPh sb="1" eb="3">
      <t>サシヒキ</t>
    </rPh>
    <rPh sb="3" eb="5">
      <t>シュウシ</t>
    </rPh>
    <phoneticPr fontId="5"/>
  </si>
  <si>
    <t>　　うち一部事務組合負担金</t>
    <phoneticPr fontId="5"/>
  </si>
  <si>
    <t>地方債</t>
  </si>
  <si>
    <t>下水道</t>
    <phoneticPr fontId="5"/>
  </si>
  <si>
    <t>加入世帯数(世帯)</t>
  </si>
  <si>
    <t>　繰出金</t>
    <phoneticPr fontId="5"/>
  </si>
  <si>
    <t>　うち減収補塡債(特例分)</t>
    <rPh sb="4" eb="5">
      <t>シュウ</t>
    </rPh>
    <rPh sb="9" eb="10">
      <t>トク</t>
    </rPh>
    <rPh sb="10" eb="11">
      <t>レイ</t>
    </rPh>
    <rPh sb="11" eb="12">
      <t>ブン</t>
    </rPh>
    <phoneticPr fontId="16"/>
  </si>
  <si>
    <t>上水道</t>
    <phoneticPr fontId="5"/>
  </si>
  <si>
    <t>被保険者数(人)</t>
  </si>
  <si>
    <t>　積立金</t>
    <phoneticPr fontId="5"/>
  </si>
  <si>
    <t>　うち臨時財政対策債</t>
    <phoneticPr fontId="5"/>
  </si>
  <si>
    <t>工業用水道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</si>
  <si>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</si>
  <si>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</si>
  <si>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</si>
  <si>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</si>
  <si>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</si>
  <si>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</si>
  <si>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</si>
  <si>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</si>
  <si>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</si>
  <si>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</si>
  <si>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</si>
  <si>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</si>
  <si>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</si>
  <si>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</si>
  <si>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</si>
  <si>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</si>
  <si>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</si>
  <si>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</si>
  <si>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</si>
  <si>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</si>
  <si>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</si>
  <si>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</si>
  <si>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岩手県住田町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</si>
  <si>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</si>
  <si>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</si>
  <si>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</si>
  <si>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</si>
  <si>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</si>
  <si>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</si>
  <si>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</si>
  <si>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</si>
  <si>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</si>
  <si>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</si>
  <si>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</si>
  <si>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</si>
  <si>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</si>
  <si>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</si>
  <si>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</si>
  <si>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</si>
  <si>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</si>
  <si>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</si>
  <si>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</si>
  <si>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</si>
  <si>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</si>
  <si>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</si>
  <si>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</si>
  <si>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</si>
  <si>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</si>
  <si>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</si>
  <si>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</si>
  <si>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</si>
  <si>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</si>
  <si>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</si>
  <si>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</si>
  <si>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</si>
  <si>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</si>
  <si>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t>
    <phoneticPr fontId="5"/>
  </si>
  <si>
    <t>介護保険特別会計（保険事業勘定）</t>
    <phoneticPr fontId="5"/>
  </si>
  <si>
    <t>介護保険特別会計（介護サービス事業勘定）</t>
    <phoneticPr fontId="5"/>
  </si>
  <si>
    <t>後期高齢者医療特別会計</t>
    <phoneticPr fontId="5"/>
  </si>
  <si>
    <t>簡易水道事業会計</t>
    <phoneticPr fontId="5"/>
  </si>
  <si>
    <t>法適用企業</t>
    <phoneticPr fontId="5"/>
  </si>
  <si>
    <t>下水道事業会計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</si>
  <si>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</si>
  <si>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</si>
  <si>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</si>
  <si>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</si>
  <si>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</si>
  <si>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</si>
  <si>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</si>
  <si>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</si>
  <si>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</si>
  <si>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</si>
  <si>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</si>
  <si>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</si>
  <si>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</si>
  <si>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</si>
  <si>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</si>
  <si>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</si>
  <si>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</si>
  <si>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</si>
  <si>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</si>
  <si>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</si>
  <si>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</si>
  <si>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</si>
  <si>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</si>
  <si>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</si>
  <si>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</si>
  <si>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</si>
  <si>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</si>
  <si>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</si>
  <si>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</si>
  <si>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</si>
  <si>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</si>
  <si>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</si>
  <si>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</si>
  <si>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</si>
  <si>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</si>
  <si>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</si>
  <si>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</si>
  <si>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</si>
  <si>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</si>
  <si>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</si>
  <si>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</si>
  <si>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</si>
  <si>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</si>
  <si>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</si>
  <si>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</si>
  <si>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</si>
  <si>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</si>
  <si>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</si>
  <si>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</si>
  <si>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</si>
  <si>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</si>
  <si>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</si>
  <si>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</si>
  <si>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</si>
  <si>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</si>
  <si>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介護保険特別会計（介護保険事業勘定）</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</si>
  <si>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</si>
  <si>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</si>
  <si>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</si>
  <si>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</si>
  <si>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</si>
  <si>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</si>
  <si>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</si>
  <si>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</si>
  <si>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</si>
  <si>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</si>
  <si>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</si>
  <si>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</si>
  <si>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</si>
  <si>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</si>
  <si>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</si>
  <si>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</si>
  <si>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</si>
  <si>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</si>
  <si>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</si>
  <si>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</si>
  <si>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</si>
  <si>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</si>
  <si>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</si>
  <si>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</si>
  <si>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</si>
  <si>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</si>
  <si>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</si>
  <si>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</si>
  <si>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</si>
  <si>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</si>
  <si>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</si>
  <si>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</si>
  <si>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</si>
  <si>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</si>
  <si>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</si>
  <si>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</si>
  <si>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</si>
  <si>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</si>
  <si>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</si>
  <si>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</si>
  <si>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</si>
  <si>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</si>
  <si>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</si>
  <si>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</si>
  <si>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</si>
  <si>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</si>
  <si>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</si>
  <si>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</si>
  <si>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</si>
  <si>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</si>
  <si>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</si>
  <si>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</si>
  <si>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</si>
  <si>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</si>
  <si>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</si>
  <si>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</si>
  <si>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</si>
  <si>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</si>
  <si>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</si>
  <si>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</si>
  <si>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</si>
  <si>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</si>
  <si>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</si>
  <si>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</si>
  <si>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</si>
  <si>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</si>
  <si>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</si>
  <si>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</si>
  <si>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</si>
  <si>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</si>
  <si>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</si>
  <si>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</si>
  <si>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</si>
  <si>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</si>
  <si>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</si>
  <si>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</si>
  <si>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</si>
  <si>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</si>
  <si>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</si>
  <si>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</si>
  <si>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2.60</t>
  </si>
  <si>
    <t>簡易水道事業会計</t>
  </si>
  <si>
    <t>下水道事業会計</t>
  </si>
  <si>
    <t>一般会計</t>
  </si>
  <si>
    <t>国民健康保険特別会計</t>
  </si>
  <si>
    <t>介護保険特別会計（保険事業勘定）</t>
  </si>
  <si>
    <t>後期高齢者医療特別会計</t>
  </si>
  <si>
    <t>介護保険特別会計（介護サービス事業勘定）</t>
  </si>
  <si>
    <t>その他会計（赤字）</t>
  </si>
  <si>
    <t>その他会計（黒字）</t>
  </si>
  <si>
    <t>R02</t>
    <phoneticPr fontId="5"/>
  </si>
  <si>
    <t>R03</t>
    <phoneticPr fontId="5"/>
  </si>
  <si>
    <t>R04</t>
    <phoneticPr fontId="5"/>
  </si>
  <si>
    <t>R05</t>
    <phoneticPr fontId="5"/>
  </si>
  <si>
    <t>R06</t>
    <phoneticPr fontId="5"/>
  </si>
  <si>
    <t>-</t>
    <phoneticPr fontId="2"/>
  </si>
  <si>
    <t>-</t>
    <phoneticPr fontId="2"/>
  </si>
  <si>
    <t>岩手県市町村総合事務組合（一般会計）</t>
  </si>
  <si>
    <t>岩手県市町村総合事務組合（特別会計）</t>
    <rPh sb="13" eb="15">
      <t>トクベツ</t>
    </rPh>
    <phoneticPr fontId="2"/>
  </si>
  <si>
    <t>気仙広域連合（一般会計）</t>
    <rPh sb="0" eb="2">
      <t>ケセン</t>
    </rPh>
    <rPh sb="2" eb="4">
      <t>コウイキ</t>
    </rPh>
    <rPh sb="4" eb="6">
      <t>レンゴウ</t>
    </rPh>
    <rPh sb="7" eb="11">
      <t>イッパンカイケイ</t>
    </rPh>
    <phoneticPr fontId="2"/>
  </si>
  <si>
    <t>気仙広域連合（特別会計）</t>
    <rPh sb="0" eb="2">
      <t>ケセン</t>
    </rPh>
    <rPh sb="2" eb="4">
      <t>コウイキ</t>
    </rPh>
    <rPh sb="4" eb="6">
      <t>レンゴウ</t>
    </rPh>
    <rPh sb="7" eb="9">
      <t>トクベツ</t>
    </rPh>
    <rPh sb="9" eb="11">
      <t>カイケイ</t>
    </rPh>
    <phoneticPr fontId="2"/>
  </si>
  <si>
    <t>大船渡地区消防組合</t>
    <rPh sb="0" eb="3">
      <t>オオフナト</t>
    </rPh>
    <rPh sb="3" eb="5">
      <t>チク</t>
    </rPh>
    <rPh sb="5" eb="7">
      <t>ショウボウ</t>
    </rPh>
    <rPh sb="7" eb="9">
      <t>クミアイ</t>
    </rPh>
    <phoneticPr fontId="2"/>
  </si>
  <si>
    <t>大船渡地区環境衛生組合</t>
    <rPh sb="0" eb="3">
      <t>オオフナト</t>
    </rPh>
    <rPh sb="3" eb="5">
      <t>チク</t>
    </rPh>
    <rPh sb="5" eb="7">
      <t>カンキョウ</t>
    </rPh>
    <rPh sb="7" eb="9">
      <t>エイセイ</t>
    </rPh>
    <rPh sb="9" eb="11">
      <t>クミアイ</t>
    </rPh>
    <phoneticPr fontId="2"/>
  </si>
  <si>
    <t>岩手沿岸南部広域環境組合</t>
    <rPh sb="0" eb="2">
      <t>イワテ</t>
    </rPh>
    <rPh sb="2" eb="4">
      <t>エンガン</t>
    </rPh>
    <rPh sb="4" eb="6">
      <t>ナンブ</t>
    </rPh>
    <rPh sb="6" eb="8">
      <t>コウイキ</t>
    </rPh>
    <rPh sb="8" eb="10">
      <t>カンキョウ</t>
    </rPh>
    <rPh sb="10" eb="12">
      <t>クミアイ</t>
    </rPh>
    <phoneticPr fontId="2"/>
  </si>
  <si>
    <t>岩手県後期高齢者医療広域連合（一般会計）</t>
    <rPh sb="0" eb="3">
      <t>イワテケン</t>
    </rPh>
    <rPh sb="3" eb="5">
      <t>コウキ</t>
    </rPh>
    <rPh sb="5" eb="8">
      <t>コウレイシャ</t>
    </rPh>
    <rPh sb="8" eb="10">
      <t>イリョウ</t>
    </rPh>
    <rPh sb="10" eb="12">
      <t>コウイキ</t>
    </rPh>
    <rPh sb="12" eb="14">
      <t>レンゴウ</t>
    </rPh>
    <rPh sb="15" eb="17">
      <t>イッパン</t>
    </rPh>
    <rPh sb="17" eb="19">
      <t>カイケイ</t>
    </rPh>
    <phoneticPr fontId="2"/>
  </si>
  <si>
    <t>岩手県後期高齢者医療広域連合（特別会計）</t>
    <rPh sb="0" eb="3">
      <t>イワテケン</t>
    </rPh>
    <rPh sb="3" eb="5">
      <t>コウキ</t>
    </rPh>
    <rPh sb="5" eb="8">
      <t>コウレイシャ</t>
    </rPh>
    <rPh sb="8" eb="10">
      <t>イリョウ</t>
    </rPh>
    <rPh sb="10" eb="12">
      <t>コウイキ</t>
    </rPh>
    <rPh sb="12" eb="14">
      <t>レンゴウ</t>
    </rPh>
    <rPh sb="15" eb="17">
      <t>トクベツ</t>
    </rPh>
    <rPh sb="17" eb="19">
      <t>カイケイ</t>
    </rPh>
    <phoneticPr fontId="2"/>
  </si>
  <si>
    <t>地域情報通信基盤施設整備基金</t>
    <rPh sb="0" eb="14">
      <t>チイキジョウホウツウシンキバンシセツセイビキキン</t>
    </rPh>
    <phoneticPr fontId="5"/>
  </si>
  <si>
    <t>福祉基金</t>
    <rPh sb="0" eb="4">
      <t>フクシキキン</t>
    </rPh>
    <phoneticPr fontId="5"/>
  </si>
  <si>
    <t>まちづくり応援基金</t>
    <rPh sb="5" eb="9">
      <t>オウエンキキン</t>
    </rPh>
    <phoneticPr fontId="5"/>
  </si>
  <si>
    <t>地域活性化基金</t>
    <rPh sb="0" eb="7">
      <t>チイキカッセイカキキン</t>
    </rPh>
    <phoneticPr fontId="2"/>
  </si>
  <si>
    <t>ふるさとの森林づくり基金</t>
    <rPh sb="5" eb="7">
      <t>シンリン</t>
    </rPh>
    <rPh sb="10" eb="12">
      <t>キキン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</si>
</sst>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126525</c:v>
                </c:pt>
                <c:pt idx="1">
                  <c:v>122054</c:v>
                </c:pt>
                <c:pt idx="2">
                  <c:v>111644</c:v>
                </c:pt>
                <c:pt idx="3">
                  <c:v>127917</c:v>
                </c:pt>
                <c:pt idx="4">
                  <c:v>135931</c:v>
                </c:pt>
              </c:numCache>
            </c:numRef>
          </c:val>
          <c:smooth val="0"/>
          <c:extLst>
            <c:ext xmlns:c16="http://schemas.microsoft.com/office/drawing/2014/chart" uri="{C3380CC4-5D6E-409C-BE32-E72D297353CC}">
              <c16:uniqueId val="{00000000-0084-496B-BBC8-D01DABD47ABC}"/>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140156</c:v>
                </c:pt>
                <c:pt idx="1">
                  <c:v>98192</c:v>
                </c:pt>
                <c:pt idx="2">
                  <c:v>103741</c:v>
                </c:pt>
                <c:pt idx="3">
                  <c:v>134808</c:v>
                </c:pt>
                <c:pt idx="4">
                  <c:v>120082</c:v>
                </c:pt>
              </c:numCache>
            </c:numRef>
          </c:val>
          <c:smooth val="0"/>
          <c:extLst>
            <c:ext xmlns:c16="http://schemas.microsoft.com/office/drawing/2014/chart" uri="{C3380CC4-5D6E-409C-BE32-E72D297353CC}">
              <c16:uniqueId val="{00000001-0084-496B-BBC8-D01DABD47ABC}"/>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18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3.49</c:v>
                </c:pt>
                <c:pt idx="1">
                  <c:v>0.57999999999999996</c:v>
                </c:pt>
                <c:pt idx="2">
                  <c:v>2.5299999999999998</c:v>
                </c:pt>
                <c:pt idx="3">
                  <c:v>4.3600000000000003</c:v>
                </c:pt>
                <c:pt idx="4">
                  <c:v>3.25</c:v>
                </c:pt>
              </c:numCache>
            </c:numRef>
          </c:val>
          <c:extLst>
            <c:ext xmlns:c16="http://schemas.microsoft.com/office/drawing/2014/chart" uri="{C3380CC4-5D6E-409C-BE32-E72D297353CC}">
              <c16:uniqueId val="{00000000-EBA2-4795-BFF3-7E27CADB33DF}"/>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74.89</c:v>
                </c:pt>
                <c:pt idx="1">
                  <c:v>69.56</c:v>
                </c:pt>
                <c:pt idx="2">
                  <c:v>71.08</c:v>
                </c:pt>
                <c:pt idx="3">
                  <c:v>71.489999999999995</c:v>
                </c:pt>
                <c:pt idx="4">
                  <c:v>87.78</c:v>
                </c:pt>
              </c:numCache>
            </c:numRef>
          </c:val>
          <c:extLst>
            <c:ext xmlns:c16="http://schemas.microsoft.com/office/drawing/2014/chart" uri="{C3380CC4-5D6E-409C-BE32-E72D297353CC}">
              <c16:uniqueId val="{00000001-EBA2-4795-BFF3-7E27CADB33DF}"/>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1.7</c:v>
                </c:pt>
                <c:pt idx="1">
                  <c:v>-2.6</c:v>
                </c:pt>
                <c:pt idx="2">
                  <c:v>1.99</c:v>
                </c:pt>
                <c:pt idx="3">
                  <c:v>2.76</c:v>
                </c:pt>
                <c:pt idx="4">
                  <c:v>17.55</c:v>
                </c:pt>
              </c:numCache>
            </c:numRef>
          </c:val>
          <c:smooth val="0"/>
          <c:extLst>
            <c:ext xmlns:c16="http://schemas.microsoft.com/office/drawing/2014/chart" uri="{C3380CC4-5D6E-409C-BE32-E72D297353CC}">
              <c16:uniqueId val="{00000002-EBA2-4795-BFF3-7E27CADB33DF}"/>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1689-477F-9C68-EC2DF4E10795}"/>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1689-477F-9C68-EC2DF4E10795}"/>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1689-477F-9C68-EC2DF4E10795}"/>
            </c:ext>
          </c:extLst>
        </c:ser>
        <c:ser>
          <c:idx val="3"/>
          <c:order val="3"/>
          <c:tx>
            <c:strRef>
              <c:f>データシート!$A$30</c:f>
              <c:strCache>
                <c:ptCount val="1"/>
                <c:pt idx="0">
                  <c:v>介護保険特別会計（介護サービス事業勘定）</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c:v>
                </c:pt>
                <c:pt idx="2">
                  <c:v>#N/A</c:v>
                </c:pt>
                <c:pt idx="3">
                  <c:v>0.01</c:v>
                </c:pt>
                <c:pt idx="4">
                  <c:v>#N/A</c:v>
                </c:pt>
                <c:pt idx="5">
                  <c:v>0.02</c:v>
                </c:pt>
                <c:pt idx="6">
                  <c:v>#N/A</c:v>
                </c:pt>
                <c:pt idx="7">
                  <c:v>0.03</c:v>
                </c:pt>
                <c:pt idx="8">
                  <c:v>#N/A</c:v>
                </c:pt>
                <c:pt idx="9">
                  <c:v>0</c:v>
                </c:pt>
              </c:numCache>
            </c:numRef>
          </c:val>
          <c:extLst>
            <c:ext xmlns:c16="http://schemas.microsoft.com/office/drawing/2014/chart" uri="{C3380CC4-5D6E-409C-BE32-E72D297353CC}">
              <c16:uniqueId val="{00000003-1689-477F-9C68-EC2DF4E10795}"/>
            </c:ext>
          </c:extLst>
        </c:ser>
        <c:ser>
          <c:idx val="4"/>
          <c:order val="4"/>
          <c:tx>
            <c:strRef>
              <c:f>データシート!$A$31</c:f>
              <c:strCache>
                <c:ptCount val="1"/>
                <c:pt idx="0">
                  <c:v>後期高齢者医療特別会計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0.01</c:v>
                </c:pt>
                <c:pt idx="2">
                  <c:v>#N/A</c:v>
                </c:pt>
                <c:pt idx="3">
                  <c:v>0.01</c:v>
                </c:pt>
                <c:pt idx="4">
                  <c:v>#N/A</c:v>
                </c:pt>
                <c:pt idx="5">
                  <c:v>0.01</c:v>
                </c:pt>
                <c:pt idx="6">
                  <c:v>#N/A</c:v>
                </c:pt>
                <c:pt idx="7">
                  <c:v>0.01</c:v>
                </c:pt>
                <c:pt idx="8">
                  <c:v>#N/A</c:v>
                </c:pt>
                <c:pt idx="9">
                  <c:v>0.01</c:v>
                </c:pt>
              </c:numCache>
            </c:numRef>
          </c:val>
          <c:extLst>
            <c:ext xmlns:c16="http://schemas.microsoft.com/office/drawing/2014/chart" uri="{C3380CC4-5D6E-409C-BE32-E72D297353CC}">
              <c16:uniqueId val="{00000004-1689-477F-9C68-EC2DF4E10795}"/>
            </c:ext>
          </c:extLst>
        </c:ser>
        <c:ser>
          <c:idx val="5"/>
          <c:order val="5"/>
          <c:tx>
            <c:strRef>
              <c:f>データシート!$A$32</c:f>
              <c:strCache>
                <c:ptCount val="1"/>
                <c:pt idx="0">
                  <c:v>介護保険特別会計（保険事業勘定）</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0.6</c:v>
                </c:pt>
                <c:pt idx="2">
                  <c:v>#N/A</c:v>
                </c:pt>
                <c:pt idx="3">
                  <c:v>0.83</c:v>
                </c:pt>
                <c:pt idx="4">
                  <c:v>#N/A</c:v>
                </c:pt>
                <c:pt idx="5">
                  <c:v>1.1499999999999999</c:v>
                </c:pt>
                <c:pt idx="6">
                  <c:v>#N/A</c:v>
                </c:pt>
                <c:pt idx="7">
                  <c:v>1.63</c:v>
                </c:pt>
                <c:pt idx="8">
                  <c:v>#N/A</c:v>
                </c:pt>
                <c:pt idx="9">
                  <c:v>0.91</c:v>
                </c:pt>
              </c:numCache>
            </c:numRef>
          </c:val>
          <c:extLst>
            <c:ext xmlns:c16="http://schemas.microsoft.com/office/drawing/2014/chart" uri="{C3380CC4-5D6E-409C-BE32-E72D297353CC}">
              <c16:uniqueId val="{00000005-1689-477F-9C68-EC2DF4E10795}"/>
            </c:ext>
          </c:extLst>
        </c:ser>
        <c:ser>
          <c:idx val="6"/>
          <c:order val="6"/>
          <c:tx>
            <c:strRef>
              <c:f>データシート!$A$33</c:f>
              <c:strCache>
                <c:ptCount val="1"/>
                <c:pt idx="0">
                  <c:v>国民健康保険特別会計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2.21</c:v>
                </c:pt>
                <c:pt idx="2">
                  <c:v>#N/A</c:v>
                </c:pt>
                <c:pt idx="3">
                  <c:v>1.96</c:v>
                </c:pt>
                <c:pt idx="4">
                  <c:v>#N/A</c:v>
                </c:pt>
                <c:pt idx="5">
                  <c:v>2.17</c:v>
                </c:pt>
                <c:pt idx="6">
                  <c:v>#N/A</c:v>
                </c:pt>
                <c:pt idx="7">
                  <c:v>2.27</c:v>
                </c:pt>
                <c:pt idx="8">
                  <c:v>#N/A</c:v>
                </c:pt>
                <c:pt idx="9">
                  <c:v>2.2599999999999998</c:v>
                </c:pt>
              </c:numCache>
            </c:numRef>
          </c:val>
          <c:extLst>
            <c:ext xmlns:c16="http://schemas.microsoft.com/office/drawing/2014/chart" uri="{C3380CC4-5D6E-409C-BE32-E72D297353CC}">
              <c16:uniqueId val="{00000006-1689-477F-9C68-EC2DF4E10795}"/>
            </c:ext>
          </c:extLst>
        </c:ser>
        <c:ser>
          <c:idx val="7"/>
          <c:order val="7"/>
          <c:tx>
            <c:strRef>
              <c:f>データシート!$A$34</c:f>
              <c:strCache>
                <c:ptCount val="1"/>
                <c:pt idx="0">
                  <c:v>一般会計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3.48</c:v>
                </c:pt>
                <c:pt idx="2">
                  <c:v>#N/A</c:v>
                </c:pt>
                <c:pt idx="3">
                  <c:v>6.17</c:v>
                </c:pt>
                <c:pt idx="4">
                  <c:v>#N/A</c:v>
                </c:pt>
                <c:pt idx="5">
                  <c:v>2.5299999999999998</c:v>
                </c:pt>
                <c:pt idx="6">
                  <c:v>#N/A</c:v>
                </c:pt>
                <c:pt idx="7">
                  <c:v>4.3600000000000003</c:v>
                </c:pt>
                <c:pt idx="8">
                  <c:v>#N/A</c:v>
                </c:pt>
                <c:pt idx="9">
                  <c:v>3.25</c:v>
                </c:pt>
              </c:numCache>
            </c:numRef>
          </c:val>
          <c:extLst>
            <c:ext xmlns:c16="http://schemas.microsoft.com/office/drawing/2014/chart" uri="{C3380CC4-5D6E-409C-BE32-E72D297353CC}">
              <c16:uniqueId val="{00000007-1689-477F-9C68-EC2DF4E10795}"/>
            </c:ext>
          </c:extLst>
        </c:ser>
        <c:ser>
          <c:idx val="8"/>
          <c:order val="8"/>
          <c:tx>
            <c:strRef>
              <c:f>データシート!$A$35</c:f>
              <c:strCache>
                <c:ptCount val="1"/>
                <c:pt idx="0">
                  <c:v>下水道事業会計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1.77</c:v>
                </c:pt>
                <c:pt idx="2">
                  <c:v>#N/A</c:v>
                </c:pt>
                <c:pt idx="3">
                  <c:v>2.0299999999999998</c:v>
                </c:pt>
                <c:pt idx="4">
                  <c:v>#N/A</c:v>
                </c:pt>
                <c:pt idx="5">
                  <c:v>2.58</c:v>
                </c:pt>
                <c:pt idx="6">
                  <c:v>#N/A</c:v>
                </c:pt>
                <c:pt idx="7">
                  <c:v>3.24</c:v>
                </c:pt>
                <c:pt idx="8">
                  <c:v>#N/A</c:v>
                </c:pt>
                <c:pt idx="9">
                  <c:v>3.71</c:v>
                </c:pt>
              </c:numCache>
            </c:numRef>
          </c:val>
          <c:extLst>
            <c:ext xmlns:c16="http://schemas.microsoft.com/office/drawing/2014/chart" uri="{C3380CC4-5D6E-409C-BE32-E72D297353CC}">
              <c16:uniqueId val="{00000008-1689-477F-9C68-EC2DF4E10795}"/>
            </c:ext>
          </c:extLst>
        </c:ser>
        <c:ser>
          <c:idx val="9"/>
          <c:order val="9"/>
          <c:tx>
            <c:strRef>
              <c:f>データシート!$A$36</c:f>
              <c:strCache>
                <c:ptCount val="1"/>
                <c:pt idx="0">
                  <c:v>簡易水道事業会計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7.89</c:v>
                </c:pt>
                <c:pt idx="2">
                  <c:v>#N/A</c:v>
                </c:pt>
                <c:pt idx="3">
                  <c:v>7.99</c:v>
                </c:pt>
                <c:pt idx="4">
                  <c:v>#N/A</c:v>
                </c:pt>
                <c:pt idx="5">
                  <c:v>9.7100000000000009</c:v>
                </c:pt>
                <c:pt idx="6">
                  <c:v>#N/A</c:v>
                </c:pt>
                <c:pt idx="7">
                  <c:v>10.27</c:v>
                </c:pt>
                <c:pt idx="8">
                  <c:v>#N/A</c:v>
                </c:pt>
                <c:pt idx="9">
                  <c:v>10.54</c:v>
                </c:pt>
              </c:numCache>
            </c:numRef>
          </c:val>
          <c:extLst>
            <c:ext xmlns:c16="http://schemas.microsoft.com/office/drawing/2014/chart" uri="{C3380CC4-5D6E-409C-BE32-E72D297353CC}">
              <c16:uniqueId val="{00000009-1689-477F-9C68-EC2DF4E10795}"/>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590</c:v>
                </c:pt>
                <c:pt idx="5">
                  <c:v>604</c:v>
                </c:pt>
                <c:pt idx="8">
                  <c:v>570</c:v>
                </c:pt>
                <c:pt idx="11">
                  <c:v>572</c:v>
                </c:pt>
                <c:pt idx="14">
                  <c:v>570</c:v>
                </c:pt>
              </c:numCache>
            </c:numRef>
          </c:val>
          <c:extLst>
            <c:ext xmlns:c16="http://schemas.microsoft.com/office/drawing/2014/chart" uri="{C3380CC4-5D6E-409C-BE32-E72D297353CC}">
              <c16:uniqueId val="{00000000-736A-4773-8774-D5C067F7356B}"/>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736A-4773-8774-D5C067F7356B}"/>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0</c:v>
                </c:pt>
                <c:pt idx="3">
                  <c:v>1</c:v>
                </c:pt>
                <c:pt idx="6">
                  <c:v>1</c:v>
                </c:pt>
                <c:pt idx="9">
                  <c:v>1</c:v>
                </c:pt>
                <c:pt idx="12">
                  <c:v>1</c:v>
                </c:pt>
              </c:numCache>
            </c:numRef>
          </c:val>
          <c:extLst>
            <c:ext xmlns:c16="http://schemas.microsoft.com/office/drawing/2014/chart" uri="{C3380CC4-5D6E-409C-BE32-E72D297353CC}">
              <c16:uniqueId val="{00000002-736A-4773-8774-D5C067F7356B}"/>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25</c:v>
                </c:pt>
                <c:pt idx="3">
                  <c:v>25</c:v>
                </c:pt>
                <c:pt idx="6">
                  <c:v>25</c:v>
                </c:pt>
                <c:pt idx="9">
                  <c:v>26</c:v>
                </c:pt>
                <c:pt idx="12">
                  <c:v>25</c:v>
                </c:pt>
              </c:numCache>
            </c:numRef>
          </c:val>
          <c:extLst>
            <c:ext xmlns:c16="http://schemas.microsoft.com/office/drawing/2014/chart" uri="{C3380CC4-5D6E-409C-BE32-E72D297353CC}">
              <c16:uniqueId val="{00000003-736A-4773-8774-D5C067F7356B}"/>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129</c:v>
                </c:pt>
                <c:pt idx="3">
                  <c:v>81</c:v>
                </c:pt>
                <c:pt idx="6">
                  <c:v>64</c:v>
                </c:pt>
                <c:pt idx="9">
                  <c:v>66</c:v>
                </c:pt>
                <c:pt idx="12">
                  <c:v>57</c:v>
                </c:pt>
              </c:numCache>
            </c:numRef>
          </c:val>
          <c:extLst>
            <c:ext xmlns:c16="http://schemas.microsoft.com/office/drawing/2014/chart" uri="{C3380CC4-5D6E-409C-BE32-E72D297353CC}">
              <c16:uniqueId val="{00000004-736A-4773-8774-D5C067F7356B}"/>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736A-4773-8774-D5C067F7356B}"/>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736A-4773-8774-D5C067F7356B}"/>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678</c:v>
                </c:pt>
                <c:pt idx="3">
                  <c:v>723</c:v>
                </c:pt>
                <c:pt idx="6">
                  <c:v>671</c:v>
                </c:pt>
                <c:pt idx="9">
                  <c:v>670</c:v>
                </c:pt>
                <c:pt idx="12">
                  <c:v>687</c:v>
                </c:pt>
              </c:numCache>
            </c:numRef>
          </c:val>
          <c:extLst>
            <c:ext xmlns:c16="http://schemas.microsoft.com/office/drawing/2014/chart" uri="{C3380CC4-5D6E-409C-BE32-E72D297353CC}">
              <c16:uniqueId val="{00000007-736A-4773-8774-D5C067F7356B}"/>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242</c:v>
                </c:pt>
                <c:pt idx="2">
                  <c:v>#N/A</c:v>
                </c:pt>
                <c:pt idx="3">
                  <c:v>#N/A</c:v>
                </c:pt>
                <c:pt idx="4">
                  <c:v>226</c:v>
                </c:pt>
                <c:pt idx="5">
                  <c:v>#N/A</c:v>
                </c:pt>
                <c:pt idx="6">
                  <c:v>#N/A</c:v>
                </c:pt>
                <c:pt idx="7">
                  <c:v>191</c:v>
                </c:pt>
                <c:pt idx="8">
                  <c:v>#N/A</c:v>
                </c:pt>
                <c:pt idx="9">
                  <c:v>#N/A</c:v>
                </c:pt>
                <c:pt idx="10">
                  <c:v>191</c:v>
                </c:pt>
                <c:pt idx="11">
                  <c:v>#N/A</c:v>
                </c:pt>
                <c:pt idx="12">
                  <c:v>#N/A</c:v>
                </c:pt>
                <c:pt idx="13">
                  <c:v>200</c:v>
                </c:pt>
                <c:pt idx="14">
                  <c:v>#N/A</c:v>
                </c:pt>
              </c:numCache>
            </c:numRef>
          </c:val>
          <c:smooth val="0"/>
          <c:extLst>
            <c:ext xmlns:c16="http://schemas.microsoft.com/office/drawing/2014/chart" uri="{C3380CC4-5D6E-409C-BE32-E72D297353CC}">
              <c16:uniqueId val="{00000008-736A-4773-8774-D5C067F7356B}"/>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5018</c:v>
                </c:pt>
                <c:pt idx="5">
                  <c:v>4579</c:v>
                </c:pt>
                <c:pt idx="8">
                  <c:v>4360</c:v>
                </c:pt>
                <c:pt idx="11">
                  <c:v>4141</c:v>
                </c:pt>
                <c:pt idx="14">
                  <c:v>3869</c:v>
                </c:pt>
              </c:numCache>
            </c:numRef>
          </c:val>
          <c:extLst>
            <c:ext xmlns:c16="http://schemas.microsoft.com/office/drawing/2014/chart" uri="{C3380CC4-5D6E-409C-BE32-E72D297353CC}">
              <c16:uniqueId val="{00000000-DE43-4D3E-8C6A-530984FA737B}"/>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103</c:v>
                </c:pt>
                <c:pt idx="5">
                  <c:v>130</c:v>
                </c:pt>
                <c:pt idx="8">
                  <c:v>174</c:v>
                </c:pt>
                <c:pt idx="11">
                  <c:v>152</c:v>
                </c:pt>
                <c:pt idx="14">
                  <c:v>95</c:v>
                </c:pt>
              </c:numCache>
            </c:numRef>
          </c:val>
          <c:extLst>
            <c:ext xmlns:c16="http://schemas.microsoft.com/office/drawing/2014/chart" uri="{C3380CC4-5D6E-409C-BE32-E72D297353CC}">
              <c16:uniqueId val="{00000001-DE43-4D3E-8C6A-530984FA737B}"/>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4814</c:v>
                </c:pt>
                <c:pt idx="5">
                  <c:v>5178</c:v>
                </c:pt>
                <c:pt idx="8">
                  <c:v>5460</c:v>
                </c:pt>
                <c:pt idx="11">
                  <c:v>5856</c:v>
                </c:pt>
                <c:pt idx="14">
                  <c:v>6344</c:v>
                </c:pt>
              </c:numCache>
            </c:numRef>
          </c:val>
          <c:extLst>
            <c:ext xmlns:c16="http://schemas.microsoft.com/office/drawing/2014/chart" uri="{C3380CC4-5D6E-409C-BE32-E72D297353CC}">
              <c16:uniqueId val="{00000002-DE43-4D3E-8C6A-530984FA737B}"/>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DE43-4D3E-8C6A-530984FA737B}"/>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DE43-4D3E-8C6A-530984FA737B}"/>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DE43-4D3E-8C6A-530984FA737B}"/>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752</c:v>
                </c:pt>
                <c:pt idx="3">
                  <c:v>744</c:v>
                </c:pt>
                <c:pt idx="6">
                  <c:v>755</c:v>
                </c:pt>
                <c:pt idx="9">
                  <c:v>726</c:v>
                </c:pt>
                <c:pt idx="12">
                  <c:v>706</c:v>
                </c:pt>
              </c:numCache>
            </c:numRef>
          </c:val>
          <c:extLst>
            <c:ext xmlns:c16="http://schemas.microsoft.com/office/drawing/2014/chart" uri="{C3380CC4-5D6E-409C-BE32-E72D297353CC}">
              <c16:uniqueId val="{00000006-DE43-4D3E-8C6A-530984FA737B}"/>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143</c:v>
                </c:pt>
                <c:pt idx="3">
                  <c:v>121</c:v>
                </c:pt>
                <c:pt idx="6">
                  <c:v>99</c:v>
                </c:pt>
                <c:pt idx="9">
                  <c:v>73</c:v>
                </c:pt>
                <c:pt idx="12">
                  <c:v>53</c:v>
                </c:pt>
              </c:numCache>
            </c:numRef>
          </c:val>
          <c:extLst>
            <c:ext xmlns:c16="http://schemas.microsoft.com/office/drawing/2014/chart" uri="{C3380CC4-5D6E-409C-BE32-E72D297353CC}">
              <c16:uniqueId val="{00000007-DE43-4D3E-8C6A-530984FA737B}"/>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844</c:v>
                </c:pt>
                <c:pt idx="3">
                  <c:v>686</c:v>
                </c:pt>
                <c:pt idx="6">
                  <c:v>489</c:v>
                </c:pt>
                <c:pt idx="9">
                  <c:v>341</c:v>
                </c:pt>
                <c:pt idx="12">
                  <c:v>266</c:v>
                </c:pt>
              </c:numCache>
            </c:numRef>
          </c:val>
          <c:extLst>
            <c:ext xmlns:c16="http://schemas.microsoft.com/office/drawing/2014/chart" uri="{C3380CC4-5D6E-409C-BE32-E72D297353CC}">
              <c16:uniqueId val="{00000008-DE43-4D3E-8C6A-530984FA737B}"/>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1</c:v>
                </c:pt>
              </c:numCache>
            </c:numRef>
          </c:val>
          <c:extLst>
            <c:ext xmlns:c16="http://schemas.microsoft.com/office/drawing/2014/chart" uri="{C3380CC4-5D6E-409C-BE32-E72D297353CC}">
              <c16:uniqueId val="{00000009-DE43-4D3E-8C6A-530984FA737B}"/>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5992</c:v>
                </c:pt>
                <c:pt idx="3">
                  <c:v>5604</c:v>
                </c:pt>
                <c:pt idx="6">
                  <c:v>5203</c:v>
                </c:pt>
                <c:pt idx="9">
                  <c:v>4991</c:v>
                </c:pt>
                <c:pt idx="12">
                  <c:v>4745</c:v>
                </c:pt>
              </c:numCache>
            </c:numRef>
          </c:val>
          <c:extLst>
            <c:ext xmlns:c16="http://schemas.microsoft.com/office/drawing/2014/chart" uri="{C3380CC4-5D6E-409C-BE32-E72D297353CC}">
              <c16:uniqueId val="{0000000A-DE43-4D3E-8C6A-530984FA737B}"/>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0</c:v>
                </c:pt>
                <c:pt idx="2">
                  <c:v>#N/A</c:v>
                </c:pt>
                <c:pt idx="3">
                  <c:v>#N/A</c:v>
                </c:pt>
                <c:pt idx="4">
                  <c:v>0</c:v>
                </c:pt>
                <c:pt idx="5">
                  <c:v>#N/A</c:v>
                </c:pt>
                <c:pt idx="6">
                  <c:v>#N/A</c:v>
                </c:pt>
                <c:pt idx="7">
                  <c:v>0</c:v>
                </c:pt>
                <c:pt idx="8">
                  <c:v>#N/A</c:v>
                </c:pt>
                <c:pt idx="9">
                  <c:v>#N/A</c:v>
                </c:pt>
                <c:pt idx="10">
                  <c:v>0</c:v>
                </c:pt>
                <c:pt idx="11">
                  <c:v>#N/A</c:v>
                </c:pt>
                <c:pt idx="12">
                  <c:v>#N/A</c:v>
                </c:pt>
                <c:pt idx="13">
                  <c:v>0</c:v>
                </c:pt>
                <c:pt idx="14">
                  <c:v>#N/A</c:v>
                </c:pt>
              </c:numCache>
            </c:numRef>
          </c:val>
          <c:smooth val="0"/>
          <c:extLst>
            <c:ext xmlns:c16="http://schemas.microsoft.com/office/drawing/2014/chart" uri="{C3380CC4-5D6E-409C-BE32-E72D297353CC}">
              <c16:uniqueId val="{0000000B-DE43-4D3E-8C6A-530984FA737B}"/>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2440</c:v>
                </c:pt>
                <c:pt idx="1">
                  <c:v>2472</c:v>
                </c:pt>
                <c:pt idx="2">
                  <c:v>3129</c:v>
                </c:pt>
              </c:numCache>
            </c:numRef>
          </c:val>
          <c:extLst>
            <c:ext xmlns:c16="http://schemas.microsoft.com/office/drawing/2014/chart" uri="{C3380CC4-5D6E-409C-BE32-E72D297353CC}">
              <c16:uniqueId val="{00000000-3263-400B-ACD4-33CEC1F5E769}"/>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1081</c:v>
                </c:pt>
                <c:pt idx="1">
                  <c:v>1331</c:v>
                </c:pt>
                <c:pt idx="2">
                  <c:v>1395</c:v>
                </c:pt>
              </c:numCache>
            </c:numRef>
          </c:val>
          <c:extLst>
            <c:ext xmlns:c16="http://schemas.microsoft.com/office/drawing/2014/chart" uri="{C3380CC4-5D6E-409C-BE32-E72D297353CC}">
              <c16:uniqueId val="{00000001-3263-400B-ACD4-33CEC1F5E769}"/>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1511</c:v>
                </c:pt>
                <c:pt idx="1">
                  <c:v>1637</c:v>
                </c:pt>
                <c:pt idx="2">
                  <c:v>1605</c:v>
                </c:pt>
              </c:numCache>
            </c:numRef>
          </c:val>
          <c:extLst>
            <c:ext xmlns:c16="http://schemas.microsoft.com/office/drawing/2014/chart" uri="{C3380CC4-5D6E-409C-BE32-E72D297353CC}">
              <c16:uniqueId val="{00000002-3263-400B-ACD4-33CEC1F5E769}"/>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岩手県住田町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4,681
4,544
334.84
5,805,265
5,667,829
115,979
3,564,266
4,745,108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6.6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[0.22]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】△0.13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】+0.02</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人口減少を背景に、財政基盤がぜい弱な状態が継続している。今後も人口減少対策と併せて、経済効果を生む産業振興施策を模索しながら、歳入の確保に努める必要がある。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131535</xdr:rowOff>
    </xdr:from>
    <xdr:to>
      <xdr:col>27</xdr:col>
      <xdr:colOff>184150</xdr:colOff>
      <xdr:row>45</xdr:row>
      <xdr:rowOff>131535</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2" name="直線コネクタ 61">
          <a:extLst>
            <a:ext uri="{FF2B5EF4-FFF2-40B4-BE49-F238E27FC236}">
              <a16:creationId xmlns:a16="http://schemas.microsoft.com/office/drawing/2014/main" id="{00000000-0008-0000-0300-00003E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4" name="財政力グラフ枠">
          <a:extLst>
            <a:ext uri="{FF2B5EF4-FFF2-40B4-BE49-F238E27FC236}">
              <a16:creationId xmlns:a16="http://schemas.microsoft.com/office/drawing/2014/main" id="{00000000-0008-0000-0300-000040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19957</xdr:rowOff>
    </xdr:from>
    <xdr:to>
      <xdr:col>23</xdr:col>
      <xdr:colOff>133350</xdr:colOff>
      <xdr:row>44</xdr:row>
      <xdr:rowOff>142119</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flipV="1">
          <a:off x="4953000" y="6192157"/>
          <a:ext cx="0" cy="149376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114196</xdr:rowOff>
    </xdr:from>
    <xdr:ext cx="762000" cy="259045"/>
    <xdr:sp macro="" textlink="">
      <xdr:nvSpPr>
        <xdr:cNvPr id="66" name="財政力最小値テキスト">
          <a:extLst>
            <a:ext uri="{FF2B5EF4-FFF2-40B4-BE49-F238E27FC236}">
              <a16:creationId xmlns:a16="http://schemas.microsoft.com/office/drawing/2014/main" id="{00000000-0008-0000-0300-000042000000}"/>
            </a:ext>
          </a:extLst>
        </xdr:cNvPr>
        <xdr:cNvSpPr txBox="1"/>
      </xdr:nvSpPr>
      <xdr:spPr>
        <a:xfrm>
          <a:off x="5041900" y="76579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142119</xdr:rowOff>
    </xdr:from>
    <xdr:to>
      <xdr:col>24</xdr:col>
      <xdr:colOff>12700</xdr:colOff>
      <xdr:row>44</xdr:row>
      <xdr:rowOff>142119</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76859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106334</xdr:rowOff>
    </xdr:from>
    <xdr:ext cx="762000" cy="259045"/>
    <xdr:sp macro="" textlink="">
      <xdr:nvSpPr>
        <xdr:cNvPr id="68" name="財政力最大値テキスト">
          <a:extLst>
            <a:ext uri="{FF2B5EF4-FFF2-40B4-BE49-F238E27FC236}">
              <a16:creationId xmlns:a16="http://schemas.microsoft.com/office/drawing/2014/main" id="{00000000-0008-0000-0300-000044000000}"/>
            </a:ext>
          </a:extLst>
        </xdr:cNvPr>
        <xdr:cNvSpPr txBox="1"/>
      </xdr:nvSpPr>
      <xdr:spPr>
        <a:xfrm>
          <a:off x="5041900" y="5935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19957</xdr:rowOff>
    </xdr:from>
    <xdr:to>
      <xdr:col>24</xdr:col>
      <xdr:colOff>12700</xdr:colOff>
      <xdr:row>36</xdr:row>
      <xdr:rowOff>19957</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864100" y="61921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44</xdr:row>
      <xdr:rowOff>50195</xdr:rowOff>
    </xdr:from>
    <xdr:to>
      <xdr:col>23</xdr:col>
      <xdr:colOff>133350</xdr:colOff>
      <xdr:row>44</xdr:row>
      <xdr:rowOff>73176</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flipV="1">
          <a:off x="4114800" y="7593995"/>
          <a:ext cx="838200" cy="229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37996</xdr:rowOff>
    </xdr:from>
    <xdr:ext cx="762000" cy="259045"/>
    <xdr:sp macro="" textlink="">
      <xdr:nvSpPr>
        <xdr:cNvPr id="71" name="財政力平均値テキスト">
          <a:extLst>
            <a:ext uri="{FF2B5EF4-FFF2-40B4-BE49-F238E27FC236}">
              <a16:creationId xmlns:a16="http://schemas.microsoft.com/office/drawing/2014/main" id="{00000000-0008-0000-0300-000047000000}"/>
            </a:ext>
          </a:extLst>
        </xdr:cNvPr>
        <xdr:cNvSpPr txBox="1"/>
      </xdr:nvSpPr>
      <xdr:spPr>
        <a:xfrm>
          <a:off x="5041900" y="723889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21469</xdr:rowOff>
    </xdr:from>
    <xdr:to>
      <xdr:col>23</xdr:col>
      <xdr:colOff>184150</xdr:colOff>
      <xdr:row>43</xdr:row>
      <xdr:rowOff>123069</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9022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44</xdr:row>
      <xdr:rowOff>73176</xdr:rowOff>
    </xdr:from>
    <xdr:to>
      <xdr:col>19</xdr:col>
      <xdr:colOff>133350</xdr:colOff>
      <xdr:row>44</xdr:row>
      <xdr:rowOff>84667</xdr:rowOff>
    </xdr:to>
    <xdr:cxnSp macro="">
      <xdr:nvCxnSpPr>
        <xdr:cNvPr id="73" name="直線コネクタ 72">
          <a:extLst>
            <a:ext uri="{FF2B5EF4-FFF2-40B4-BE49-F238E27FC236}">
              <a16:creationId xmlns:a16="http://schemas.microsoft.com/office/drawing/2014/main" id="{00000000-0008-0000-0300-000049000000}"/>
            </a:ext>
          </a:extLst>
        </xdr:cNvPr>
        <xdr:cNvCxnSpPr/>
      </xdr:nvCxnSpPr>
      <xdr:spPr>
        <a:xfrm flipV="1">
          <a:off x="3225800" y="7616976"/>
          <a:ext cx="889000" cy="114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43</xdr:row>
      <xdr:rowOff>21469</xdr:rowOff>
    </xdr:from>
    <xdr:to>
      <xdr:col>19</xdr:col>
      <xdr:colOff>184150</xdr:colOff>
      <xdr:row>43</xdr:row>
      <xdr:rowOff>123069</xdr:rowOff>
    </xdr:to>
    <xdr:sp macro="" textlink="">
      <xdr:nvSpPr>
        <xdr:cNvPr id="74" name="フローチャート: 判断 73">
          <a:extLst>
            <a:ext uri="{FF2B5EF4-FFF2-40B4-BE49-F238E27FC236}">
              <a16:creationId xmlns:a16="http://schemas.microsoft.com/office/drawing/2014/main" id="{00000000-0008-0000-0300-00004A000000}"/>
            </a:ext>
          </a:extLst>
        </xdr:cNvPr>
        <xdr:cNvSpPr/>
      </xdr:nvSpPr>
      <xdr:spPr>
        <a:xfrm>
          <a:off x="40640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133246</xdr:rowOff>
    </xdr:from>
    <xdr:ext cx="736600" cy="259045"/>
    <xdr:sp macro="" textlink="">
      <xdr:nvSpPr>
        <xdr:cNvPr id="75" name="テキスト ボックス 74">
          <a:extLst>
            <a:ext uri="{FF2B5EF4-FFF2-40B4-BE49-F238E27FC236}">
              <a16:creationId xmlns:a16="http://schemas.microsoft.com/office/drawing/2014/main" id="{00000000-0008-0000-0300-00004B000000}"/>
            </a:ext>
          </a:extLst>
        </xdr:cNvPr>
        <xdr:cNvSpPr txBox="1"/>
      </xdr:nvSpPr>
      <xdr:spPr>
        <a:xfrm>
          <a:off x="3733800" y="716269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44</xdr:row>
      <xdr:rowOff>84667</xdr:rowOff>
    </xdr:from>
    <xdr:to>
      <xdr:col>15</xdr:col>
      <xdr:colOff>82550</xdr:colOff>
      <xdr:row>44</xdr:row>
      <xdr:rowOff>96157</xdr:rowOff>
    </xdr:to>
    <xdr:cxnSp macro="">
      <xdr:nvCxnSpPr>
        <xdr:cNvPr id="76" name="直線コネクタ 75">
          <a:extLst>
            <a:ext uri="{FF2B5EF4-FFF2-40B4-BE49-F238E27FC236}">
              <a16:creationId xmlns:a16="http://schemas.microsoft.com/office/drawing/2014/main" id="{00000000-0008-0000-0300-00004C000000}"/>
            </a:ext>
          </a:extLst>
        </xdr:cNvPr>
        <xdr:cNvCxnSpPr/>
      </xdr:nvCxnSpPr>
      <xdr:spPr>
        <a:xfrm flipV="1">
          <a:off x="2336800" y="7628467"/>
          <a:ext cx="889000" cy="114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43</xdr:row>
      <xdr:rowOff>32959</xdr:rowOff>
    </xdr:from>
    <xdr:to>
      <xdr:col>15</xdr:col>
      <xdr:colOff>133350</xdr:colOff>
      <xdr:row>43</xdr:row>
      <xdr:rowOff>134559</xdr:rowOff>
    </xdr:to>
    <xdr:sp macro="" textlink="">
      <xdr:nvSpPr>
        <xdr:cNvPr id="77" name="フローチャート: 判断 76">
          <a:extLst>
            <a:ext uri="{FF2B5EF4-FFF2-40B4-BE49-F238E27FC236}">
              <a16:creationId xmlns:a16="http://schemas.microsoft.com/office/drawing/2014/main" id="{00000000-0008-0000-0300-00004D000000}"/>
            </a:ext>
          </a:extLst>
        </xdr:cNvPr>
        <xdr:cNvSpPr/>
      </xdr:nvSpPr>
      <xdr:spPr>
        <a:xfrm>
          <a:off x="3175000" y="74053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144736</xdr:rowOff>
    </xdr:from>
    <xdr:ext cx="762000" cy="259045"/>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844800" y="71741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44</xdr:row>
      <xdr:rowOff>84667</xdr:rowOff>
    </xdr:from>
    <xdr:to>
      <xdr:col>11</xdr:col>
      <xdr:colOff>31750</xdr:colOff>
      <xdr:row>44</xdr:row>
      <xdr:rowOff>96157</xdr:rowOff>
    </xdr:to>
    <xdr:cxnSp macro="">
      <xdr:nvCxnSpPr>
        <xdr:cNvPr id="79" name="直線コネクタ 78">
          <a:extLst>
            <a:ext uri="{FF2B5EF4-FFF2-40B4-BE49-F238E27FC236}">
              <a16:creationId xmlns:a16="http://schemas.microsoft.com/office/drawing/2014/main" id="{00000000-0008-0000-0300-00004F000000}"/>
            </a:ext>
          </a:extLst>
        </xdr:cNvPr>
        <xdr:cNvCxnSpPr/>
      </xdr:nvCxnSpPr>
      <xdr:spPr>
        <a:xfrm>
          <a:off x="1447800" y="7628467"/>
          <a:ext cx="889000" cy="114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43</xdr:row>
      <xdr:rowOff>21469</xdr:rowOff>
    </xdr:from>
    <xdr:to>
      <xdr:col>11</xdr:col>
      <xdr:colOff>82550</xdr:colOff>
      <xdr:row>43</xdr:row>
      <xdr:rowOff>123069</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22860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133246</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955800" y="71626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169938</xdr:rowOff>
    </xdr:from>
    <xdr:to>
      <xdr:col>7</xdr:col>
      <xdr:colOff>31750</xdr:colOff>
      <xdr:row>43</xdr:row>
      <xdr:rowOff>100088</xdr:rowOff>
    </xdr:to>
    <xdr:sp macro="" textlink="">
      <xdr:nvSpPr>
        <xdr:cNvPr id="82" name="フローチャート: 判断 81">
          <a:extLst>
            <a:ext uri="{FF2B5EF4-FFF2-40B4-BE49-F238E27FC236}">
              <a16:creationId xmlns:a16="http://schemas.microsoft.com/office/drawing/2014/main" id="{00000000-0008-0000-0300-000052000000}"/>
            </a:ext>
          </a:extLst>
        </xdr:cNvPr>
        <xdr:cNvSpPr/>
      </xdr:nvSpPr>
      <xdr:spPr>
        <a:xfrm>
          <a:off x="1397000" y="73708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41</xdr:row>
      <xdr:rowOff>110265</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1066800" y="71397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170845</xdr:rowOff>
    </xdr:from>
    <xdr:to>
      <xdr:col>23</xdr:col>
      <xdr:colOff>184150</xdr:colOff>
      <xdr:row>44</xdr:row>
      <xdr:rowOff>100995</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902200" y="75431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66722</xdr:rowOff>
    </xdr:from>
    <xdr:ext cx="762000" cy="259045"/>
    <xdr:sp macro="" textlink="">
      <xdr:nvSpPr>
        <xdr:cNvPr id="90" name="財政力該当値テキスト">
          <a:extLst>
            <a:ext uri="{FF2B5EF4-FFF2-40B4-BE49-F238E27FC236}">
              <a16:creationId xmlns:a16="http://schemas.microsoft.com/office/drawing/2014/main" id="{00000000-0008-0000-0300-00005A000000}"/>
            </a:ext>
          </a:extLst>
        </xdr:cNvPr>
        <xdr:cNvSpPr txBox="1"/>
      </xdr:nvSpPr>
      <xdr:spPr>
        <a:xfrm>
          <a:off x="5041900" y="74390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44</xdr:row>
      <xdr:rowOff>22376</xdr:rowOff>
    </xdr:from>
    <xdr:to>
      <xdr:col>19</xdr:col>
      <xdr:colOff>184150</xdr:colOff>
      <xdr:row>44</xdr:row>
      <xdr:rowOff>123976</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4064000" y="75661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44</xdr:row>
      <xdr:rowOff>108753</xdr:rowOff>
    </xdr:from>
    <xdr:ext cx="7366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3733800" y="76525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44</xdr:row>
      <xdr:rowOff>33867</xdr:rowOff>
    </xdr:from>
    <xdr:to>
      <xdr:col>15</xdr:col>
      <xdr:colOff>133350</xdr:colOff>
      <xdr:row>44</xdr:row>
      <xdr:rowOff>135467</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3175000" y="75776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44</xdr:row>
      <xdr:rowOff>120244</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2844800" y="76640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44</xdr:row>
      <xdr:rowOff>45357</xdr:rowOff>
    </xdr:from>
    <xdr:to>
      <xdr:col>11</xdr:col>
      <xdr:colOff>82550</xdr:colOff>
      <xdr:row>44</xdr:row>
      <xdr:rowOff>146957</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2286000" y="75891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44</xdr:row>
      <xdr:rowOff>131734</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955800" y="76755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44</xdr:row>
      <xdr:rowOff>33867</xdr:rowOff>
    </xdr:from>
    <xdr:to>
      <xdr:col>7</xdr:col>
      <xdr:colOff>31750</xdr:colOff>
      <xdr:row>44</xdr:row>
      <xdr:rowOff>135467</xdr:rowOff>
    </xdr:to>
    <xdr:sp macro="" textlink="">
      <xdr:nvSpPr>
        <xdr:cNvPr id="97" name="楕円 96">
          <a:extLst>
            <a:ext uri="{FF2B5EF4-FFF2-40B4-BE49-F238E27FC236}">
              <a16:creationId xmlns:a16="http://schemas.microsoft.com/office/drawing/2014/main" id="{00000000-0008-0000-0300-000061000000}"/>
            </a:ext>
          </a:extLst>
        </xdr:cNvPr>
        <xdr:cNvSpPr/>
      </xdr:nvSpPr>
      <xdr:spPr>
        <a:xfrm>
          <a:off x="1397000" y="75776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44</xdr:row>
      <xdr:rowOff>120244</xdr:rowOff>
    </xdr:from>
    <xdr:ext cx="762000" cy="259045"/>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066800" y="76640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9" name="正方形/長方形 98">
          <a:extLst>
            <a:ext uri="{FF2B5EF4-FFF2-40B4-BE49-F238E27FC236}">
              <a16:creationId xmlns:a16="http://schemas.microsoft.com/office/drawing/2014/main" id="{00000000-0008-0000-0300-000063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[81.2%]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経常収支比率</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分子である経常経費充当一般財源が前年度より</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97,660</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千円増の</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2,934,985</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千円であったのに対し、分母である経常一般財源総額等が前年度より</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127,849</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千円増の</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3,610,276</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千円となったが、分母分子両方が増加となったため、経常収支比率は前年度より</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0.1pt</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増の</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81.2%</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分子（経常経費充当一般財源）</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主に物件費の増（対前年度比</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+43,054</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千円）、人件費の増（対前年度比</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+20,616</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千円）により、経常経費一般財源は</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97,660</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分母（経常一般財源総額等）</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主に地方税の増（対前年度比</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+42,130</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千円）、地方交付税の増（対前年度比</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+28,827</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千円）により、全体で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127,849</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千円の増となった。</a:t>
          </a:r>
        </a:p>
      </xdr:txBody>
    </xdr:sp>
    <xdr:clientData/>
  </xdr:twoCellAnchor>
  <xdr:oneCellAnchor>
    <xdr:from>
      <xdr:col>3</xdr:col>
      <xdr:colOff>95250</xdr:colOff>
      <xdr:row>54</xdr:row>
      <xdr:rowOff>139700</xdr:rowOff>
    </xdr:from>
    <xdr:ext cx="298543" cy="225703"/>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4" name="テキスト ボックス 123">
          <a:extLst>
            <a:ext uri="{FF2B5EF4-FFF2-40B4-BE49-F238E27FC236}">
              <a16:creationId xmlns:a16="http://schemas.microsoft.com/office/drawing/2014/main" id="{00000000-0008-0000-0300-00007C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6" name="テキスト ボックス 125">
          <a:extLst>
            <a:ext uri="{FF2B5EF4-FFF2-40B4-BE49-F238E27FC236}">
              <a16:creationId xmlns:a16="http://schemas.microsoft.com/office/drawing/2014/main" id="{00000000-0008-0000-0300-00007E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7" name="財政構造の弾力性グラフ枠">
          <a:extLst>
            <a:ext uri="{FF2B5EF4-FFF2-40B4-BE49-F238E27FC236}">
              <a16:creationId xmlns:a16="http://schemas.microsoft.com/office/drawing/2014/main" id="{00000000-0008-0000-0300-00007F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7831</xdr:rowOff>
    </xdr:from>
    <xdr:to>
      <xdr:col>23</xdr:col>
      <xdr:colOff>133350</xdr:colOff>
      <xdr:row>66</xdr:row>
      <xdr:rowOff>30269</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flipV="1">
          <a:off x="4953000" y="10123381"/>
          <a:ext cx="0" cy="122258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2346</xdr:rowOff>
    </xdr:from>
    <xdr:ext cx="762000" cy="259045"/>
    <xdr:sp macro="" textlink="">
      <xdr:nvSpPr>
        <xdr:cNvPr id="129" name="財政構造の弾力性最小値テキスト">
          <a:extLst>
            <a:ext uri="{FF2B5EF4-FFF2-40B4-BE49-F238E27FC236}">
              <a16:creationId xmlns:a16="http://schemas.microsoft.com/office/drawing/2014/main" id="{00000000-0008-0000-0300-000081000000}"/>
            </a:ext>
          </a:extLst>
        </xdr:cNvPr>
        <xdr:cNvSpPr txBox="1"/>
      </xdr:nvSpPr>
      <xdr:spPr>
        <a:xfrm>
          <a:off x="5041900" y="113180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30269</xdr:rowOff>
    </xdr:from>
    <xdr:to>
      <xdr:col>24</xdr:col>
      <xdr:colOff>12700</xdr:colOff>
      <xdr:row>66</xdr:row>
      <xdr:rowOff>30269</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864100" y="113459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94208</xdr:rowOff>
    </xdr:from>
    <xdr:ext cx="762000" cy="259045"/>
    <xdr:sp macro="" textlink="">
      <xdr:nvSpPr>
        <xdr:cNvPr id="131" name="財政構造の弾力性最大値テキスト">
          <a:extLst>
            <a:ext uri="{FF2B5EF4-FFF2-40B4-BE49-F238E27FC236}">
              <a16:creationId xmlns:a16="http://schemas.microsoft.com/office/drawing/2014/main" id="{00000000-0008-0000-0300-000083000000}"/>
            </a:ext>
          </a:extLst>
        </xdr:cNvPr>
        <xdr:cNvSpPr txBox="1"/>
      </xdr:nvSpPr>
      <xdr:spPr>
        <a:xfrm>
          <a:off x="5041900" y="98668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7831</xdr:rowOff>
    </xdr:from>
    <xdr:to>
      <xdr:col>24</xdr:col>
      <xdr:colOff>12700</xdr:colOff>
      <xdr:row>59</xdr:row>
      <xdr:rowOff>7831</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a:off x="4864100" y="101233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60</xdr:row>
      <xdr:rowOff>127953</xdr:rowOff>
    </xdr:from>
    <xdr:to>
      <xdr:col>23</xdr:col>
      <xdr:colOff>133350</xdr:colOff>
      <xdr:row>60</xdr:row>
      <xdr:rowOff>129963</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a:off x="4114800" y="10414953"/>
          <a:ext cx="838200" cy="20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61</xdr:row>
      <xdr:rowOff>16527</xdr:rowOff>
    </xdr:from>
    <xdr:ext cx="762000" cy="259045"/>
    <xdr:sp macro="" textlink="">
      <xdr:nvSpPr>
        <xdr:cNvPr id="134" name="財政構造の弾力性平均値テキスト">
          <a:extLst>
            <a:ext uri="{FF2B5EF4-FFF2-40B4-BE49-F238E27FC236}">
              <a16:creationId xmlns:a16="http://schemas.microsoft.com/office/drawing/2014/main" id="{00000000-0008-0000-0300-000086000000}"/>
            </a:ext>
          </a:extLst>
        </xdr:cNvPr>
        <xdr:cNvSpPr txBox="1"/>
      </xdr:nvSpPr>
      <xdr:spPr>
        <a:xfrm>
          <a:off x="5041900" y="104749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61</xdr:row>
      <xdr:rowOff>44450</xdr:rowOff>
    </xdr:from>
    <xdr:to>
      <xdr:col>23</xdr:col>
      <xdr:colOff>184150</xdr:colOff>
      <xdr:row>61</xdr:row>
      <xdr:rowOff>146050</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4902200" y="10502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60</xdr:row>
      <xdr:rowOff>121920</xdr:rowOff>
    </xdr:from>
    <xdr:to>
      <xdr:col>19</xdr:col>
      <xdr:colOff>133350</xdr:colOff>
      <xdr:row>60</xdr:row>
      <xdr:rowOff>127953</xdr:rowOff>
    </xdr:to>
    <xdr:cxnSp macro="">
      <xdr:nvCxnSpPr>
        <xdr:cNvPr id="136" name="直線コネクタ 135">
          <a:extLst>
            <a:ext uri="{FF2B5EF4-FFF2-40B4-BE49-F238E27FC236}">
              <a16:creationId xmlns:a16="http://schemas.microsoft.com/office/drawing/2014/main" id="{00000000-0008-0000-0300-000088000000}"/>
            </a:ext>
          </a:extLst>
        </xdr:cNvPr>
        <xdr:cNvCxnSpPr/>
      </xdr:nvCxnSpPr>
      <xdr:spPr>
        <a:xfrm>
          <a:off x="3225800" y="10408920"/>
          <a:ext cx="889000" cy="60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61</xdr:row>
      <xdr:rowOff>30374</xdr:rowOff>
    </xdr:from>
    <xdr:to>
      <xdr:col>19</xdr:col>
      <xdr:colOff>184150</xdr:colOff>
      <xdr:row>61</xdr:row>
      <xdr:rowOff>131974</xdr:rowOff>
    </xdr:to>
    <xdr:sp macro="" textlink="">
      <xdr:nvSpPr>
        <xdr:cNvPr id="137" name="フローチャート: 判断 136">
          <a:extLst>
            <a:ext uri="{FF2B5EF4-FFF2-40B4-BE49-F238E27FC236}">
              <a16:creationId xmlns:a16="http://schemas.microsoft.com/office/drawing/2014/main" id="{00000000-0008-0000-0300-000089000000}"/>
            </a:ext>
          </a:extLst>
        </xdr:cNvPr>
        <xdr:cNvSpPr/>
      </xdr:nvSpPr>
      <xdr:spPr>
        <a:xfrm>
          <a:off x="4064000" y="10488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116751</xdr:rowOff>
    </xdr:from>
    <xdr:ext cx="736600" cy="259045"/>
    <xdr:sp macro="" textlink="">
      <xdr:nvSpPr>
        <xdr:cNvPr id="138" name="テキスト ボックス 137">
          <a:extLst>
            <a:ext uri="{FF2B5EF4-FFF2-40B4-BE49-F238E27FC236}">
              <a16:creationId xmlns:a16="http://schemas.microsoft.com/office/drawing/2014/main" id="{00000000-0008-0000-0300-00008A000000}"/>
            </a:ext>
          </a:extLst>
        </xdr:cNvPr>
        <xdr:cNvSpPr txBox="1"/>
      </xdr:nvSpPr>
      <xdr:spPr>
        <a:xfrm>
          <a:off x="3733800" y="1057520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60</xdr:row>
      <xdr:rowOff>101812</xdr:rowOff>
    </xdr:from>
    <xdr:to>
      <xdr:col>15</xdr:col>
      <xdr:colOff>82550</xdr:colOff>
      <xdr:row>60</xdr:row>
      <xdr:rowOff>121920</xdr:rowOff>
    </xdr:to>
    <xdr:cxnSp macro="">
      <xdr:nvCxnSpPr>
        <xdr:cNvPr id="139" name="直線コネクタ 138">
          <a:extLst>
            <a:ext uri="{FF2B5EF4-FFF2-40B4-BE49-F238E27FC236}">
              <a16:creationId xmlns:a16="http://schemas.microsoft.com/office/drawing/2014/main" id="{00000000-0008-0000-0300-00008B000000}"/>
            </a:ext>
          </a:extLst>
        </xdr:cNvPr>
        <xdr:cNvCxnSpPr/>
      </xdr:nvCxnSpPr>
      <xdr:spPr>
        <a:xfrm>
          <a:off x="2336800" y="10388812"/>
          <a:ext cx="889000" cy="20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61</xdr:row>
      <xdr:rowOff>6244</xdr:rowOff>
    </xdr:from>
    <xdr:to>
      <xdr:col>15</xdr:col>
      <xdr:colOff>133350</xdr:colOff>
      <xdr:row>61</xdr:row>
      <xdr:rowOff>107844</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3175000" y="104646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92621</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2844800" y="105510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60</xdr:row>
      <xdr:rowOff>101812</xdr:rowOff>
    </xdr:from>
    <xdr:to>
      <xdr:col>11</xdr:col>
      <xdr:colOff>31750</xdr:colOff>
      <xdr:row>61</xdr:row>
      <xdr:rowOff>59055</xdr:rowOff>
    </xdr:to>
    <xdr:cxnSp macro="">
      <xdr:nvCxnSpPr>
        <xdr:cNvPr id="142" name="直線コネクタ 141">
          <a:extLst>
            <a:ext uri="{FF2B5EF4-FFF2-40B4-BE49-F238E27FC236}">
              <a16:creationId xmlns:a16="http://schemas.microsoft.com/office/drawing/2014/main" id="{00000000-0008-0000-0300-00008E000000}"/>
            </a:ext>
          </a:extLst>
        </xdr:cNvPr>
        <xdr:cNvCxnSpPr/>
      </xdr:nvCxnSpPr>
      <xdr:spPr>
        <a:xfrm flipV="1">
          <a:off x="1447800" y="10388812"/>
          <a:ext cx="889000" cy="1286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60</xdr:row>
      <xdr:rowOff>105304</xdr:rowOff>
    </xdr:from>
    <xdr:to>
      <xdr:col>11</xdr:col>
      <xdr:colOff>82550</xdr:colOff>
      <xdr:row>61</xdr:row>
      <xdr:rowOff>35454</xdr:rowOff>
    </xdr:to>
    <xdr:sp macro="" textlink="">
      <xdr:nvSpPr>
        <xdr:cNvPr id="143" name="フローチャート: 判断 142">
          <a:extLst>
            <a:ext uri="{FF2B5EF4-FFF2-40B4-BE49-F238E27FC236}">
              <a16:creationId xmlns:a16="http://schemas.microsoft.com/office/drawing/2014/main" id="{00000000-0008-0000-0300-00008F000000}"/>
            </a:ext>
          </a:extLst>
        </xdr:cNvPr>
        <xdr:cNvSpPr/>
      </xdr:nvSpPr>
      <xdr:spPr>
        <a:xfrm>
          <a:off x="2286000" y="10392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61</xdr:row>
      <xdr:rowOff>20231</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1955800" y="104786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30374</xdr:rowOff>
    </xdr:from>
    <xdr:to>
      <xdr:col>7</xdr:col>
      <xdr:colOff>31750</xdr:colOff>
      <xdr:row>61</xdr:row>
      <xdr:rowOff>131974</xdr:rowOff>
    </xdr:to>
    <xdr:sp macro="" textlink="">
      <xdr:nvSpPr>
        <xdr:cNvPr id="145" name="フローチャート: 判断 144">
          <a:extLst>
            <a:ext uri="{FF2B5EF4-FFF2-40B4-BE49-F238E27FC236}">
              <a16:creationId xmlns:a16="http://schemas.microsoft.com/office/drawing/2014/main" id="{00000000-0008-0000-0300-000091000000}"/>
            </a:ext>
          </a:extLst>
        </xdr:cNvPr>
        <xdr:cNvSpPr/>
      </xdr:nvSpPr>
      <xdr:spPr>
        <a:xfrm>
          <a:off x="1397000" y="10488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116751</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1066800" y="105752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60</xdr:row>
      <xdr:rowOff>79163</xdr:rowOff>
    </xdr:from>
    <xdr:to>
      <xdr:col>23</xdr:col>
      <xdr:colOff>184150</xdr:colOff>
      <xdr:row>61</xdr:row>
      <xdr:rowOff>9313</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4902200" y="103661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59</xdr:row>
      <xdr:rowOff>95690</xdr:rowOff>
    </xdr:from>
    <xdr:ext cx="762000" cy="259045"/>
    <xdr:sp macro="" textlink="">
      <xdr:nvSpPr>
        <xdr:cNvPr id="153" name="財政構造の弾力性該当値テキスト">
          <a:extLst>
            <a:ext uri="{FF2B5EF4-FFF2-40B4-BE49-F238E27FC236}">
              <a16:creationId xmlns:a16="http://schemas.microsoft.com/office/drawing/2014/main" id="{00000000-0008-0000-0300-000099000000}"/>
            </a:ext>
          </a:extLst>
        </xdr:cNvPr>
        <xdr:cNvSpPr txBox="1"/>
      </xdr:nvSpPr>
      <xdr:spPr>
        <a:xfrm>
          <a:off x="5041900" y="102112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60</xdr:row>
      <xdr:rowOff>77153</xdr:rowOff>
    </xdr:from>
    <xdr:to>
      <xdr:col>19</xdr:col>
      <xdr:colOff>184150</xdr:colOff>
      <xdr:row>61</xdr:row>
      <xdr:rowOff>7303</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4064000" y="103641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59</xdr:row>
      <xdr:rowOff>17480</xdr:rowOff>
    </xdr:from>
    <xdr:ext cx="7366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3733800" y="1013303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60</xdr:row>
      <xdr:rowOff>71120</xdr:rowOff>
    </xdr:from>
    <xdr:to>
      <xdr:col>15</xdr:col>
      <xdr:colOff>133350</xdr:colOff>
      <xdr:row>61</xdr:row>
      <xdr:rowOff>1270</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3175000" y="10358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59</xdr:row>
      <xdr:rowOff>11447</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2844800" y="10126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60</xdr:row>
      <xdr:rowOff>51012</xdr:rowOff>
    </xdr:from>
    <xdr:to>
      <xdr:col>11</xdr:col>
      <xdr:colOff>82550</xdr:colOff>
      <xdr:row>60</xdr:row>
      <xdr:rowOff>152612</xdr:rowOff>
    </xdr:to>
    <xdr:sp macro="" textlink="">
      <xdr:nvSpPr>
        <xdr:cNvPr id="158" name="楕円 157">
          <a:extLst>
            <a:ext uri="{FF2B5EF4-FFF2-40B4-BE49-F238E27FC236}">
              <a16:creationId xmlns:a16="http://schemas.microsoft.com/office/drawing/2014/main" id="{00000000-0008-0000-0300-00009E000000}"/>
            </a:ext>
          </a:extLst>
        </xdr:cNvPr>
        <xdr:cNvSpPr/>
      </xdr:nvSpPr>
      <xdr:spPr>
        <a:xfrm>
          <a:off x="2286000" y="103380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58</xdr:row>
      <xdr:rowOff>162789</xdr:rowOff>
    </xdr:from>
    <xdr:ext cx="762000" cy="259045"/>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1955800" y="101068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8255</xdr:rowOff>
    </xdr:from>
    <xdr:to>
      <xdr:col>7</xdr:col>
      <xdr:colOff>31750</xdr:colOff>
      <xdr:row>61</xdr:row>
      <xdr:rowOff>109855</xdr:rowOff>
    </xdr:to>
    <xdr:sp macro="" textlink="">
      <xdr:nvSpPr>
        <xdr:cNvPr id="160" name="楕円 159">
          <a:extLst>
            <a:ext uri="{FF2B5EF4-FFF2-40B4-BE49-F238E27FC236}">
              <a16:creationId xmlns:a16="http://schemas.microsoft.com/office/drawing/2014/main" id="{00000000-0008-0000-0300-0000A0000000}"/>
            </a:ext>
          </a:extLst>
        </xdr:cNvPr>
        <xdr:cNvSpPr/>
      </xdr:nvSpPr>
      <xdr:spPr>
        <a:xfrm>
          <a:off x="1397000" y="104667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59</xdr:row>
      <xdr:rowOff>120032</xdr:rowOff>
    </xdr:from>
    <xdr:ext cx="762000" cy="259045"/>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1066800" y="102355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3" name="テキスト ボックス 162">
          <a:extLst>
            <a:ext uri="{FF2B5EF4-FFF2-40B4-BE49-F238E27FC236}">
              <a16:creationId xmlns:a16="http://schemas.microsoft.com/office/drawing/2014/main" id="{00000000-0008-0000-0300-0000A3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[421,875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人件費は給与改定により、常勤職員及び会計年度任用職員の給与が増額となり</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77,390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千円前年度から増となった。</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物件費については世田米第一町有住宅解体工事</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36,732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千円の増及び埋蔵文化財発掘調査委託料</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30,235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千円の増により全体では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61,021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千円の増となった。</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よって人口１人当たりの人件費・物件費も前年より</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40,316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円の増額となった。</a:t>
          </a:r>
        </a:p>
      </xdr:txBody>
    </xdr:sp>
    <xdr:clientData/>
  </xdr:twoCellAnchor>
  <xdr:oneCellAnchor>
    <xdr:from>
      <xdr:col>3</xdr:col>
      <xdr:colOff>95250</xdr:colOff>
      <xdr:row>77</xdr:row>
      <xdr:rowOff>6350</xdr:rowOff>
    </xdr:from>
    <xdr:ext cx="349839" cy="225703"/>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150284</xdr:rowOff>
    </xdr:from>
    <xdr:to>
      <xdr:col>27</xdr:col>
      <xdr:colOff>184150</xdr:colOff>
      <xdr:row>89</xdr:row>
      <xdr:rowOff>150284</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8061</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87</xdr:row>
      <xdr:rowOff>91016</xdr:rowOff>
    </xdr:from>
    <xdr:to>
      <xdr:col>27</xdr:col>
      <xdr:colOff>184150</xdr:colOff>
      <xdr:row>87</xdr:row>
      <xdr:rowOff>91016</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120243</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143934</xdr:rowOff>
    </xdr:from>
    <xdr:to>
      <xdr:col>27</xdr:col>
      <xdr:colOff>184150</xdr:colOff>
      <xdr:row>82</xdr:row>
      <xdr:rowOff>143934</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1711</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84666</xdr:rowOff>
    </xdr:from>
    <xdr:to>
      <xdr:col>27</xdr:col>
      <xdr:colOff>184150</xdr:colOff>
      <xdr:row>80</xdr:row>
      <xdr:rowOff>84666</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762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113893</xdr:rowOff>
    </xdr:from>
    <xdr:ext cx="762000" cy="259045"/>
    <xdr:sp macro="" textlink="">
      <xdr:nvSpPr>
        <xdr:cNvPr id="187" name="テキスト ボックス 186">
          <a:extLst>
            <a:ext uri="{FF2B5EF4-FFF2-40B4-BE49-F238E27FC236}">
              <a16:creationId xmlns:a16="http://schemas.microsoft.com/office/drawing/2014/main" id="{00000000-0008-0000-0300-0000BB000000}"/>
            </a:ext>
          </a:extLst>
        </xdr:cNvPr>
        <xdr:cNvSpPr txBox="1"/>
      </xdr:nvSpPr>
      <xdr:spPr>
        <a:xfrm>
          <a:off x="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54832</xdr:rowOff>
    </xdr:from>
    <xdr:to>
      <xdr:col>23</xdr:col>
      <xdr:colOff>133350</xdr:colOff>
      <xdr:row>90</xdr:row>
      <xdr:rowOff>43221</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53000" y="13942282"/>
          <a:ext cx="0" cy="153143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90</xdr:row>
      <xdr:rowOff>15298</xdr:rowOff>
    </xdr:from>
    <xdr:ext cx="762000" cy="259045"/>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41900" y="154457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2,080,050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90</xdr:row>
      <xdr:rowOff>43221</xdr:rowOff>
    </xdr:from>
    <xdr:to>
      <xdr:col>24</xdr:col>
      <xdr:colOff>12700</xdr:colOff>
      <xdr:row>90</xdr:row>
      <xdr:rowOff>43221</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54737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141209</xdr:rowOff>
    </xdr:from>
    <xdr:ext cx="762000" cy="259045"/>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41900" y="13685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176,065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54832</xdr:rowOff>
    </xdr:from>
    <xdr:to>
      <xdr:col>24</xdr:col>
      <xdr:colOff>12700</xdr:colOff>
      <xdr:row>81</xdr:row>
      <xdr:rowOff>54832</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39422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48667</xdr:rowOff>
    </xdr:from>
    <xdr:to>
      <xdr:col>23</xdr:col>
      <xdr:colOff>133350</xdr:colOff>
      <xdr:row>82</xdr:row>
      <xdr:rowOff>81094</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114800" y="14107567"/>
          <a:ext cx="838200" cy="324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146007</xdr:rowOff>
    </xdr:from>
    <xdr:ext cx="762000" cy="259045"/>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41900" y="1386200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332,031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81</xdr:row>
      <xdr:rowOff>129480</xdr:rowOff>
    </xdr:from>
    <xdr:to>
      <xdr:col>23</xdr:col>
      <xdr:colOff>184150</xdr:colOff>
      <xdr:row>82</xdr:row>
      <xdr:rowOff>59630</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02200" y="14016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82</xdr:row>
      <xdr:rowOff>48667</xdr:rowOff>
    </xdr:from>
    <xdr:to>
      <xdr:col>19</xdr:col>
      <xdr:colOff>133350</xdr:colOff>
      <xdr:row>82</xdr:row>
      <xdr:rowOff>53823</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flipV="1">
          <a:off x="3225800" y="14107567"/>
          <a:ext cx="889000" cy="51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81</xdr:row>
      <xdr:rowOff>106231</xdr:rowOff>
    </xdr:from>
    <xdr:to>
      <xdr:col>19</xdr:col>
      <xdr:colOff>184150</xdr:colOff>
      <xdr:row>82</xdr:row>
      <xdr:rowOff>36381</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064000" y="139936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46558</xdr:rowOff>
    </xdr:from>
    <xdr:ext cx="7366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33800" y="1376255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303,125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82</xdr:row>
      <xdr:rowOff>29232</xdr:rowOff>
    </xdr:from>
    <xdr:to>
      <xdr:col>15</xdr:col>
      <xdr:colOff>82550</xdr:colOff>
      <xdr:row>82</xdr:row>
      <xdr:rowOff>53823</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36800" y="14088132"/>
          <a:ext cx="889000" cy="245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81</xdr:row>
      <xdr:rowOff>98913</xdr:rowOff>
    </xdr:from>
    <xdr:to>
      <xdr:col>15</xdr:col>
      <xdr:colOff>133350</xdr:colOff>
      <xdr:row>82</xdr:row>
      <xdr:rowOff>29063</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175000" y="139863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39240</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44800" y="137552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294,028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82</xdr:row>
      <xdr:rowOff>29232</xdr:rowOff>
    </xdr:from>
    <xdr:to>
      <xdr:col>11</xdr:col>
      <xdr:colOff>31750</xdr:colOff>
      <xdr:row>82</xdr:row>
      <xdr:rowOff>35683</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flipV="1">
          <a:off x="1447800" y="14088132"/>
          <a:ext cx="889000" cy="64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81</xdr:row>
      <xdr:rowOff>85297</xdr:rowOff>
    </xdr:from>
    <xdr:to>
      <xdr:col>11</xdr:col>
      <xdr:colOff>82550</xdr:colOff>
      <xdr:row>82</xdr:row>
      <xdr:rowOff>15447</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286000" y="13972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25624</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55800" y="137416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277,099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65103</xdr:rowOff>
    </xdr:from>
    <xdr:to>
      <xdr:col>7</xdr:col>
      <xdr:colOff>31750</xdr:colOff>
      <xdr:row>81</xdr:row>
      <xdr:rowOff>166703</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397000" y="139525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5430</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66800" y="137214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251,992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30294</xdr:rowOff>
    </xdr:from>
    <xdr:to>
      <xdr:col>23</xdr:col>
      <xdr:colOff>184150</xdr:colOff>
      <xdr:row>82</xdr:row>
      <xdr:rowOff>131894</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02200" y="140891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2371</xdr:rowOff>
    </xdr:from>
    <xdr:ext cx="762000" cy="259045"/>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41900" y="140612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421,875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81</xdr:row>
      <xdr:rowOff>169317</xdr:rowOff>
    </xdr:from>
    <xdr:to>
      <xdr:col>19</xdr:col>
      <xdr:colOff>184150</xdr:colOff>
      <xdr:row>82</xdr:row>
      <xdr:rowOff>99467</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064000" y="140567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82</xdr:row>
      <xdr:rowOff>84244</xdr:rowOff>
    </xdr:from>
    <xdr:ext cx="7366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33800" y="141431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381,559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82</xdr:row>
      <xdr:rowOff>3023</xdr:rowOff>
    </xdr:from>
    <xdr:to>
      <xdr:col>15</xdr:col>
      <xdr:colOff>133350</xdr:colOff>
      <xdr:row>82</xdr:row>
      <xdr:rowOff>104623</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175000" y="140619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89400</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44800" y="141483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387,969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81</xdr:row>
      <xdr:rowOff>149882</xdr:rowOff>
    </xdr:from>
    <xdr:to>
      <xdr:col>11</xdr:col>
      <xdr:colOff>82550</xdr:colOff>
      <xdr:row>82</xdr:row>
      <xdr:rowOff>80032</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286000" y="140373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64809</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55800" y="141237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357,397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156333</xdr:rowOff>
    </xdr:from>
    <xdr:to>
      <xdr:col>7</xdr:col>
      <xdr:colOff>31750</xdr:colOff>
      <xdr:row>82</xdr:row>
      <xdr:rowOff>86483</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397000" y="140437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71260</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66800" y="141301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365,417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[94.0]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前年度より</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1.2pt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の減となり、類似団体と比較しても</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ｐｔ下回っている状況にある。これは、指数の算出において、経験年数階層内における職員分布の変動が大きかったことに起因するものと推測される。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150284</xdr:rowOff>
    </xdr:from>
    <xdr:to>
      <xdr:col>85</xdr:col>
      <xdr:colOff>95250</xdr:colOff>
      <xdr:row>89</xdr:row>
      <xdr:rowOff>150284</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8061</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87</xdr:row>
      <xdr:rowOff>91016</xdr:rowOff>
    </xdr:from>
    <xdr:to>
      <xdr:col>85</xdr:col>
      <xdr:colOff>95250</xdr:colOff>
      <xdr:row>87</xdr:row>
      <xdr:rowOff>91016</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120243</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143934</xdr:rowOff>
    </xdr:from>
    <xdr:to>
      <xdr:col>85</xdr:col>
      <xdr:colOff>95250</xdr:colOff>
      <xdr:row>82</xdr:row>
      <xdr:rowOff>143934</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1711</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84666</xdr:rowOff>
    </xdr:from>
    <xdr:to>
      <xdr:col>85</xdr:col>
      <xdr:colOff>95250</xdr:colOff>
      <xdr:row>80</xdr:row>
      <xdr:rowOff>84666</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113893</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1" name="給与水準   （国との比較）グラフ枠">
          <a:extLst>
            <a:ext uri="{FF2B5EF4-FFF2-40B4-BE49-F238E27FC236}">
              <a16:creationId xmlns:a16="http://schemas.microsoft.com/office/drawing/2014/main" id="{00000000-0008-0000-0300-0000FB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71261</xdr:rowOff>
    </xdr:from>
    <xdr:to>
      <xdr:col>81</xdr:col>
      <xdr:colOff>44450</xdr:colOff>
      <xdr:row>89</xdr:row>
      <xdr:rowOff>16228</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flipV="1">
          <a:off x="17018000" y="13787261"/>
          <a:ext cx="0" cy="148801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159755</xdr:rowOff>
    </xdr:from>
    <xdr:ext cx="762000" cy="259045"/>
    <xdr:sp macro="" textlink="">
      <xdr:nvSpPr>
        <xdr:cNvPr id="253" name="給与水準   （国との比較）最小値テキスト">
          <a:extLst>
            <a:ext uri="{FF2B5EF4-FFF2-40B4-BE49-F238E27FC236}">
              <a16:creationId xmlns:a16="http://schemas.microsoft.com/office/drawing/2014/main" id="{00000000-0008-0000-0300-0000FD000000}"/>
            </a:ext>
          </a:extLst>
        </xdr:cNvPr>
        <xdr:cNvSpPr txBox="1"/>
      </xdr:nvSpPr>
      <xdr:spPr>
        <a:xfrm>
          <a:off x="17106900" y="152473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16228</xdr:rowOff>
    </xdr:from>
    <xdr:to>
      <xdr:col>81</xdr:col>
      <xdr:colOff>133350</xdr:colOff>
      <xdr:row>89</xdr:row>
      <xdr:rowOff>16228</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52752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157638</xdr:rowOff>
    </xdr:from>
    <xdr:ext cx="762000" cy="259045"/>
    <xdr:sp macro="" textlink="">
      <xdr:nvSpPr>
        <xdr:cNvPr id="255" name="給与水準   （国との比較）最大値テキスト">
          <a:extLst>
            <a:ext uri="{FF2B5EF4-FFF2-40B4-BE49-F238E27FC236}">
              <a16:creationId xmlns:a16="http://schemas.microsoft.com/office/drawing/2014/main" id="{00000000-0008-0000-0300-0000FF000000}"/>
            </a:ext>
          </a:extLst>
        </xdr:cNvPr>
        <xdr:cNvSpPr txBox="1"/>
      </xdr:nvSpPr>
      <xdr:spPr>
        <a:xfrm>
          <a:off x="17106900" y="135307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71261</xdr:rowOff>
    </xdr:from>
    <xdr:to>
      <xdr:col>81</xdr:col>
      <xdr:colOff>133350</xdr:colOff>
      <xdr:row>80</xdr:row>
      <xdr:rowOff>71261</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929100" y="137872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83</xdr:row>
      <xdr:rowOff>106539</xdr:rowOff>
    </xdr:from>
    <xdr:to>
      <xdr:col>81</xdr:col>
      <xdr:colOff>44450</xdr:colOff>
      <xdr:row>84</xdr:row>
      <xdr:rowOff>95955</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flipV="1">
          <a:off x="16179800" y="14336889"/>
          <a:ext cx="838200" cy="1608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124477</xdr:rowOff>
    </xdr:from>
    <xdr:ext cx="762000" cy="259045"/>
    <xdr:sp macro="" textlink="">
      <xdr:nvSpPr>
        <xdr:cNvPr id="258" name="給与水準   （国との比較）平均値テキスト">
          <a:extLst>
            <a:ext uri="{FF2B5EF4-FFF2-40B4-BE49-F238E27FC236}">
              <a16:creationId xmlns:a16="http://schemas.microsoft.com/office/drawing/2014/main" id="{00000000-0008-0000-0300-000002010000}"/>
            </a:ext>
          </a:extLst>
        </xdr:cNvPr>
        <xdr:cNvSpPr txBox="1"/>
      </xdr:nvSpPr>
      <xdr:spPr>
        <a:xfrm>
          <a:off x="17106900" y="14526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152400</xdr:rowOff>
    </xdr:from>
    <xdr:to>
      <xdr:col>81</xdr:col>
      <xdr:colOff>95250</xdr:colOff>
      <xdr:row>85</xdr:row>
      <xdr:rowOff>82550</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9672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84</xdr:row>
      <xdr:rowOff>2116</xdr:rowOff>
    </xdr:from>
    <xdr:to>
      <xdr:col>77</xdr:col>
      <xdr:colOff>44450</xdr:colOff>
      <xdr:row>84</xdr:row>
      <xdr:rowOff>95955</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a:off x="15290800" y="14403916"/>
          <a:ext cx="889000" cy="938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7761</xdr:rowOff>
    </xdr:from>
    <xdr:to>
      <xdr:col>77</xdr:col>
      <xdr:colOff>95250</xdr:colOff>
      <xdr:row>85</xdr:row>
      <xdr:rowOff>109361</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6129000" y="14581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94138</xdr:rowOff>
    </xdr:from>
    <xdr:ext cx="7366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5798800" y="1466738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84</xdr:row>
      <xdr:rowOff>2116</xdr:rowOff>
    </xdr:from>
    <xdr:to>
      <xdr:col>72</xdr:col>
      <xdr:colOff>203200</xdr:colOff>
      <xdr:row>84</xdr:row>
      <xdr:rowOff>69145</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flipV="1">
          <a:off x="14401800" y="14403916"/>
          <a:ext cx="889000" cy="670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7761</xdr:rowOff>
    </xdr:from>
    <xdr:to>
      <xdr:col>73</xdr:col>
      <xdr:colOff>44450</xdr:colOff>
      <xdr:row>85</xdr:row>
      <xdr:rowOff>109361</xdr:rowOff>
    </xdr:to>
    <xdr:sp macro="" textlink="">
      <xdr:nvSpPr>
        <xdr:cNvPr id="264" name="フローチャート: 判断 263">
          <a:extLst>
            <a:ext uri="{FF2B5EF4-FFF2-40B4-BE49-F238E27FC236}">
              <a16:creationId xmlns:a16="http://schemas.microsoft.com/office/drawing/2014/main" id="{00000000-0008-0000-0300-000008010000}"/>
            </a:ext>
          </a:extLst>
        </xdr:cNvPr>
        <xdr:cNvSpPr/>
      </xdr:nvSpPr>
      <xdr:spPr>
        <a:xfrm>
          <a:off x="15240000" y="14581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94138</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4909800" y="146673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83</xdr:row>
      <xdr:rowOff>119945</xdr:rowOff>
    </xdr:from>
    <xdr:to>
      <xdr:col>68</xdr:col>
      <xdr:colOff>152400</xdr:colOff>
      <xdr:row>84</xdr:row>
      <xdr:rowOff>69145</xdr:rowOff>
    </xdr:to>
    <xdr:cxnSp macro="">
      <xdr:nvCxnSpPr>
        <xdr:cNvPr id="266" name="直線コネクタ 265">
          <a:extLst>
            <a:ext uri="{FF2B5EF4-FFF2-40B4-BE49-F238E27FC236}">
              <a16:creationId xmlns:a16="http://schemas.microsoft.com/office/drawing/2014/main" id="{00000000-0008-0000-0300-00000A010000}"/>
            </a:ext>
          </a:extLst>
        </xdr:cNvPr>
        <xdr:cNvCxnSpPr/>
      </xdr:nvCxnSpPr>
      <xdr:spPr>
        <a:xfrm>
          <a:off x="13512800" y="14350295"/>
          <a:ext cx="889000" cy="1206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165805</xdr:rowOff>
    </xdr:from>
    <xdr:to>
      <xdr:col>68</xdr:col>
      <xdr:colOff>203200</xdr:colOff>
      <xdr:row>85</xdr:row>
      <xdr:rowOff>95955</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4351000" y="145676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80732</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020800" y="146539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138995</xdr:rowOff>
    </xdr:from>
    <xdr:to>
      <xdr:col>64</xdr:col>
      <xdr:colOff>152400</xdr:colOff>
      <xdr:row>85</xdr:row>
      <xdr:rowOff>69145</xdr:rowOff>
    </xdr:to>
    <xdr:sp macro="" textlink="">
      <xdr:nvSpPr>
        <xdr:cNvPr id="269" name="フローチャート: 判断 268">
          <a:extLst>
            <a:ext uri="{FF2B5EF4-FFF2-40B4-BE49-F238E27FC236}">
              <a16:creationId xmlns:a16="http://schemas.microsoft.com/office/drawing/2014/main" id="{00000000-0008-0000-0300-00000D010000}"/>
            </a:ext>
          </a:extLst>
        </xdr:cNvPr>
        <xdr:cNvSpPr/>
      </xdr:nvSpPr>
      <xdr:spPr>
        <a:xfrm>
          <a:off x="13462000" y="145407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53922</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3131800" y="146271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83</xdr:row>
      <xdr:rowOff>55739</xdr:rowOff>
    </xdr:from>
    <xdr:to>
      <xdr:col>81</xdr:col>
      <xdr:colOff>95250</xdr:colOff>
      <xdr:row>83</xdr:row>
      <xdr:rowOff>157339</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967200" y="142860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82</xdr:row>
      <xdr:rowOff>72266</xdr:rowOff>
    </xdr:from>
    <xdr:ext cx="762000" cy="259045"/>
    <xdr:sp macro="" textlink="">
      <xdr:nvSpPr>
        <xdr:cNvPr id="277" name="給与水準   （国との比較）該当値テキスト">
          <a:extLst>
            <a:ext uri="{FF2B5EF4-FFF2-40B4-BE49-F238E27FC236}">
              <a16:creationId xmlns:a16="http://schemas.microsoft.com/office/drawing/2014/main" id="{00000000-0008-0000-0300-000015010000}"/>
            </a:ext>
          </a:extLst>
        </xdr:cNvPr>
        <xdr:cNvSpPr txBox="1"/>
      </xdr:nvSpPr>
      <xdr:spPr>
        <a:xfrm>
          <a:off x="17106900" y="141311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84</xdr:row>
      <xdr:rowOff>45155</xdr:rowOff>
    </xdr:from>
    <xdr:to>
      <xdr:col>77</xdr:col>
      <xdr:colOff>95250</xdr:colOff>
      <xdr:row>84</xdr:row>
      <xdr:rowOff>146755</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6129000" y="144469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82</xdr:row>
      <xdr:rowOff>156932</xdr:rowOff>
    </xdr:from>
    <xdr:ext cx="7366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798800" y="1421583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83</xdr:row>
      <xdr:rowOff>122766</xdr:rowOff>
    </xdr:from>
    <xdr:to>
      <xdr:col>73</xdr:col>
      <xdr:colOff>44450</xdr:colOff>
      <xdr:row>84</xdr:row>
      <xdr:rowOff>52916</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5240000" y="143531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82</xdr:row>
      <xdr:rowOff>63093</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909800" y="141219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84</xdr:row>
      <xdr:rowOff>18345</xdr:rowOff>
    </xdr:from>
    <xdr:to>
      <xdr:col>68</xdr:col>
      <xdr:colOff>203200</xdr:colOff>
      <xdr:row>84</xdr:row>
      <xdr:rowOff>119945</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4351000" y="144201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82</xdr:row>
      <xdr:rowOff>130122</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4020800" y="141890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83</xdr:row>
      <xdr:rowOff>69145</xdr:rowOff>
    </xdr:from>
    <xdr:to>
      <xdr:col>64</xdr:col>
      <xdr:colOff>152400</xdr:colOff>
      <xdr:row>83</xdr:row>
      <xdr:rowOff>170745</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3462000" y="142994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82</xdr:row>
      <xdr:rowOff>9472</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131800" y="140683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[20.72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】+6.44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】+0.58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前年度からほぼ横ばいである。定員適正化計画の目標職員数に対して、実際の職員数は少ない状況であるが、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1,000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人当たりの職員数は類似団体に比べて高い傾向にあることから、適正な職員数の維持に努めていく必要がある。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54</xdr:row>
      <xdr:rowOff>139700</xdr:rowOff>
    </xdr:from>
    <xdr:ext cx="349839" cy="225703"/>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66</xdr:row>
      <xdr:rowOff>82550</xdr:rowOff>
    </xdr:from>
    <xdr:to>
      <xdr:col>85</xdr:col>
      <xdr:colOff>95250</xdr:colOff>
      <xdr:row>66</xdr:row>
      <xdr:rowOff>82550</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111777</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76200</xdr:rowOff>
    </xdr:from>
    <xdr:to>
      <xdr:col>85</xdr:col>
      <xdr:colOff>95250</xdr:colOff>
      <xdr:row>59</xdr:row>
      <xdr:rowOff>76200</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58</xdr:row>
      <xdr:rowOff>105427</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0" name="定員管理の状況グラフ枠">
          <a:extLst>
            <a:ext uri="{FF2B5EF4-FFF2-40B4-BE49-F238E27FC236}">
              <a16:creationId xmlns:a16="http://schemas.microsoft.com/office/drawing/2014/main" id="{00000000-0008-0000-0300-000036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163195</xdr:rowOff>
    </xdr:from>
    <xdr:to>
      <xdr:col>81</xdr:col>
      <xdr:colOff>44450</xdr:colOff>
      <xdr:row>66</xdr:row>
      <xdr:rowOff>26448</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flipV="1">
          <a:off x="17018000" y="10107295"/>
          <a:ext cx="0" cy="123485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65</xdr:row>
      <xdr:rowOff>169975</xdr:rowOff>
    </xdr:from>
    <xdr:ext cx="762000" cy="259045"/>
    <xdr:sp macro="" textlink="">
      <xdr:nvSpPr>
        <xdr:cNvPr id="312" name="定員管理の状況最小値テキスト">
          <a:extLst>
            <a:ext uri="{FF2B5EF4-FFF2-40B4-BE49-F238E27FC236}">
              <a16:creationId xmlns:a16="http://schemas.microsoft.com/office/drawing/2014/main" id="{00000000-0008-0000-0300-000038010000}"/>
            </a:ext>
          </a:extLst>
        </xdr:cNvPr>
        <xdr:cNvSpPr txBox="1"/>
      </xdr:nvSpPr>
      <xdr:spPr>
        <a:xfrm>
          <a:off x="17106900" y="113142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66</xdr:row>
      <xdr:rowOff>26448</xdr:rowOff>
    </xdr:from>
    <xdr:to>
      <xdr:col>81</xdr:col>
      <xdr:colOff>133350</xdr:colOff>
      <xdr:row>66</xdr:row>
      <xdr:rowOff>26448</xdr:rowOff>
    </xdr:to>
    <xdr:cxnSp macro="">
      <xdr:nvCxnSpPr>
        <xdr:cNvPr id="313" name="直線コネクタ 312">
          <a:extLst>
            <a:ext uri="{FF2B5EF4-FFF2-40B4-BE49-F238E27FC236}">
              <a16:creationId xmlns:a16="http://schemas.microsoft.com/office/drawing/2014/main" id="{00000000-0008-0000-0300-000039010000}"/>
            </a:ext>
          </a:extLst>
        </xdr:cNvPr>
        <xdr:cNvCxnSpPr/>
      </xdr:nvCxnSpPr>
      <xdr:spPr>
        <a:xfrm>
          <a:off x="16929100" y="113421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78122</xdr:rowOff>
    </xdr:from>
    <xdr:ext cx="762000" cy="259045"/>
    <xdr:sp macro="" textlink="">
      <xdr:nvSpPr>
        <xdr:cNvPr id="314" name="定員管理の状況最大値テキスト">
          <a:extLst>
            <a:ext uri="{FF2B5EF4-FFF2-40B4-BE49-F238E27FC236}">
              <a16:creationId xmlns:a16="http://schemas.microsoft.com/office/drawing/2014/main" id="{00000000-0008-0000-0300-00003A010000}"/>
            </a:ext>
          </a:extLst>
        </xdr:cNvPr>
        <xdr:cNvSpPr txBox="1"/>
      </xdr:nvSpPr>
      <xdr:spPr>
        <a:xfrm>
          <a:off x="17106900" y="98507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163195</xdr:rowOff>
    </xdr:from>
    <xdr:to>
      <xdr:col>81</xdr:col>
      <xdr:colOff>133350</xdr:colOff>
      <xdr:row>58</xdr:row>
      <xdr:rowOff>163195</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a:off x="16929100" y="101072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63</xdr:row>
      <xdr:rowOff>2095</xdr:rowOff>
    </xdr:from>
    <xdr:to>
      <xdr:col>81</xdr:col>
      <xdr:colOff>44450</xdr:colOff>
      <xdr:row>63</xdr:row>
      <xdr:rowOff>37084</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179800" y="10803445"/>
          <a:ext cx="838200" cy="349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59</xdr:row>
      <xdr:rowOff>128668</xdr:rowOff>
    </xdr:from>
    <xdr:ext cx="762000" cy="259045"/>
    <xdr:sp macro="" textlink="">
      <xdr:nvSpPr>
        <xdr:cNvPr id="317" name="定員管理の状況平均値テキスト">
          <a:extLst>
            <a:ext uri="{FF2B5EF4-FFF2-40B4-BE49-F238E27FC236}">
              <a16:creationId xmlns:a16="http://schemas.microsoft.com/office/drawing/2014/main" id="{00000000-0008-0000-0300-00003D010000}"/>
            </a:ext>
          </a:extLst>
        </xdr:cNvPr>
        <xdr:cNvSpPr txBox="1"/>
      </xdr:nvSpPr>
      <xdr:spPr>
        <a:xfrm>
          <a:off x="17106900" y="1024421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112141</xdr:rowOff>
    </xdr:from>
    <xdr:to>
      <xdr:col>81</xdr:col>
      <xdr:colOff>95250</xdr:colOff>
      <xdr:row>61</xdr:row>
      <xdr:rowOff>42291</xdr:rowOff>
    </xdr:to>
    <xdr:sp macro="" textlink="">
      <xdr:nvSpPr>
        <xdr:cNvPr id="318" name="フローチャート: 判断 317">
          <a:extLst>
            <a:ext uri="{FF2B5EF4-FFF2-40B4-BE49-F238E27FC236}">
              <a16:creationId xmlns:a16="http://schemas.microsoft.com/office/drawing/2014/main" id="{00000000-0008-0000-0300-00003E010000}"/>
            </a:ext>
          </a:extLst>
        </xdr:cNvPr>
        <xdr:cNvSpPr/>
      </xdr:nvSpPr>
      <xdr:spPr>
        <a:xfrm>
          <a:off x="16967200" y="10399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62</xdr:row>
      <xdr:rowOff>126492</xdr:rowOff>
    </xdr:from>
    <xdr:to>
      <xdr:col>77</xdr:col>
      <xdr:colOff>44450</xdr:colOff>
      <xdr:row>63</xdr:row>
      <xdr:rowOff>2095</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5290800" y="10756392"/>
          <a:ext cx="889000" cy="470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96456</xdr:rowOff>
    </xdr:from>
    <xdr:to>
      <xdr:col>77</xdr:col>
      <xdr:colOff>95250</xdr:colOff>
      <xdr:row>61</xdr:row>
      <xdr:rowOff>26606</xdr:rowOff>
    </xdr:to>
    <xdr:sp macro="" textlink="">
      <xdr:nvSpPr>
        <xdr:cNvPr id="320" name="フローチャート: 判断 319">
          <a:extLst>
            <a:ext uri="{FF2B5EF4-FFF2-40B4-BE49-F238E27FC236}">
              <a16:creationId xmlns:a16="http://schemas.microsoft.com/office/drawing/2014/main" id="{00000000-0008-0000-0300-000040010000}"/>
            </a:ext>
          </a:extLst>
        </xdr:cNvPr>
        <xdr:cNvSpPr/>
      </xdr:nvSpPr>
      <xdr:spPr>
        <a:xfrm>
          <a:off x="16129000" y="103834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36783</xdr:rowOff>
    </xdr:from>
    <xdr:ext cx="736600" cy="259045"/>
    <xdr:sp macro="" textlink="">
      <xdr:nvSpPr>
        <xdr:cNvPr id="321" name="テキスト ボックス 320">
          <a:extLst>
            <a:ext uri="{FF2B5EF4-FFF2-40B4-BE49-F238E27FC236}">
              <a16:creationId xmlns:a16="http://schemas.microsoft.com/office/drawing/2014/main" id="{00000000-0008-0000-0300-000041010000}"/>
            </a:ext>
          </a:extLst>
        </xdr:cNvPr>
        <xdr:cNvSpPr txBox="1"/>
      </xdr:nvSpPr>
      <xdr:spPr>
        <a:xfrm>
          <a:off x="15798800" y="101523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62</xdr:row>
      <xdr:rowOff>126492</xdr:rowOff>
    </xdr:from>
    <xdr:to>
      <xdr:col>72</xdr:col>
      <xdr:colOff>203200</xdr:colOff>
      <xdr:row>62</xdr:row>
      <xdr:rowOff>129508</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flipV="1">
          <a:off x="14401800" y="10756392"/>
          <a:ext cx="889000" cy="30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84995</xdr:rowOff>
    </xdr:from>
    <xdr:to>
      <xdr:col>73</xdr:col>
      <xdr:colOff>44450</xdr:colOff>
      <xdr:row>61</xdr:row>
      <xdr:rowOff>15145</xdr:rowOff>
    </xdr:to>
    <xdr:sp macro="" textlink="">
      <xdr:nvSpPr>
        <xdr:cNvPr id="323" name="フローチャート: 判断 322">
          <a:extLst>
            <a:ext uri="{FF2B5EF4-FFF2-40B4-BE49-F238E27FC236}">
              <a16:creationId xmlns:a16="http://schemas.microsoft.com/office/drawing/2014/main" id="{00000000-0008-0000-0300-000043010000}"/>
            </a:ext>
          </a:extLst>
        </xdr:cNvPr>
        <xdr:cNvSpPr/>
      </xdr:nvSpPr>
      <xdr:spPr>
        <a:xfrm>
          <a:off x="15240000" y="10371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25322</xdr:rowOff>
    </xdr:from>
    <xdr:ext cx="762000" cy="259045"/>
    <xdr:sp macro="" textlink="">
      <xdr:nvSpPr>
        <xdr:cNvPr id="324" name="テキスト ボックス 323">
          <a:extLst>
            <a:ext uri="{FF2B5EF4-FFF2-40B4-BE49-F238E27FC236}">
              <a16:creationId xmlns:a16="http://schemas.microsoft.com/office/drawing/2014/main" id="{00000000-0008-0000-0300-000044010000}"/>
            </a:ext>
          </a:extLst>
        </xdr:cNvPr>
        <xdr:cNvSpPr txBox="1"/>
      </xdr:nvSpPr>
      <xdr:spPr>
        <a:xfrm>
          <a:off x="14909800" y="101408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62</xdr:row>
      <xdr:rowOff>90297</xdr:rowOff>
    </xdr:from>
    <xdr:to>
      <xdr:col>68</xdr:col>
      <xdr:colOff>152400</xdr:colOff>
      <xdr:row>62</xdr:row>
      <xdr:rowOff>129508</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3512800" y="10720197"/>
          <a:ext cx="889000" cy="392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63278</xdr:rowOff>
    </xdr:from>
    <xdr:to>
      <xdr:col>68</xdr:col>
      <xdr:colOff>203200</xdr:colOff>
      <xdr:row>60</xdr:row>
      <xdr:rowOff>164878</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4351000" y="103502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3605</xdr:rowOff>
    </xdr:from>
    <xdr:ext cx="7620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4020800" y="101191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56642</xdr:rowOff>
    </xdr:from>
    <xdr:to>
      <xdr:col>64</xdr:col>
      <xdr:colOff>152400</xdr:colOff>
      <xdr:row>60</xdr:row>
      <xdr:rowOff>158242</xdr:rowOff>
    </xdr:to>
    <xdr:sp macro="" textlink="">
      <xdr:nvSpPr>
        <xdr:cNvPr id="328" name="フローチャート: 判断 327">
          <a:extLst>
            <a:ext uri="{FF2B5EF4-FFF2-40B4-BE49-F238E27FC236}">
              <a16:creationId xmlns:a16="http://schemas.microsoft.com/office/drawing/2014/main" id="{00000000-0008-0000-0300-000048010000}"/>
            </a:ext>
          </a:extLst>
        </xdr:cNvPr>
        <xdr:cNvSpPr/>
      </xdr:nvSpPr>
      <xdr:spPr>
        <a:xfrm>
          <a:off x="13462000" y="103436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168419</xdr:rowOff>
    </xdr:from>
    <xdr:ext cx="762000" cy="259045"/>
    <xdr:sp macro="" textlink="">
      <xdr:nvSpPr>
        <xdr:cNvPr id="329" name="テキスト ボックス 328">
          <a:extLst>
            <a:ext uri="{FF2B5EF4-FFF2-40B4-BE49-F238E27FC236}">
              <a16:creationId xmlns:a16="http://schemas.microsoft.com/office/drawing/2014/main" id="{00000000-0008-0000-0300-000049010000}"/>
            </a:ext>
          </a:extLst>
        </xdr:cNvPr>
        <xdr:cNvSpPr txBox="1"/>
      </xdr:nvSpPr>
      <xdr:spPr>
        <a:xfrm>
          <a:off x="13131800" y="101125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62</xdr:row>
      <xdr:rowOff>157734</xdr:rowOff>
    </xdr:from>
    <xdr:to>
      <xdr:col>81</xdr:col>
      <xdr:colOff>95250</xdr:colOff>
      <xdr:row>63</xdr:row>
      <xdr:rowOff>87884</xdr:rowOff>
    </xdr:to>
    <xdr:sp macro="" textlink="">
      <xdr:nvSpPr>
        <xdr:cNvPr id="335" name="楕円 334">
          <a:extLst>
            <a:ext uri="{FF2B5EF4-FFF2-40B4-BE49-F238E27FC236}">
              <a16:creationId xmlns:a16="http://schemas.microsoft.com/office/drawing/2014/main" id="{00000000-0008-0000-0300-00004F010000}"/>
            </a:ext>
          </a:extLst>
        </xdr:cNvPr>
        <xdr:cNvSpPr/>
      </xdr:nvSpPr>
      <xdr:spPr>
        <a:xfrm>
          <a:off x="16967200" y="10787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62</xdr:row>
      <xdr:rowOff>129811</xdr:rowOff>
    </xdr:from>
    <xdr:ext cx="762000" cy="259045"/>
    <xdr:sp macro="" textlink="">
      <xdr:nvSpPr>
        <xdr:cNvPr id="336" name="定員管理の状況該当値テキスト">
          <a:extLst>
            <a:ext uri="{FF2B5EF4-FFF2-40B4-BE49-F238E27FC236}">
              <a16:creationId xmlns:a16="http://schemas.microsoft.com/office/drawing/2014/main" id="{00000000-0008-0000-0300-000050010000}"/>
            </a:ext>
          </a:extLst>
        </xdr:cNvPr>
        <xdr:cNvSpPr txBox="1"/>
      </xdr:nvSpPr>
      <xdr:spPr>
        <a:xfrm>
          <a:off x="17106900" y="107597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62</xdr:row>
      <xdr:rowOff>122745</xdr:rowOff>
    </xdr:from>
    <xdr:to>
      <xdr:col>77</xdr:col>
      <xdr:colOff>95250</xdr:colOff>
      <xdr:row>63</xdr:row>
      <xdr:rowOff>52895</xdr:rowOff>
    </xdr:to>
    <xdr:sp macro="" textlink="">
      <xdr:nvSpPr>
        <xdr:cNvPr id="337" name="楕円 336">
          <a:extLst>
            <a:ext uri="{FF2B5EF4-FFF2-40B4-BE49-F238E27FC236}">
              <a16:creationId xmlns:a16="http://schemas.microsoft.com/office/drawing/2014/main" id="{00000000-0008-0000-0300-000051010000}"/>
            </a:ext>
          </a:extLst>
        </xdr:cNvPr>
        <xdr:cNvSpPr/>
      </xdr:nvSpPr>
      <xdr:spPr>
        <a:xfrm>
          <a:off x="16129000" y="10752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63</xdr:row>
      <xdr:rowOff>37672</xdr:rowOff>
    </xdr:from>
    <xdr:ext cx="7366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5798800" y="1083902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62</xdr:row>
      <xdr:rowOff>75692</xdr:rowOff>
    </xdr:from>
    <xdr:to>
      <xdr:col>73</xdr:col>
      <xdr:colOff>44450</xdr:colOff>
      <xdr:row>63</xdr:row>
      <xdr:rowOff>5842</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5240000" y="107055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62</xdr:row>
      <xdr:rowOff>162069</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4909800" y="107919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62</xdr:row>
      <xdr:rowOff>78708</xdr:rowOff>
    </xdr:from>
    <xdr:to>
      <xdr:col>68</xdr:col>
      <xdr:colOff>203200</xdr:colOff>
      <xdr:row>63</xdr:row>
      <xdr:rowOff>8858</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4351000" y="107086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165085</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4020800" y="107949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62</xdr:row>
      <xdr:rowOff>39497</xdr:rowOff>
    </xdr:from>
    <xdr:to>
      <xdr:col>64</xdr:col>
      <xdr:colOff>152400</xdr:colOff>
      <xdr:row>62</xdr:row>
      <xdr:rowOff>141097</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3462000" y="106693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62</xdr:row>
      <xdr:rowOff>125874</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3131800" y="107557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5" name="正方形/長方形 344">
          <a:extLst>
            <a:ext uri="{FF2B5EF4-FFF2-40B4-BE49-F238E27FC236}">
              <a16:creationId xmlns:a16="http://schemas.microsoft.com/office/drawing/2014/main" id="{00000000-0008-0000-0300-000059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[6.6%]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7" name="テキスト ボックス 356">
          <a:extLst>
            <a:ext uri="{FF2B5EF4-FFF2-40B4-BE49-F238E27FC236}">
              <a16:creationId xmlns:a16="http://schemas.microsoft.com/office/drawing/2014/main" id="{00000000-0008-0000-0300-000065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当該比率は３年間の平均値であり、前年度比</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0.4pt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減の</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なお、単年度比率を過去の数値と比較すると、３年前の令和３年度比では、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2.4pt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の減となっており、主な要因は標準税収入額の増、普通交付税額の増及び公営企業繰入金の減である。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59" name="直線コネクタ 358">
          <a:extLst>
            <a:ext uri="{FF2B5EF4-FFF2-40B4-BE49-F238E27FC236}">
              <a16:creationId xmlns:a16="http://schemas.microsoft.com/office/drawing/2014/main" id="{00000000-0008-0000-0300-000067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44</xdr:row>
      <xdr:rowOff>165100</xdr:rowOff>
    </xdr:from>
    <xdr:to>
      <xdr:col>85</xdr:col>
      <xdr:colOff>95250</xdr:colOff>
      <xdr:row>44</xdr:row>
      <xdr:rowOff>165100</xdr:rowOff>
    </xdr:to>
    <xdr:cxnSp macro="">
      <xdr:nvCxnSpPr>
        <xdr:cNvPr id="361" name="直線コネクタ 360">
          <a:extLst>
            <a:ext uri="{FF2B5EF4-FFF2-40B4-BE49-F238E27FC236}">
              <a16:creationId xmlns:a16="http://schemas.microsoft.com/office/drawing/2014/main" id="{00000000-0008-0000-0300-000069010000}"/>
            </a:ext>
          </a:extLst>
        </xdr:cNvPr>
        <xdr:cNvCxnSpPr/>
      </xdr:nvCxnSpPr>
      <xdr:spPr>
        <a:xfrm>
          <a:off x="12827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22877</xdr:rowOff>
    </xdr:from>
    <xdr:ext cx="762000" cy="259045"/>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06500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42</xdr:row>
      <xdr:rowOff>25400</xdr:rowOff>
    </xdr:from>
    <xdr:to>
      <xdr:col>85</xdr:col>
      <xdr:colOff>95250</xdr:colOff>
      <xdr:row>42</xdr:row>
      <xdr:rowOff>25400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41</xdr:row>
      <xdr:rowOff>54627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57150</xdr:rowOff>
    </xdr:from>
    <xdr:to>
      <xdr:col>85</xdr:col>
      <xdr:colOff>95250</xdr:colOff>
      <xdr:row>39</xdr:row>
      <xdr:rowOff>57150</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86377</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88900</xdr:rowOff>
    </xdr:from>
    <xdr:to>
      <xdr:col>85</xdr:col>
      <xdr:colOff>95250</xdr:colOff>
      <xdr:row>36</xdr:row>
      <xdr:rowOff>88900</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9" name="公債費負担の状況グラフ枠">
          <a:extLst>
            <a:ext uri="{FF2B5EF4-FFF2-40B4-BE49-F238E27FC236}">
              <a16:creationId xmlns:a16="http://schemas.microsoft.com/office/drawing/2014/main" id="{00000000-0008-0000-0300-000071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42926</xdr:rowOff>
    </xdr:from>
    <xdr:to>
      <xdr:col>81</xdr:col>
      <xdr:colOff>44450</xdr:colOff>
      <xdr:row>43</xdr:row>
      <xdr:rowOff>138684</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flipV="1">
          <a:off x="17018000" y="6386576"/>
          <a:ext cx="0" cy="112445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110761</xdr:rowOff>
    </xdr:from>
    <xdr:ext cx="762000" cy="259045"/>
    <xdr:sp macro="" textlink="">
      <xdr:nvSpPr>
        <xdr:cNvPr id="371" name="公債費負担の状況最小値テキスト">
          <a:extLst>
            <a:ext uri="{FF2B5EF4-FFF2-40B4-BE49-F238E27FC236}">
              <a16:creationId xmlns:a16="http://schemas.microsoft.com/office/drawing/2014/main" id="{00000000-0008-0000-0300-000073010000}"/>
            </a:ext>
          </a:extLst>
        </xdr:cNvPr>
        <xdr:cNvSpPr txBox="1"/>
      </xdr:nvSpPr>
      <xdr:spPr>
        <a:xfrm>
          <a:off x="17106900" y="7483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43</xdr:row>
      <xdr:rowOff>138684</xdr:rowOff>
    </xdr:from>
    <xdr:to>
      <xdr:col>81</xdr:col>
      <xdr:colOff>133350</xdr:colOff>
      <xdr:row>43</xdr:row>
      <xdr:rowOff>138684</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6929100" y="75110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129303</xdr:rowOff>
    </xdr:from>
    <xdr:ext cx="762000" cy="259045"/>
    <xdr:sp macro="" textlink="">
      <xdr:nvSpPr>
        <xdr:cNvPr id="373" name="公債費負担の状況最大値テキスト">
          <a:extLst>
            <a:ext uri="{FF2B5EF4-FFF2-40B4-BE49-F238E27FC236}">
              <a16:creationId xmlns:a16="http://schemas.microsoft.com/office/drawing/2014/main" id="{00000000-0008-0000-0300-000075010000}"/>
            </a:ext>
          </a:extLst>
        </xdr:cNvPr>
        <xdr:cNvSpPr txBox="1"/>
      </xdr:nvSpPr>
      <xdr:spPr>
        <a:xfrm>
          <a:off x="17106900" y="61300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42926</xdr:rowOff>
    </xdr:from>
    <xdr:to>
      <xdr:col>81</xdr:col>
      <xdr:colOff>133350</xdr:colOff>
      <xdr:row>37</xdr:row>
      <xdr:rowOff>42926</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6929100" y="63865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41</xdr:row>
      <xdr:rowOff>32766</xdr:rowOff>
    </xdr:from>
    <xdr:to>
      <xdr:col>81</xdr:col>
      <xdr:colOff>44450</xdr:colOff>
      <xdr:row>41</xdr:row>
      <xdr:rowOff>52070</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flipV="1">
          <a:off x="16179800" y="7062216"/>
          <a:ext cx="838200" cy="193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41</xdr:row>
      <xdr:rowOff>55389</xdr:rowOff>
    </xdr:from>
    <xdr:ext cx="762000" cy="259045"/>
    <xdr:sp macro="" textlink="">
      <xdr:nvSpPr>
        <xdr:cNvPr id="376" name="公債費負担の状況平均値テキスト">
          <a:extLst>
            <a:ext uri="{FF2B5EF4-FFF2-40B4-BE49-F238E27FC236}">
              <a16:creationId xmlns:a16="http://schemas.microsoft.com/office/drawing/2014/main" id="{00000000-0008-0000-0300-000078010000}"/>
            </a:ext>
          </a:extLst>
        </xdr:cNvPr>
        <xdr:cNvSpPr txBox="1"/>
      </xdr:nvSpPr>
      <xdr:spPr>
        <a:xfrm>
          <a:off x="17106900" y="708483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83312</xdr:rowOff>
    </xdr:from>
    <xdr:to>
      <xdr:col>81</xdr:col>
      <xdr:colOff>95250</xdr:colOff>
      <xdr:row>42</xdr:row>
      <xdr:rowOff>13462</xdr:rowOff>
    </xdr:to>
    <xdr:sp macro="" textlink="">
      <xdr:nvSpPr>
        <xdr:cNvPr id="377" name="フローチャート: 判断 376">
          <a:extLst>
            <a:ext uri="{FF2B5EF4-FFF2-40B4-BE49-F238E27FC236}">
              <a16:creationId xmlns:a16="http://schemas.microsoft.com/office/drawing/2014/main" id="{00000000-0008-0000-0300-000079010000}"/>
            </a:ext>
          </a:extLst>
        </xdr:cNvPr>
        <xdr:cNvSpPr/>
      </xdr:nvSpPr>
      <xdr:spPr>
        <a:xfrm>
          <a:off x="16967200" y="7112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41</xdr:row>
      <xdr:rowOff>52070</xdr:rowOff>
    </xdr:from>
    <xdr:to>
      <xdr:col>77</xdr:col>
      <xdr:colOff>44450</xdr:colOff>
      <xdr:row>41</xdr:row>
      <xdr:rowOff>90678</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flipV="1">
          <a:off x="15290800" y="7081520"/>
          <a:ext cx="889000" cy="386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68834</xdr:rowOff>
    </xdr:from>
    <xdr:to>
      <xdr:col>77</xdr:col>
      <xdr:colOff>95250</xdr:colOff>
      <xdr:row>41</xdr:row>
      <xdr:rowOff>170434</xdr:rowOff>
    </xdr:to>
    <xdr:sp macro="" textlink="">
      <xdr:nvSpPr>
        <xdr:cNvPr id="379" name="フローチャート: 判断 378">
          <a:extLst>
            <a:ext uri="{FF2B5EF4-FFF2-40B4-BE49-F238E27FC236}">
              <a16:creationId xmlns:a16="http://schemas.microsoft.com/office/drawing/2014/main" id="{00000000-0008-0000-0300-00007B010000}"/>
            </a:ext>
          </a:extLst>
        </xdr:cNvPr>
        <xdr:cNvSpPr/>
      </xdr:nvSpPr>
      <xdr:spPr>
        <a:xfrm>
          <a:off x="16129000" y="70982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41</xdr:row>
      <xdr:rowOff>155211</xdr:rowOff>
    </xdr:from>
    <xdr:ext cx="736600" cy="259045"/>
    <xdr:sp macro="" textlink="">
      <xdr:nvSpPr>
        <xdr:cNvPr id="380" name="テキスト ボックス 379">
          <a:extLst>
            <a:ext uri="{FF2B5EF4-FFF2-40B4-BE49-F238E27FC236}">
              <a16:creationId xmlns:a16="http://schemas.microsoft.com/office/drawing/2014/main" id="{00000000-0008-0000-0300-00007C010000}"/>
            </a:ext>
          </a:extLst>
        </xdr:cNvPr>
        <xdr:cNvSpPr txBox="1"/>
      </xdr:nvSpPr>
      <xdr:spPr>
        <a:xfrm>
          <a:off x="15798800" y="71846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41</xdr:row>
      <xdr:rowOff>90678</xdr:rowOff>
    </xdr:from>
    <xdr:to>
      <xdr:col>72</xdr:col>
      <xdr:colOff>203200</xdr:colOff>
      <xdr:row>41</xdr:row>
      <xdr:rowOff>148590</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flipV="1">
          <a:off x="14401800" y="7120128"/>
          <a:ext cx="889000" cy="579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64008</xdr:rowOff>
    </xdr:from>
    <xdr:to>
      <xdr:col>73</xdr:col>
      <xdr:colOff>44450</xdr:colOff>
      <xdr:row>41</xdr:row>
      <xdr:rowOff>165608</xdr:rowOff>
    </xdr:to>
    <xdr:sp macro="" textlink="">
      <xdr:nvSpPr>
        <xdr:cNvPr id="382" name="フローチャート: 判断 381">
          <a:extLst>
            <a:ext uri="{FF2B5EF4-FFF2-40B4-BE49-F238E27FC236}">
              <a16:creationId xmlns:a16="http://schemas.microsoft.com/office/drawing/2014/main" id="{00000000-0008-0000-0300-00007E010000}"/>
            </a:ext>
          </a:extLst>
        </xdr:cNvPr>
        <xdr:cNvSpPr/>
      </xdr:nvSpPr>
      <xdr:spPr>
        <a:xfrm>
          <a:off x="15240000" y="70934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41</xdr:row>
      <xdr:rowOff>150385</xdr:rowOff>
    </xdr:from>
    <xdr:ext cx="762000" cy="259045"/>
    <xdr:sp macro="" textlink="">
      <xdr:nvSpPr>
        <xdr:cNvPr id="383" name="テキスト ボックス 382">
          <a:extLst>
            <a:ext uri="{FF2B5EF4-FFF2-40B4-BE49-F238E27FC236}">
              <a16:creationId xmlns:a16="http://schemas.microsoft.com/office/drawing/2014/main" id="{00000000-0008-0000-0300-00007F010000}"/>
            </a:ext>
          </a:extLst>
        </xdr:cNvPr>
        <xdr:cNvSpPr txBox="1"/>
      </xdr:nvSpPr>
      <xdr:spPr>
        <a:xfrm>
          <a:off x="14909800" y="71798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41</xdr:row>
      <xdr:rowOff>148590</xdr:rowOff>
    </xdr:from>
    <xdr:to>
      <xdr:col>68</xdr:col>
      <xdr:colOff>152400</xdr:colOff>
      <xdr:row>42</xdr:row>
      <xdr:rowOff>6096</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flipV="1">
          <a:off x="13512800" y="7178040"/>
          <a:ext cx="889000" cy="289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49530</xdr:rowOff>
    </xdr:from>
    <xdr:to>
      <xdr:col>68</xdr:col>
      <xdr:colOff>203200</xdr:colOff>
      <xdr:row>41</xdr:row>
      <xdr:rowOff>151130</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43510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161307</xdr:rowOff>
    </xdr:from>
    <xdr:ext cx="7620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4020800" y="6847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49530</xdr:rowOff>
    </xdr:from>
    <xdr:to>
      <xdr:col>64</xdr:col>
      <xdr:colOff>152400</xdr:colOff>
      <xdr:row>41</xdr:row>
      <xdr:rowOff>151130</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34620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161307</xdr:rowOff>
    </xdr:from>
    <xdr:ext cx="762000" cy="259045"/>
    <xdr:sp macro="" textlink="">
      <xdr:nvSpPr>
        <xdr:cNvPr id="388" name="テキスト ボックス 387">
          <a:extLst>
            <a:ext uri="{FF2B5EF4-FFF2-40B4-BE49-F238E27FC236}">
              <a16:creationId xmlns:a16="http://schemas.microsoft.com/office/drawing/2014/main" id="{00000000-0008-0000-0300-000084010000}"/>
            </a:ext>
          </a:extLst>
        </xdr:cNvPr>
        <xdr:cNvSpPr txBox="1"/>
      </xdr:nvSpPr>
      <xdr:spPr>
        <a:xfrm>
          <a:off x="13131800" y="6847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153416</xdr:rowOff>
    </xdr:from>
    <xdr:to>
      <xdr:col>81</xdr:col>
      <xdr:colOff>95250</xdr:colOff>
      <xdr:row>41</xdr:row>
      <xdr:rowOff>83566</xdr:rowOff>
    </xdr:to>
    <xdr:sp macro="" textlink="">
      <xdr:nvSpPr>
        <xdr:cNvPr id="394" name="楕円 393">
          <a:extLst>
            <a:ext uri="{FF2B5EF4-FFF2-40B4-BE49-F238E27FC236}">
              <a16:creationId xmlns:a16="http://schemas.microsoft.com/office/drawing/2014/main" id="{00000000-0008-0000-0300-00008A010000}"/>
            </a:ext>
          </a:extLst>
        </xdr:cNvPr>
        <xdr:cNvSpPr/>
      </xdr:nvSpPr>
      <xdr:spPr>
        <a:xfrm>
          <a:off x="16967200" y="70114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39</xdr:row>
      <xdr:rowOff>169943</xdr:rowOff>
    </xdr:from>
    <xdr:ext cx="762000" cy="259045"/>
    <xdr:sp macro="" textlink="">
      <xdr:nvSpPr>
        <xdr:cNvPr id="395" name="公債費負担の状況該当値テキスト">
          <a:extLst>
            <a:ext uri="{FF2B5EF4-FFF2-40B4-BE49-F238E27FC236}">
              <a16:creationId xmlns:a16="http://schemas.microsoft.com/office/drawing/2014/main" id="{00000000-0008-0000-0300-00008B010000}"/>
            </a:ext>
          </a:extLst>
        </xdr:cNvPr>
        <xdr:cNvSpPr txBox="1"/>
      </xdr:nvSpPr>
      <xdr:spPr>
        <a:xfrm>
          <a:off x="17106900" y="68564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41</xdr:row>
      <xdr:rowOff>1270</xdr:rowOff>
    </xdr:from>
    <xdr:to>
      <xdr:col>77</xdr:col>
      <xdr:colOff>95250</xdr:colOff>
      <xdr:row>41</xdr:row>
      <xdr:rowOff>102870</xdr:rowOff>
    </xdr:to>
    <xdr:sp macro="" textlink="">
      <xdr:nvSpPr>
        <xdr:cNvPr id="396" name="楕円 395">
          <a:extLst>
            <a:ext uri="{FF2B5EF4-FFF2-40B4-BE49-F238E27FC236}">
              <a16:creationId xmlns:a16="http://schemas.microsoft.com/office/drawing/2014/main" id="{00000000-0008-0000-0300-00008C010000}"/>
            </a:ext>
          </a:extLst>
        </xdr:cNvPr>
        <xdr:cNvSpPr/>
      </xdr:nvSpPr>
      <xdr:spPr>
        <a:xfrm>
          <a:off x="16129000" y="7030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113047</xdr:rowOff>
    </xdr:from>
    <xdr:ext cx="7366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798800" y="67995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41</xdr:row>
      <xdr:rowOff>39878</xdr:rowOff>
    </xdr:from>
    <xdr:to>
      <xdr:col>73</xdr:col>
      <xdr:colOff>44450</xdr:colOff>
      <xdr:row>41</xdr:row>
      <xdr:rowOff>141478</xdr:rowOff>
    </xdr:to>
    <xdr:sp macro="" textlink="">
      <xdr:nvSpPr>
        <xdr:cNvPr id="398" name="楕円 397">
          <a:extLst>
            <a:ext uri="{FF2B5EF4-FFF2-40B4-BE49-F238E27FC236}">
              <a16:creationId xmlns:a16="http://schemas.microsoft.com/office/drawing/2014/main" id="{00000000-0008-0000-0300-00008E010000}"/>
            </a:ext>
          </a:extLst>
        </xdr:cNvPr>
        <xdr:cNvSpPr/>
      </xdr:nvSpPr>
      <xdr:spPr>
        <a:xfrm>
          <a:off x="15240000" y="70693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151655</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4909800" y="68382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41</xdr:row>
      <xdr:rowOff>97790</xdr:rowOff>
    </xdr:from>
    <xdr:to>
      <xdr:col>68</xdr:col>
      <xdr:colOff>203200</xdr:colOff>
      <xdr:row>42</xdr:row>
      <xdr:rowOff>27940</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4351000" y="7127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42</xdr:row>
      <xdr:rowOff>12717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4020800" y="7213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126746</xdr:rowOff>
    </xdr:from>
    <xdr:to>
      <xdr:col>64</xdr:col>
      <xdr:colOff>152400</xdr:colOff>
      <xdr:row>42</xdr:row>
      <xdr:rowOff>56896</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3462000" y="71561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42</xdr:row>
      <xdr:rowOff>41673</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3131800" y="72425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04" name="正方形/長方形 403">
          <a:extLst>
            <a:ext uri="{FF2B5EF4-FFF2-40B4-BE49-F238E27FC236}">
              <a16:creationId xmlns:a16="http://schemas.microsoft.com/office/drawing/2014/main" id="{00000000-0008-0000-0300-000094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07" name="正方形/長方形 406">
          <a:extLst>
            <a:ext uri="{FF2B5EF4-FFF2-40B4-BE49-F238E27FC236}">
              <a16:creationId xmlns:a16="http://schemas.microsoft.com/office/drawing/2014/main" id="{00000000-0008-0000-0300-000097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08" name="正方形/長方形 407">
          <a:extLst>
            <a:ext uri="{FF2B5EF4-FFF2-40B4-BE49-F238E27FC236}">
              <a16:creationId xmlns:a16="http://schemas.microsoft.com/office/drawing/2014/main" id="{00000000-0008-0000-0300-000098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09" name="正方形/長方形 408">
          <a:extLst>
            <a:ext uri="{FF2B5EF4-FFF2-40B4-BE49-F238E27FC236}">
              <a16:creationId xmlns:a16="http://schemas.microsoft.com/office/drawing/2014/main" id="{00000000-0008-0000-0300-000099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1" name="正方形/長方形 410">
          <a:extLst>
            <a:ext uri="{FF2B5EF4-FFF2-40B4-BE49-F238E27FC236}">
              <a16:creationId xmlns:a16="http://schemas.microsoft.com/office/drawing/2014/main" id="{00000000-0008-0000-0300-00009B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将来負担額より充当可能財源等が多かったため、分子がマイナスとなり比率は生じなかった。</a:t>
          </a:r>
        </a:p>
      </xdr:txBody>
    </xdr:sp>
    <xdr:clientData/>
  </xdr:twoCellAnchor>
  <xdr:oneCellAnchor>
    <xdr:from>
      <xdr:col>61</xdr:col>
      <xdr:colOff>6350</xdr:colOff>
      <xdr:row>10</xdr:row>
      <xdr:rowOff>63500</xdr:rowOff>
    </xdr:from>
    <xdr:ext cx="298543" cy="225703"/>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18" name="直線コネクタ 417">
          <a:extLst>
            <a:ext uri="{FF2B5EF4-FFF2-40B4-BE49-F238E27FC236}">
              <a16:creationId xmlns:a16="http://schemas.microsoft.com/office/drawing/2014/main" id="{00000000-0008-0000-0300-0000A2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19" name="テキスト ボックス 418">
          <a:extLst>
            <a:ext uri="{FF2B5EF4-FFF2-40B4-BE49-F238E27FC236}">
              <a16:creationId xmlns:a16="http://schemas.microsoft.com/office/drawing/2014/main" id="{00000000-0008-0000-0300-0000A3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0" name="直線コネクタ 419">
          <a:extLst>
            <a:ext uri="{FF2B5EF4-FFF2-40B4-BE49-F238E27FC236}">
              <a16:creationId xmlns:a16="http://schemas.microsoft.com/office/drawing/2014/main" id="{00000000-0008-0000-0300-0000A4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1" name="テキスト ボックス 420">
          <a:extLst>
            <a:ext uri="{FF2B5EF4-FFF2-40B4-BE49-F238E27FC236}">
              <a16:creationId xmlns:a16="http://schemas.microsoft.com/office/drawing/2014/main" id="{00000000-0008-0000-0300-0000A5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2" name="直線コネクタ 421">
          <a:extLst>
            <a:ext uri="{FF2B5EF4-FFF2-40B4-BE49-F238E27FC236}">
              <a16:creationId xmlns:a16="http://schemas.microsoft.com/office/drawing/2014/main" id="{00000000-0008-0000-0300-0000A6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1" name="将来負担の状況グラフ枠">
          <a:extLst>
            <a:ext uri="{FF2B5EF4-FFF2-40B4-BE49-F238E27FC236}">
              <a16:creationId xmlns:a16="http://schemas.microsoft.com/office/drawing/2014/main" id="{00000000-0008-0000-0300-0000AF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23</xdr:row>
      <xdr:rowOff>34643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flipV="1">
          <a:off x="17018000" y="2370667"/>
          <a:ext cx="0" cy="160732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6720</xdr:rowOff>
    </xdr:from>
    <xdr:ext cx="762000" cy="259045"/>
    <xdr:sp macro="" textlink="">
      <xdr:nvSpPr>
        <xdr:cNvPr id="433" name="将来負担の状況最小値テキスト">
          <a:extLst>
            <a:ext uri="{FF2B5EF4-FFF2-40B4-BE49-F238E27FC236}">
              <a16:creationId xmlns:a16="http://schemas.microsoft.com/office/drawing/2014/main" id="{00000000-0008-0000-0300-0000B1010000}"/>
            </a:ext>
          </a:extLst>
        </xdr:cNvPr>
        <xdr:cNvSpPr txBox="1"/>
      </xdr:nvSpPr>
      <xdr:spPr>
        <a:xfrm>
          <a:off x="17106900" y="39500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23</xdr:row>
      <xdr:rowOff>34643</xdr:rowOff>
    </xdr:from>
    <xdr:to>
      <xdr:col>81</xdr:col>
      <xdr:colOff>133350</xdr:colOff>
      <xdr:row>23</xdr:row>
      <xdr:rowOff>34643</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6929100" y="39779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5944</xdr:rowOff>
    </xdr:from>
    <xdr:ext cx="762000" cy="259045"/>
    <xdr:sp macro="" textlink="">
      <xdr:nvSpPr>
        <xdr:cNvPr id="435" name="将来負担の状況最大値テキスト">
          <a:extLst>
            <a:ext uri="{FF2B5EF4-FFF2-40B4-BE49-F238E27FC236}">
              <a16:creationId xmlns:a16="http://schemas.microsoft.com/office/drawing/2014/main" id="{00000000-0008-0000-0300-0000B3010000}"/>
            </a:ext>
          </a:extLst>
        </xdr:cNvPr>
        <xdr:cNvSpPr txBox="1"/>
      </xdr:nvSpPr>
      <xdr:spPr>
        <a:xfrm>
          <a:off x="17106900" y="20633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63094</xdr:rowOff>
    </xdr:from>
    <xdr:ext cx="762000" cy="259045"/>
    <xdr:sp macro="" textlink="">
      <xdr:nvSpPr>
        <xdr:cNvPr id="437" name="将来負担の状況平均値テキスト">
          <a:extLst>
            <a:ext uri="{FF2B5EF4-FFF2-40B4-BE49-F238E27FC236}">
              <a16:creationId xmlns:a16="http://schemas.microsoft.com/office/drawing/2014/main" id="{00000000-0008-0000-0300-0000B5010000}"/>
            </a:ext>
          </a:extLst>
        </xdr:cNvPr>
        <xdr:cNvSpPr txBox="1"/>
      </xdr:nvSpPr>
      <xdr:spPr>
        <a:xfrm>
          <a:off x="17106900" y="22919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91017</xdr:rowOff>
    </xdr:from>
    <xdr:to>
      <xdr:col>81</xdr:col>
      <xdr:colOff>95250</xdr:colOff>
      <xdr:row>14</xdr:row>
      <xdr:rowOff>21167</xdr:rowOff>
    </xdr:to>
    <xdr:sp macro="" textlink="">
      <xdr:nvSpPr>
        <xdr:cNvPr id="438" name="フローチャート: 判断 437">
          <a:extLst>
            <a:ext uri="{FF2B5EF4-FFF2-40B4-BE49-F238E27FC236}">
              <a16:creationId xmlns:a16="http://schemas.microsoft.com/office/drawing/2014/main" id="{00000000-0008-0000-0300-0000B6010000}"/>
            </a:ext>
          </a:extLst>
        </xdr:cNvPr>
        <xdr:cNvSpPr/>
      </xdr:nvSpPr>
      <xdr:spPr>
        <a:xfrm>
          <a:off x="169672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203200</xdr:colOff>
      <xdr:row>13</xdr:row>
      <xdr:rowOff>91017</xdr:rowOff>
    </xdr:from>
    <xdr:to>
      <xdr:col>77</xdr:col>
      <xdr:colOff>95250</xdr:colOff>
      <xdr:row>14</xdr:row>
      <xdr:rowOff>21167</xdr:rowOff>
    </xdr:to>
    <xdr:sp macro="" textlink="">
      <xdr:nvSpPr>
        <xdr:cNvPr id="439" name="フローチャート: 判断 438">
          <a:extLst>
            <a:ext uri="{FF2B5EF4-FFF2-40B4-BE49-F238E27FC236}">
              <a16:creationId xmlns:a16="http://schemas.microsoft.com/office/drawing/2014/main" id="{00000000-0008-0000-0300-0000B7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40" name="テキスト ボックス 439">
          <a:extLst>
            <a:ext uri="{FF2B5EF4-FFF2-40B4-BE49-F238E27FC236}">
              <a16:creationId xmlns:a16="http://schemas.microsoft.com/office/drawing/2014/main" id="{00000000-0008-0000-0300-0000B8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13</xdr:row>
      <xdr:rowOff>91017</xdr:rowOff>
    </xdr:from>
    <xdr:to>
      <xdr:col>73</xdr:col>
      <xdr:colOff>44450</xdr:colOff>
      <xdr:row>14</xdr:row>
      <xdr:rowOff>21167</xdr:rowOff>
    </xdr:to>
    <xdr:sp macro="" textlink="">
      <xdr:nvSpPr>
        <xdr:cNvPr id="441" name="フローチャート: 判断 440">
          <a:extLst>
            <a:ext uri="{FF2B5EF4-FFF2-40B4-BE49-F238E27FC236}">
              <a16:creationId xmlns:a16="http://schemas.microsoft.com/office/drawing/2014/main" id="{00000000-0008-0000-0300-0000B9010000}"/>
            </a:ext>
          </a:extLst>
        </xdr:cNvPr>
        <xdr:cNvSpPr/>
      </xdr:nvSpPr>
      <xdr:spPr>
        <a:xfrm>
          <a:off x="15240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31344</xdr:rowOff>
    </xdr:from>
    <xdr:ext cx="762000" cy="259045"/>
    <xdr:sp macro="" textlink="">
      <xdr:nvSpPr>
        <xdr:cNvPr id="442" name="テキスト ボックス 441">
          <a:extLst>
            <a:ext uri="{FF2B5EF4-FFF2-40B4-BE49-F238E27FC236}">
              <a16:creationId xmlns:a16="http://schemas.microsoft.com/office/drawing/2014/main" id="{00000000-0008-0000-0300-0000BA010000}"/>
            </a:ext>
          </a:extLst>
        </xdr:cNvPr>
        <xdr:cNvSpPr txBox="1"/>
      </xdr:nvSpPr>
      <xdr:spPr>
        <a:xfrm>
          <a:off x="14909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13</xdr:row>
      <xdr:rowOff>91017</xdr:rowOff>
    </xdr:from>
    <xdr:to>
      <xdr:col>68</xdr:col>
      <xdr:colOff>203200</xdr:colOff>
      <xdr:row>14</xdr:row>
      <xdr:rowOff>21167</xdr:rowOff>
    </xdr:to>
    <xdr:sp macro="" textlink="">
      <xdr:nvSpPr>
        <xdr:cNvPr id="443" name="フローチャート: 判断 442">
          <a:extLst>
            <a:ext uri="{FF2B5EF4-FFF2-40B4-BE49-F238E27FC236}">
              <a16:creationId xmlns:a16="http://schemas.microsoft.com/office/drawing/2014/main" id="{00000000-0008-0000-0300-0000BB010000}"/>
            </a:ext>
          </a:extLst>
        </xdr:cNvPr>
        <xdr:cNvSpPr/>
      </xdr:nvSpPr>
      <xdr:spPr>
        <a:xfrm>
          <a:off x="14351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31344</xdr:rowOff>
    </xdr:from>
    <xdr:ext cx="762000" cy="259045"/>
    <xdr:sp macro="" textlink="">
      <xdr:nvSpPr>
        <xdr:cNvPr id="444" name="テキスト ボックス 443">
          <a:extLst>
            <a:ext uri="{FF2B5EF4-FFF2-40B4-BE49-F238E27FC236}">
              <a16:creationId xmlns:a16="http://schemas.microsoft.com/office/drawing/2014/main" id="{00000000-0008-0000-0300-0000BC010000}"/>
            </a:ext>
          </a:extLst>
        </xdr:cNvPr>
        <xdr:cNvSpPr txBox="1"/>
      </xdr:nvSpPr>
      <xdr:spPr>
        <a:xfrm>
          <a:off x="14020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13</xdr:row>
      <xdr:rowOff>91017</xdr:rowOff>
    </xdr:from>
    <xdr:to>
      <xdr:col>64</xdr:col>
      <xdr:colOff>152400</xdr:colOff>
      <xdr:row>14</xdr:row>
      <xdr:rowOff>21167</xdr:rowOff>
    </xdr:to>
    <xdr:sp macro="" textlink="">
      <xdr:nvSpPr>
        <xdr:cNvPr id="445" name="フローチャート: 判断 444">
          <a:extLst>
            <a:ext uri="{FF2B5EF4-FFF2-40B4-BE49-F238E27FC236}">
              <a16:creationId xmlns:a16="http://schemas.microsoft.com/office/drawing/2014/main" id="{00000000-0008-0000-0300-0000BD010000}"/>
            </a:ext>
          </a:extLst>
        </xdr:cNvPr>
        <xdr:cNvSpPr/>
      </xdr:nvSpPr>
      <xdr:spPr>
        <a:xfrm>
          <a:off x="13462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12</xdr:row>
      <xdr:rowOff>31344</xdr:rowOff>
    </xdr:from>
    <xdr:ext cx="762000" cy="259045"/>
    <xdr:sp macro="" textlink="">
      <xdr:nvSpPr>
        <xdr:cNvPr id="446" name="テキスト ボックス 445">
          <a:extLst>
            <a:ext uri="{FF2B5EF4-FFF2-40B4-BE49-F238E27FC236}">
              <a16:creationId xmlns:a16="http://schemas.microsoft.com/office/drawing/2014/main" id="{00000000-0008-0000-0300-0000BE010000}"/>
            </a:ext>
          </a:extLst>
        </xdr:cNvPr>
        <xdr:cNvSpPr txBox="1"/>
      </xdr:nvSpPr>
      <xdr:spPr>
        <a:xfrm>
          <a:off x="13131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47" name="テキスト ボックス 446">
          <a:extLst>
            <a:ext uri="{FF2B5EF4-FFF2-40B4-BE49-F238E27FC236}">
              <a16:creationId xmlns:a16="http://schemas.microsoft.com/office/drawing/2014/main" id="{00000000-0008-0000-0300-0000BF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49" name="テキスト ボックス 448">
          <a:extLst>
            <a:ext uri="{FF2B5EF4-FFF2-40B4-BE49-F238E27FC236}">
              <a16:creationId xmlns:a16="http://schemas.microsoft.com/office/drawing/2014/main" id="{00000000-0008-0000-0300-0000C1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岩手県住田町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4,681
4,544
334.84
5,805,265
5,667,829
115,979
3,564,266
4,745,108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6.6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0.3</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人件費に係る経常収支比率は、前年度に比べ</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0.3pt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減少している。類似団体と比較すると</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ｐｔ低い結果となった。これは給与改定による支出は増加しているものの２回にわたる選挙事務が発生した分の臨時的経費が増加したことから経常収支比率は減少したと考えられる。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類似団体とほぼ同水準ではあるが、今後の財政状況を勘案した際に、一層の業務の効率化や適正な職員数の管理を行い、人件費の抑制に努めていく必要がある。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21844</xdr:rowOff>
    </xdr:from>
    <xdr:to>
      <xdr:col>24</xdr:col>
      <xdr:colOff>25400</xdr:colOff>
      <xdr:row>41</xdr:row>
      <xdr:rowOff>161290</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851144"/>
          <a:ext cx="0" cy="13395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133367</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62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161290</xdr:rowOff>
    </xdr:from>
    <xdr:to>
      <xdr:col>24</xdr:col>
      <xdr:colOff>114300</xdr:colOff>
      <xdr:row>41</xdr:row>
      <xdr:rowOff>161290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907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32</xdr:row>
      <xdr:rowOff>108221</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5946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21844</xdr:rowOff>
    </xdr:from>
    <xdr:to>
      <xdr:col>24</xdr:col>
      <xdr:colOff>114300</xdr:colOff>
      <xdr:row>34</xdr:row>
      <xdr:rowOff>21844</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851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37</xdr:row>
      <xdr:rowOff>28702</xdr:rowOff>
    </xdr:from>
    <xdr:to>
      <xdr:col>24</xdr:col>
      <xdr:colOff>25400</xdr:colOff>
      <xdr:row>37</xdr:row>
      <xdr:rowOff>42418</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flipV="1">
          <a:off x="3987800" y="6372352"/>
          <a:ext cx="8382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23131</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3667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51054</xdr:rowOff>
    </xdr:from>
    <xdr:to>
      <xdr:col>24</xdr:col>
      <xdr:colOff>76200</xdr:colOff>
      <xdr:row>37</xdr:row>
      <xdr:rowOff>152654</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94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37</xdr:row>
      <xdr:rowOff>37846</xdr:rowOff>
    </xdr:from>
    <xdr:to>
      <xdr:col>19</xdr:col>
      <xdr:colOff>187325</xdr:colOff>
      <xdr:row>37</xdr:row>
      <xdr:rowOff>42418</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3098800" y="6381496"/>
          <a:ext cx="8890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37</xdr:row>
      <xdr:rowOff>9906</xdr:rowOff>
    </xdr:from>
    <xdr:to>
      <xdr:col>20</xdr:col>
      <xdr:colOff>38100</xdr:colOff>
      <xdr:row>37</xdr:row>
      <xdr:rowOff>111506</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53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96283</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4399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37</xdr:row>
      <xdr:rowOff>37846</xdr:rowOff>
    </xdr:from>
    <xdr:to>
      <xdr:col>15</xdr:col>
      <xdr:colOff>98425</xdr:colOff>
      <xdr:row>37</xdr:row>
      <xdr:rowOff>42418</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flipV="1">
          <a:off x="2209800" y="6381496"/>
          <a:ext cx="8890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158496</xdr:rowOff>
    </xdr:from>
    <xdr:to>
      <xdr:col>15</xdr:col>
      <xdr:colOff>149225</xdr:colOff>
      <xdr:row>37</xdr:row>
      <xdr:rowOff>88646</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98823</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0995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37</xdr:row>
      <xdr:rowOff>42418</xdr:rowOff>
    </xdr:from>
    <xdr:to>
      <xdr:col>11</xdr:col>
      <xdr:colOff>9525</xdr:colOff>
      <xdr:row>37</xdr:row>
      <xdr:rowOff>156718</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386068"/>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135636</xdr:rowOff>
    </xdr:from>
    <xdr:to>
      <xdr:col>11</xdr:col>
      <xdr:colOff>60325</xdr:colOff>
      <xdr:row>37</xdr:row>
      <xdr:rowOff>65786</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3078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75963</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0767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60198</xdr:rowOff>
    </xdr:from>
    <xdr:to>
      <xdr:col>6</xdr:col>
      <xdr:colOff>171450</xdr:colOff>
      <xdr:row>37</xdr:row>
      <xdr:rowOff>161798</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4038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525</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1727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149352</xdr:rowOff>
    </xdr:from>
    <xdr:to>
      <xdr:col>24</xdr:col>
      <xdr:colOff>76200</xdr:colOff>
      <xdr:row>37</xdr:row>
      <xdr:rowOff>79502</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321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165879</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1666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163068</xdr:rowOff>
    </xdr:from>
    <xdr:to>
      <xdr:col>20</xdr:col>
      <xdr:colOff>38100</xdr:colOff>
      <xdr:row>37</xdr:row>
      <xdr:rowOff>93218</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3352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103395</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10414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158496</xdr:rowOff>
    </xdr:from>
    <xdr:to>
      <xdr:col>15</xdr:col>
      <xdr:colOff>149225</xdr:colOff>
      <xdr:row>37</xdr:row>
      <xdr:rowOff>88646</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3306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73423</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4170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36</xdr:row>
      <xdr:rowOff>163068</xdr:rowOff>
    </xdr:from>
    <xdr:to>
      <xdr:col>11</xdr:col>
      <xdr:colOff>60325</xdr:colOff>
      <xdr:row>37</xdr:row>
      <xdr:rowOff>93218</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3352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77995</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64216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105918</xdr:rowOff>
    </xdr:from>
    <xdr:to>
      <xdr:col>6</xdr:col>
      <xdr:colOff>171450</xdr:colOff>
      <xdr:row>38</xdr:row>
      <xdr:rowOff>36068</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4495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38</xdr:row>
      <xdr:rowOff>20845</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5359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】+0.8</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前年度と比べ</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0.8pt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増加している。物件費全体では物価高騰による電気料や燃料費の増が主な要因と分析できる。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今後も物価高騰等は続く見込みであり、施設維持にかかるコストがかさむと予測されることから、よりコストを意識した行政改革が求められる。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127000</xdr:rowOff>
    </xdr:from>
    <xdr:to>
      <xdr:col>85</xdr:col>
      <xdr:colOff>66675</xdr:colOff>
      <xdr:row>20</xdr:row>
      <xdr:rowOff>127000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556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156227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413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12700</xdr:rowOff>
    </xdr:from>
    <xdr:to>
      <xdr:col>85</xdr:col>
      <xdr:colOff>66675</xdr:colOff>
      <xdr:row>14</xdr:row>
      <xdr:rowOff>12700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41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41927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27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5" name="物件費グラフ枠">
          <a:extLst>
            <a:ext uri="{FF2B5EF4-FFF2-40B4-BE49-F238E27FC236}">
              <a16:creationId xmlns:a16="http://schemas.microsoft.com/office/drawing/2014/main" id="{00000000-0008-0000-0400-000073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35560</xdr:rowOff>
    </xdr:from>
    <xdr:to>
      <xdr:col>82</xdr:col>
      <xdr:colOff>107950</xdr:colOff>
      <xdr:row>20</xdr:row>
      <xdr:rowOff>6985</xdr:rowOff>
    </xdr:to>
    <xdr:cxnSp macro="">
      <xdr:nvCxnSpPr>
        <xdr:cNvPr id="116" name="直線コネクタ 115">
          <a:extLst>
            <a:ext uri="{FF2B5EF4-FFF2-40B4-BE49-F238E27FC236}">
              <a16:creationId xmlns:a16="http://schemas.microsoft.com/office/drawing/2014/main" id="{00000000-0008-0000-0400-000074000000}"/>
            </a:ext>
          </a:extLst>
        </xdr:cNvPr>
        <xdr:cNvCxnSpPr/>
      </xdr:nvCxnSpPr>
      <xdr:spPr>
        <a:xfrm flipV="1">
          <a:off x="16510000" y="2264410"/>
          <a:ext cx="0" cy="11715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19</xdr:row>
      <xdr:rowOff>150512</xdr:rowOff>
    </xdr:from>
    <xdr:ext cx="762000" cy="259045"/>
    <xdr:sp macro="" textlink="">
      <xdr:nvSpPr>
        <xdr:cNvPr id="117" name="物件費最小値テキスト">
          <a:extLst>
            <a:ext uri="{FF2B5EF4-FFF2-40B4-BE49-F238E27FC236}">
              <a16:creationId xmlns:a16="http://schemas.microsoft.com/office/drawing/2014/main" id="{00000000-0008-0000-0400-000075000000}"/>
            </a:ext>
          </a:extLst>
        </xdr:cNvPr>
        <xdr:cNvSpPr txBox="1"/>
      </xdr:nvSpPr>
      <xdr:spPr>
        <a:xfrm>
          <a:off x="16598900" y="3408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6985</xdr:rowOff>
    </xdr:from>
    <xdr:to>
      <xdr:col>82</xdr:col>
      <xdr:colOff>196850</xdr:colOff>
      <xdr:row>20</xdr:row>
      <xdr:rowOff>6985</xdr:rowOff>
    </xdr:to>
    <xdr:cxnSp macro="">
      <xdr:nvCxnSpPr>
        <xdr:cNvPr id="118" name="直線コネクタ 117">
          <a:extLst>
            <a:ext uri="{FF2B5EF4-FFF2-40B4-BE49-F238E27FC236}">
              <a16:creationId xmlns:a16="http://schemas.microsoft.com/office/drawing/2014/main" id="{00000000-0008-0000-0400-000076000000}"/>
            </a:ext>
          </a:extLst>
        </xdr:cNvPr>
        <xdr:cNvCxnSpPr/>
      </xdr:nvCxnSpPr>
      <xdr:spPr>
        <a:xfrm>
          <a:off x="16421100" y="34359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121937</xdr:rowOff>
    </xdr:from>
    <xdr:ext cx="762000" cy="259045"/>
    <xdr:sp macro="" textlink="">
      <xdr:nvSpPr>
        <xdr:cNvPr id="119" name="物件費最大値テキスト">
          <a:extLst>
            <a:ext uri="{FF2B5EF4-FFF2-40B4-BE49-F238E27FC236}">
              <a16:creationId xmlns:a16="http://schemas.microsoft.com/office/drawing/2014/main" id="{00000000-0008-0000-0400-000077000000}"/>
            </a:ext>
          </a:extLst>
        </xdr:cNvPr>
        <xdr:cNvSpPr txBox="1"/>
      </xdr:nvSpPr>
      <xdr:spPr>
        <a:xfrm>
          <a:off x="16598900" y="2007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35560</xdr:rowOff>
    </xdr:from>
    <xdr:to>
      <xdr:col>82</xdr:col>
      <xdr:colOff>196850</xdr:colOff>
      <xdr:row>13</xdr:row>
      <xdr:rowOff>35560</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16421100" y="22644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14</xdr:row>
      <xdr:rowOff>149860</xdr:rowOff>
    </xdr:from>
    <xdr:to>
      <xdr:col>82</xdr:col>
      <xdr:colOff>107950</xdr:colOff>
      <xdr:row>15</xdr:row>
      <xdr:rowOff>24130</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5671800" y="2550160"/>
          <a:ext cx="8382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13987</xdr:rowOff>
    </xdr:from>
    <xdr:ext cx="762000" cy="259045"/>
    <xdr:sp macro="" textlink="">
      <xdr:nvSpPr>
        <xdr:cNvPr id="122" name="物件費平均値テキスト">
          <a:extLst>
            <a:ext uri="{FF2B5EF4-FFF2-40B4-BE49-F238E27FC236}">
              <a16:creationId xmlns:a16="http://schemas.microsoft.com/office/drawing/2014/main" id="{00000000-0008-0000-0400-00007A000000}"/>
            </a:ext>
          </a:extLst>
        </xdr:cNvPr>
        <xdr:cNvSpPr txBox="1"/>
      </xdr:nvSpPr>
      <xdr:spPr>
        <a:xfrm>
          <a:off x="16598900" y="25857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15</xdr:row>
      <xdr:rowOff>41910</xdr:rowOff>
    </xdr:from>
    <xdr:to>
      <xdr:col>82</xdr:col>
      <xdr:colOff>158750</xdr:colOff>
      <xdr:row>15</xdr:row>
      <xdr:rowOff>143510</xdr:rowOff>
    </xdr:to>
    <xdr:sp macro="" textlink="">
      <xdr:nvSpPr>
        <xdr:cNvPr id="123" name="フローチャート: 判断 122">
          <a:extLst>
            <a:ext uri="{FF2B5EF4-FFF2-40B4-BE49-F238E27FC236}">
              <a16:creationId xmlns:a16="http://schemas.microsoft.com/office/drawing/2014/main" id="{00000000-0008-0000-0400-00007B000000}"/>
            </a:ext>
          </a:extLst>
        </xdr:cNvPr>
        <xdr:cNvSpPr/>
      </xdr:nvSpPr>
      <xdr:spPr>
        <a:xfrm>
          <a:off x="16459200" y="2613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14</xdr:row>
      <xdr:rowOff>127000</xdr:rowOff>
    </xdr:from>
    <xdr:to>
      <xdr:col>78</xdr:col>
      <xdr:colOff>69850</xdr:colOff>
      <xdr:row>14</xdr:row>
      <xdr:rowOff>149860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4782800" y="2527300"/>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15</xdr:row>
      <xdr:rowOff>30480</xdr:rowOff>
    </xdr:from>
    <xdr:to>
      <xdr:col>78</xdr:col>
      <xdr:colOff>120650</xdr:colOff>
      <xdr:row>15</xdr:row>
      <xdr:rowOff>132080</xdr:rowOff>
    </xdr:to>
    <xdr:sp macro="" textlink="">
      <xdr:nvSpPr>
        <xdr:cNvPr id="125" name="フローチャート: 判断 124">
          <a:extLst>
            <a:ext uri="{FF2B5EF4-FFF2-40B4-BE49-F238E27FC236}">
              <a16:creationId xmlns:a16="http://schemas.microsoft.com/office/drawing/2014/main" id="{00000000-0008-0000-0400-00007D000000}"/>
            </a:ext>
          </a:extLst>
        </xdr:cNvPr>
        <xdr:cNvSpPr/>
      </xdr:nvSpPr>
      <xdr:spPr>
        <a:xfrm>
          <a:off x="15621000" y="2602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116857</xdr:rowOff>
    </xdr:from>
    <xdr:ext cx="736600" cy="259045"/>
    <xdr:sp macro="" textlink="">
      <xdr:nvSpPr>
        <xdr:cNvPr id="126" name="テキスト ボックス 125">
          <a:extLst>
            <a:ext uri="{FF2B5EF4-FFF2-40B4-BE49-F238E27FC236}">
              <a16:creationId xmlns:a16="http://schemas.microsoft.com/office/drawing/2014/main" id="{00000000-0008-0000-0400-00007E000000}"/>
            </a:ext>
          </a:extLst>
        </xdr:cNvPr>
        <xdr:cNvSpPr txBox="1"/>
      </xdr:nvSpPr>
      <xdr:spPr>
        <a:xfrm>
          <a:off x="15290800" y="26886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14</xdr:row>
      <xdr:rowOff>69850</xdr:rowOff>
    </xdr:from>
    <xdr:to>
      <xdr:col>73</xdr:col>
      <xdr:colOff>180975</xdr:colOff>
      <xdr:row>14</xdr:row>
      <xdr:rowOff>127000</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3893800" y="2470150"/>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15</xdr:row>
      <xdr:rowOff>1905</xdr:rowOff>
    </xdr:from>
    <xdr:to>
      <xdr:col>74</xdr:col>
      <xdr:colOff>31750</xdr:colOff>
      <xdr:row>15</xdr:row>
      <xdr:rowOff>103505</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4732000" y="2573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88282</xdr:rowOff>
    </xdr:from>
    <xdr:ext cx="7620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4401800" y="26600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14</xdr:row>
      <xdr:rowOff>69850</xdr:rowOff>
    </xdr:from>
    <xdr:to>
      <xdr:col>69</xdr:col>
      <xdr:colOff>92075</xdr:colOff>
      <xdr:row>14</xdr:row>
      <xdr:rowOff>144145</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3004800" y="2470150"/>
          <a:ext cx="889000" cy="742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14</xdr:row>
      <xdr:rowOff>121920</xdr:rowOff>
    </xdr:from>
    <xdr:to>
      <xdr:col>69</xdr:col>
      <xdr:colOff>142875</xdr:colOff>
      <xdr:row>15</xdr:row>
      <xdr:rowOff>52070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3843000" y="252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36847</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3512800" y="2608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139065</xdr:rowOff>
    </xdr:from>
    <xdr:to>
      <xdr:col>65</xdr:col>
      <xdr:colOff>53975</xdr:colOff>
      <xdr:row>15</xdr:row>
      <xdr:rowOff>69215</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2954000" y="25393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53992</xdr:rowOff>
    </xdr:from>
    <xdr:ext cx="7620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2623800" y="26257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14</xdr:row>
      <xdr:rowOff>144780</xdr:rowOff>
    </xdr:from>
    <xdr:to>
      <xdr:col>82</xdr:col>
      <xdr:colOff>158750</xdr:colOff>
      <xdr:row>15</xdr:row>
      <xdr:rowOff>74930</xdr:rowOff>
    </xdr:to>
    <xdr:sp macro="" textlink="">
      <xdr:nvSpPr>
        <xdr:cNvPr id="140" name="楕円 139">
          <a:extLst>
            <a:ext uri="{FF2B5EF4-FFF2-40B4-BE49-F238E27FC236}">
              <a16:creationId xmlns:a16="http://schemas.microsoft.com/office/drawing/2014/main" id="{00000000-0008-0000-0400-00008C000000}"/>
            </a:ext>
          </a:extLst>
        </xdr:cNvPr>
        <xdr:cNvSpPr/>
      </xdr:nvSpPr>
      <xdr:spPr>
        <a:xfrm>
          <a:off x="16459200" y="25450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13</xdr:row>
      <xdr:rowOff>161307</xdr:rowOff>
    </xdr:from>
    <xdr:ext cx="762000" cy="259045"/>
    <xdr:sp macro="" textlink="">
      <xdr:nvSpPr>
        <xdr:cNvPr id="141" name="物件費該当値テキスト">
          <a:extLst>
            <a:ext uri="{FF2B5EF4-FFF2-40B4-BE49-F238E27FC236}">
              <a16:creationId xmlns:a16="http://schemas.microsoft.com/office/drawing/2014/main" id="{00000000-0008-0000-0400-00008D000000}"/>
            </a:ext>
          </a:extLst>
        </xdr:cNvPr>
        <xdr:cNvSpPr txBox="1"/>
      </xdr:nvSpPr>
      <xdr:spPr>
        <a:xfrm>
          <a:off x="16598900" y="2390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14</xdr:row>
      <xdr:rowOff>99060</xdr:rowOff>
    </xdr:from>
    <xdr:to>
      <xdr:col>78</xdr:col>
      <xdr:colOff>120650</xdr:colOff>
      <xdr:row>15</xdr:row>
      <xdr:rowOff>29210</xdr:rowOff>
    </xdr:to>
    <xdr:sp macro="" textlink="">
      <xdr:nvSpPr>
        <xdr:cNvPr id="142" name="楕円 141">
          <a:extLst>
            <a:ext uri="{FF2B5EF4-FFF2-40B4-BE49-F238E27FC236}">
              <a16:creationId xmlns:a16="http://schemas.microsoft.com/office/drawing/2014/main" id="{00000000-0008-0000-0400-00008E000000}"/>
            </a:ext>
          </a:extLst>
        </xdr:cNvPr>
        <xdr:cNvSpPr/>
      </xdr:nvSpPr>
      <xdr:spPr>
        <a:xfrm>
          <a:off x="15621000" y="24993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13</xdr:row>
      <xdr:rowOff>39387</xdr:rowOff>
    </xdr:from>
    <xdr:ext cx="7366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5290800" y="22682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14</xdr:row>
      <xdr:rowOff>76200</xdr:rowOff>
    </xdr:from>
    <xdr:to>
      <xdr:col>74</xdr:col>
      <xdr:colOff>31750</xdr:colOff>
      <xdr:row>15</xdr:row>
      <xdr:rowOff>6350</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4732000" y="2476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13</xdr:row>
      <xdr:rowOff>16527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401800" y="2245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14</xdr:row>
      <xdr:rowOff>19050</xdr:rowOff>
    </xdr:from>
    <xdr:to>
      <xdr:col>69</xdr:col>
      <xdr:colOff>142875</xdr:colOff>
      <xdr:row>14</xdr:row>
      <xdr:rowOff>120650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3843000" y="2419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12</xdr:row>
      <xdr:rowOff>130827</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3512800" y="2188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93345</xdr:rowOff>
    </xdr:from>
    <xdr:to>
      <xdr:col>65</xdr:col>
      <xdr:colOff>53975</xdr:colOff>
      <xdr:row>15</xdr:row>
      <xdr:rowOff>23495</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2954000" y="2493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13</xdr:row>
      <xdr:rowOff>33672</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2623800" y="22625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0" name="正方形/長方形 149">
          <a:extLst>
            <a:ext uri="{FF2B5EF4-FFF2-40B4-BE49-F238E27FC236}">
              <a16:creationId xmlns:a16="http://schemas.microsoft.com/office/drawing/2014/main" id="{00000000-0008-0000-0400-000096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1" name="正方形/長方形 150">
          <a:extLst>
            <a:ext uri="{FF2B5EF4-FFF2-40B4-BE49-F238E27FC236}">
              <a16:creationId xmlns:a16="http://schemas.microsoft.com/office/drawing/2014/main" id="{00000000-0008-0000-0400-000097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2" name="正方形/長方形 151">
          <a:extLst>
            <a:ext uri="{FF2B5EF4-FFF2-40B4-BE49-F238E27FC236}">
              <a16:creationId xmlns:a16="http://schemas.microsoft.com/office/drawing/2014/main" id="{00000000-0008-0000-0400-000098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0" name="テキスト ボックス 159">
          <a:extLst>
            <a:ext uri="{FF2B5EF4-FFF2-40B4-BE49-F238E27FC236}">
              <a16:creationId xmlns:a16="http://schemas.microsoft.com/office/drawing/2014/main" id="{00000000-0008-0000-0400-0000A0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前年度と近似の値となった。物価高騰対策重点支援重点支援地方交付金事業が前年度より</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25,777</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千円増額となったが、経常経費については前年度と同規模となったことから、このような結果が得られた。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49</xdr:row>
      <xdr:rowOff>107950</xdr:rowOff>
    </xdr:from>
    <xdr:ext cx="298543" cy="225703"/>
    <xdr:sp macro="" textlink="">
      <xdr:nvSpPr>
        <xdr:cNvPr id="161" name="テキスト ボックス 160">
          <a:extLst>
            <a:ext uri="{FF2B5EF4-FFF2-40B4-BE49-F238E27FC236}">
              <a16:creationId xmlns:a16="http://schemas.microsoft.com/office/drawing/2014/main" id="{00000000-0008-0000-0400-0000A1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2" name="直線コネクタ 161">
          <a:extLst>
            <a:ext uri="{FF2B5EF4-FFF2-40B4-BE49-F238E27FC236}">
              <a16:creationId xmlns:a16="http://schemas.microsoft.com/office/drawing/2014/main" id="{00000000-0008-0000-0400-0000A2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64" name="直線コネクタ 163">
          <a:extLst>
            <a:ext uri="{FF2B5EF4-FFF2-40B4-BE49-F238E27FC236}">
              <a16:creationId xmlns:a16="http://schemas.microsoft.com/office/drawing/2014/main" id="{00000000-0008-0000-0400-0000A4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76" name="扶助費グラフ枠">
          <a:extLst>
            <a:ext uri="{FF2B5EF4-FFF2-40B4-BE49-F238E27FC236}">
              <a16:creationId xmlns:a16="http://schemas.microsoft.com/office/drawing/2014/main" id="{00000000-0008-0000-0400-0000B0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50800</xdr:rowOff>
    </xdr:from>
    <xdr:to>
      <xdr:col>24</xdr:col>
      <xdr:colOff>25400</xdr:colOff>
      <xdr:row>61</xdr:row>
      <xdr:rowOff>50800</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flipV="1">
          <a:off x="4826000" y="8966200"/>
          <a:ext cx="0" cy="15430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22877</xdr:rowOff>
    </xdr:from>
    <xdr:ext cx="762000" cy="259045"/>
    <xdr:sp macro="" textlink="">
      <xdr:nvSpPr>
        <xdr:cNvPr id="178" name="扶助費最小値テキスト">
          <a:extLst>
            <a:ext uri="{FF2B5EF4-FFF2-40B4-BE49-F238E27FC236}">
              <a16:creationId xmlns:a16="http://schemas.microsoft.com/office/drawing/2014/main" id="{00000000-0008-0000-0400-0000B2000000}"/>
            </a:ext>
          </a:extLst>
        </xdr:cNvPr>
        <xdr:cNvSpPr txBox="1"/>
      </xdr:nvSpPr>
      <xdr:spPr>
        <a:xfrm>
          <a:off x="4914900" y="10481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50800</xdr:rowOff>
    </xdr:from>
    <xdr:to>
      <xdr:col>24</xdr:col>
      <xdr:colOff>114300</xdr:colOff>
      <xdr:row>61</xdr:row>
      <xdr:rowOff>50800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4737100" y="105092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137177</xdr:rowOff>
    </xdr:from>
    <xdr:ext cx="762000" cy="259045"/>
    <xdr:sp macro="" textlink="">
      <xdr:nvSpPr>
        <xdr:cNvPr id="180" name="扶助費最大値テキスト">
          <a:extLst>
            <a:ext uri="{FF2B5EF4-FFF2-40B4-BE49-F238E27FC236}">
              <a16:creationId xmlns:a16="http://schemas.microsoft.com/office/drawing/2014/main" id="{00000000-0008-0000-0400-0000B4000000}"/>
            </a:ext>
          </a:extLst>
        </xdr:cNvPr>
        <xdr:cNvSpPr txBox="1"/>
      </xdr:nvSpPr>
      <xdr:spPr>
        <a:xfrm>
          <a:off x="4914900" y="8709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50800</xdr:rowOff>
    </xdr:from>
    <xdr:to>
      <xdr:col>24</xdr:col>
      <xdr:colOff>114300</xdr:colOff>
      <xdr:row>52</xdr:row>
      <xdr:rowOff>50800</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a:off x="4737100" y="89662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54</xdr:row>
      <xdr:rowOff>31750</xdr:rowOff>
    </xdr:from>
    <xdr:to>
      <xdr:col>24</xdr:col>
      <xdr:colOff>25400</xdr:colOff>
      <xdr:row>54</xdr:row>
      <xdr:rowOff>69850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flipV="1">
          <a:off x="3987800" y="9290050"/>
          <a:ext cx="8382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143527</xdr:rowOff>
    </xdr:from>
    <xdr:ext cx="762000" cy="259045"/>
    <xdr:sp macro="" textlink="">
      <xdr:nvSpPr>
        <xdr:cNvPr id="183" name="扶助費平均値テキスト">
          <a:extLst>
            <a:ext uri="{FF2B5EF4-FFF2-40B4-BE49-F238E27FC236}">
              <a16:creationId xmlns:a16="http://schemas.microsoft.com/office/drawing/2014/main" id="{00000000-0008-0000-0400-0000B7000000}"/>
            </a:ext>
          </a:extLst>
        </xdr:cNvPr>
        <xdr:cNvSpPr txBox="1"/>
      </xdr:nvSpPr>
      <xdr:spPr>
        <a:xfrm>
          <a:off x="4914900" y="94018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0</xdr:rowOff>
    </xdr:from>
    <xdr:to>
      <xdr:col>24</xdr:col>
      <xdr:colOff>76200</xdr:colOff>
      <xdr:row>55</xdr:row>
      <xdr:rowOff>101600</xdr:rowOff>
    </xdr:to>
    <xdr:sp macro="" textlink="">
      <xdr:nvSpPr>
        <xdr:cNvPr id="184" name="フローチャート: 判断 183">
          <a:extLst>
            <a:ext uri="{FF2B5EF4-FFF2-40B4-BE49-F238E27FC236}">
              <a16:creationId xmlns:a16="http://schemas.microsoft.com/office/drawing/2014/main" id="{00000000-0008-0000-0400-0000B8000000}"/>
            </a:ext>
          </a:extLst>
        </xdr:cNvPr>
        <xdr:cNvSpPr/>
      </xdr:nvSpPr>
      <xdr:spPr>
        <a:xfrm>
          <a:off x="4775200" y="9429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54</xdr:row>
      <xdr:rowOff>50800</xdr:rowOff>
    </xdr:from>
    <xdr:to>
      <xdr:col>19</xdr:col>
      <xdr:colOff>187325</xdr:colOff>
      <xdr:row>54</xdr:row>
      <xdr:rowOff>69850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3098800" y="930910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54</xdr:row>
      <xdr:rowOff>152400</xdr:rowOff>
    </xdr:from>
    <xdr:to>
      <xdr:col>20</xdr:col>
      <xdr:colOff>38100</xdr:colOff>
      <xdr:row>55</xdr:row>
      <xdr:rowOff>82550</xdr:rowOff>
    </xdr:to>
    <xdr:sp macro="" textlink="">
      <xdr:nvSpPr>
        <xdr:cNvPr id="186" name="フローチャート: 判断 185">
          <a:extLst>
            <a:ext uri="{FF2B5EF4-FFF2-40B4-BE49-F238E27FC236}">
              <a16:creationId xmlns:a16="http://schemas.microsoft.com/office/drawing/2014/main" id="{00000000-0008-0000-0400-0000BA000000}"/>
            </a:ext>
          </a:extLst>
        </xdr:cNvPr>
        <xdr:cNvSpPr/>
      </xdr:nvSpPr>
      <xdr:spPr>
        <a:xfrm>
          <a:off x="3937000" y="941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55</xdr:row>
      <xdr:rowOff>67327</xdr:rowOff>
    </xdr:from>
    <xdr:ext cx="736600" cy="259045"/>
    <xdr:sp macro="" textlink="">
      <xdr:nvSpPr>
        <xdr:cNvPr id="187" name="テキスト ボックス 186">
          <a:extLst>
            <a:ext uri="{FF2B5EF4-FFF2-40B4-BE49-F238E27FC236}">
              <a16:creationId xmlns:a16="http://schemas.microsoft.com/office/drawing/2014/main" id="{00000000-0008-0000-0400-0000BB000000}"/>
            </a:ext>
          </a:extLst>
        </xdr:cNvPr>
        <xdr:cNvSpPr txBox="1"/>
      </xdr:nvSpPr>
      <xdr:spPr>
        <a:xfrm>
          <a:off x="3606800" y="9497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53</xdr:row>
      <xdr:rowOff>146050</xdr:rowOff>
    </xdr:from>
    <xdr:to>
      <xdr:col>15</xdr:col>
      <xdr:colOff>98425</xdr:colOff>
      <xdr:row>54</xdr:row>
      <xdr:rowOff>50800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2209800" y="923290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54</xdr:row>
      <xdr:rowOff>114300</xdr:rowOff>
    </xdr:from>
    <xdr:to>
      <xdr:col>15</xdr:col>
      <xdr:colOff>149225</xdr:colOff>
      <xdr:row>55</xdr:row>
      <xdr:rowOff>44450</xdr:rowOff>
    </xdr:to>
    <xdr:sp macro="" textlink="">
      <xdr:nvSpPr>
        <xdr:cNvPr id="189" name="フローチャート: 判断 188">
          <a:extLst>
            <a:ext uri="{FF2B5EF4-FFF2-40B4-BE49-F238E27FC236}">
              <a16:creationId xmlns:a16="http://schemas.microsoft.com/office/drawing/2014/main" id="{00000000-0008-0000-0400-0000BD000000}"/>
            </a:ext>
          </a:extLst>
        </xdr:cNvPr>
        <xdr:cNvSpPr/>
      </xdr:nvSpPr>
      <xdr:spPr>
        <a:xfrm>
          <a:off x="3048000" y="9372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29227</xdr:rowOff>
    </xdr:from>
    <xdr:ext cx="762000" cy="259045"/>
    <xdr:sp macro="" textlink="">
      <xdr:nvSpPr>
        <xdr:cNvPr id="190" name="テキスト ボックス 189">
          <a:extLst>
            <a:ext uri="{FF2B5EF4-FFF2-40B4-BE49-F238E27FC236}">
              <a16:creationId xmlns:a16="http://schemas.microsoft.com/office/drawing/2014/main" id="{00000000-0008-0000-0400-0000BE000000}"/>
            </a:ext>
          </a:extLst>
        </xdr:cNvPr>
        <xdr:cNvSpPr txBox="1"/>
      </xdr:nvSpPr>
      <xdr:spPr>
        <a:xfrm>
          <a:off x="2717800" y="945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53</xdr:row>
      <xdr:rowOff>146050</xdr:rowOff>
    </xdr:from>
    <xdr:to>
      <xdr:col>11</xdr:col>
      <xdr:colOff>9525</xdr:colOff>
      <xdr:row>54</xdr:row>
      <xdr:rowOff>107950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flipV="1">
          <a:off x="1320800" y="9232900"/>
          <a:ext cx="889000" cy="133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54</xdr:row>
      <xdr:rowOff>114300</xdr:rowOff>
    </xdr:from>
    <xdr:to>
      <xdr:col>11</xdr:col>
      <xdr:colOff>60325</xdr:colOff>
      <xdr:row>55</xdr:row>
      <xdr:rowOff>44450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2159000" y="9372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29227</xdr:rowOff>
    </xdr:from>
    <xdr:ext cx="7620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1828800" y="945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54</xdr:row>
      <xdr:rowOff>152400</xdr:rowOff>
    </xdr:from>
    <xdr:to>
      <xdr:col>6</xdr:col>
      <xdr:colOff>171450</xdr:colOff>
      <xdr:row>55</xdr:row>
      <xdr:rowOff>82550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1270000" y="941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67327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939800" y="9497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53</xdr:row>
      <xdr:rowOff>152400</xdr:rowOff>
    </xdr:from>
    <xdr:to>
      <xdr:col>24</xdr:col>
      <xdr:colOff>76200</xdr:colOff>
      <xdr:row>54</xdr:row>
      <xdr:rowOff>82550</xdr:rowOff>
    </xdr:to>
    <xdr:sp macro="" textlink="">
      <xdr:nvSpPr>
        <xdr:cNvPr id="201" name="楕円 200">
          <a:extLst>
            <a:ext uri="{FF2B5EF4-FFF2-40B4-BE49-F238E27FC236}">
              <a16:creationId xmlns:a16="http://schemas.microsoft.com/office/drawing/2014/main" id="{00000000-0008-0000-0400-0000C9000000}"/>
            </a:ext>
          </a:extLst>
        </xdr:cNvPr>
        <xdr:cNvSpPr/>
      </xdr:nvSpPr>
      <xdr:spPr>
        <a:xfrm>
          <a:off x="4775200" y="9239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168927</xdr:rowOff>
    </xdr:from>
    <xdr:ext cx="762000" cy="259045"/>
    <xdr:sp macro="" textlink="">
      <xdr:nvSpPr>
        <xdr:cNvPr id="202" name="扶助費該当値テキスト">
          <a:extLst>
            <a:ext uri="{FF2B5EF4-FFF2-40B4-BE49-F238E27FC236}">
              <a16:creationId xmlns:a16="http://schemas.microsoft.com/office/drawing/2014/main" id="{00000000-0008-0000-0400-0000CA000000}"/>
            </a:ext>
          </a:extLst>
        </xdr:cNvPr>
        <xdr:cNvSpPr txBox="1"/>
      </xdr:nvSpPr>
      <xdr:spPr>
        <a:xfrm>
          <a:off x="4914900" y="9084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54</xdr:row>
      <xdr:rowOff>19050</xdr:rowOff>
    </xdr:from>
    <xdr:to>
      <xdr:col>20</xdr:col>
      <xdr:colOff>38100</xdr:colOff>
      <xdr:row>54</xdr:row>
      <xdr:rowOff>120650</xdr:rowOff>
    </xdr:to>
    <xdr:sp macro="" textlink="">
      <xdr:nvSpPr>
        <xdr:cNvPr id="203" name="楕円 202">
          <a:extLst>
            <a:ext uri="{FF2B5EF4-FFF2-40B4-BE49-F238E27FC236}">
              <a16:creationId xmlns:a16="http://schemas.microsoft.com/office/drawing/2014/main" id="{00000000-0008-0000-0400-0000CB000000}"/>
            </a:ext>
          </a:extLst>
        </xdr:cNvPr>
        <xdr:cNvSpPr/>
      </xdr:nvSpPr>
      <xdr:spPr>
        <a:xfrm>
          <a:off x="3937000" y="9277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52</xdr:row>
      <xdr:rowOff>130827</xdr:rowOff>
    </xdr:from>
    <xdr:ext cx="7366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3606800" y="9046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54</xdr:row>
      <xdr:rowOff>0</xdr:rowOff>
    </xdr:from>
    <xdr:to>
      <xdr:col>15</xdr:col>
      <xdr:colOff>149225</xdr:colOff>
      <xdr:row>54</xdr:row>
      <xdr:rowOff>101600</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3048000" y="9258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52</xdr:row>
      <xdr:rowOff>111777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717800" y="9027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53</xdr:row>
      <xdr:rowOff>95250</xdr:rowOff>
    </xdr:from>
    <xdr:to>
      <xdr:col>11</xdr:col>
      <xdr:colOff>60325</xdr:colOff>
      <xdr:row>54</xdr:row>
      <xdr:rowOff>25400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2159000" y="9182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52</xdr:row>
      <xdr:rowOff>35577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828800" y="895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54</xdr:row>
      <xdr:rowOff>57150</xdr:rowOff>
    </xdr:from>
    <xdr:to>
      <xdr:col>6</xdr:col>
      <xdr:colOff>171450</xdr:colOff>
      <xdr:row>54</xdr:row>
      <xdr:rowOff>158750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1270000" y="93154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52</xdr:row>
      <xdr:rowOff>168927</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939800" y="9084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1" name="正方形/長方形 210">
          <a:extLst>
            <a:ext uri="{FF2B5EF4-FFF2-40B4-BE49-F238E27FC236}">
              <a16:creationId xmlns:a16="http://schemas.microsoft.com/office/drawing/2014/main" id="{00000000-0008-0000-0400-0000D3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2" name="正方形/長方形 211">
          <a:extLst>
            <a:ext uri="{FF2B5EF4-FFF2-40B4-BE49-F238E27FC236}">
              <a16:creationId xmlns:a16="http://schemas.microsoft.com/office/drawing/2014/main" id="{00000000-0008-0000-0400-0000D4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3" name="正方形/長方形 212">
          <a:extLst>
            <a:ext uri="{FF2B5EF4-FFF2-40B4-BE49-F238E27FC236}">
              <a16:creationId xmlns:a16="http://schemas.microsoft.com/office/drawing/2014/main" id="{00000000-0008-0000-0400-0000D5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4" name="正方形/長方形 213">
          <a:extLst>
            <a:ext uri="{FF2B5EF4-FFF2-40B4-BE49-F238E27FC236}">
              <a16:creationId xmlns:a16="http://schemas.microsoft.com/office/drawing/2014/main" id="{00000000-0008-0000-0400-0000D6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1" name="テキスト ボックス 220">
          <a:extLst>
            <a:ext uri="{FF2B5EF4-FFF2-40B4-BE49-F238E27FC236}">
              <a16:creationId xmlns:a16="http://schemas.microsoft.com/office/drawing/2014/main" id="{00000000-0008-0000-0400-0000DD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前年度とほぼ横ばいで推移した。経常的な経費に関しては大きく変動する項目がなかったためと分析される。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49</xdr:row>
      <xdr:rowOff>107950</xdr:rowOff>
    </xdr:from>
    <xdr:ext cx="298543" cy="225703"/>
    <xdr:sp macro="" textlink="">
      <xdr:nvSpPr>
        <xdr:cNvPr id="222" name="テキスト ボックス 221">
          <a:extLst>
            <a:ext uri="{FF2B5EF4-FFF2-40B4-BE49-F238E27FC236}">
              <a16:creationId xmlns:a16="http://schemas.microsoft.com/office/drawing/2014/main" id="{00000000-0008-0000-0400-0000DE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3" name="直線コネクタ 222">
          <a:extLst>
            <a:ext uri="{FF2B5EF4-FFF2-40B4-BE49-F238E27FC236}">
              <a16:creationId xmlns:a16="http://schemas.microsoft.com/office/drawing/2014/main" id="{00000000-0008-0000-0400-0000DF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4" name="テキスト ボックス 223">
          <a:extLst>
            <a:ext uri="{FF2B5EF4-FFF2-40B4-BE49-F238E27FC236}">
              <a16:creationId xmlns:a16="http://schemas.microsoft.com/office/drawing/2014/main" id="{00000000-0008-0000-0400-0000E0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69850</xdr:rowOff>
    </xdr:from>
    <xdr:to>
      <xdr:col>85</xdr:col>
      <xdr:colOff>66675</xdr:colOff>
      <xdr:row>61</xdr:row>
      <xdr:rowOff>69850</xdr:rowOff>
    </xdr:to>
    <xdr:cxnSp macro="">
      <xdr:nvCxnSpPr>
        <xdr:cNvPr id="225" name="直線コネクタ 224">
          <a:extLst>
            <a:ext uri="{FF2B5EF4-FFF2-40B4-BE49-F238E27FC236}">
              <a16:creationId xmlns:a16="http://schemas.microsoft.com/office/drawing/2014/main" id="{00000000-0008-0000-0400-0000E1000000}"/>
            </a:ext>
          </a:extLst>
        </xdr:cNvPr>
        <xdr:cNvCxnSpPr/>
      </xdr:nvCxnSpPr>
      <xdr:spPr>
        <a:xfrm>
          <a:off x="12446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60</xdr:row>
      <xdr:rowOff>99077</xdr:rowOff>
    </xdr:from>
    <xdr:ext cx="508000" cy="259045"/>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1938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127000</xdr:rowOff>
    </xdr:from>
    <xdr:to>
      <xdr:col>85</xdr:col>
      <xdr:colOff>66675</xdr:colOff>
      <xdr:row>58</xdr:row>
      <xdr:rowOff>127000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156227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12700</xdr:rowOff>
    </xdr:from>
    <xdr:to>
      <xdr:col>85</xdr:col>
      <xdr:colOff>66675</xdr:colOff>
      <xdr:row>56</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53</xdr:row>
      <xdr:rowOff>69850</xdr:rowOff>
    </xdr:from>
    <xdr:to>
      <xdr:col>85</xdr:col>
      <xdr:colOff>66675</xdr:colOff>
      <xdr:row>53</xdr:row>
      <xdr:rowOff>69850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99077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35" name="その他グラフ枠">
          <a:extLst>
            <a:ext uri="{FF2B5EF4-FFF2-40B4-BE49-F238E27FC236}">
              <a16:creationId xmlns:a16="http://schemas.microsoft.com/office/drawing/2014/main" id="{00000000-0008-0000-0400-0000EB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104140</xdr:rowOff>
    </xdr:from>
    <xdr:to>
      <xdr:col>82</xdr:col>
      <xdr:colOff>107950</xdr:colOff>
      <xdr:row>61</xdr:row>
      <xdr:rowOff>42418</xdr:rowOff>
    </xdr:to>
    <xdr:cxnSp macro="">
      <xdr:nvCxnSpPr>
        <xdr:cNvPr id="236" name="直線コネクタ 235">
          <a:extLst>
            <a:ext uri="{FF2B5EF4-FFF2-40B4-BE49-F238E27FC236}">
              <a16:creationId xmlns:a16="http://schemas.microsoft.com/office/drawing/2014/main" id="{00000000-0008-0000-0400-0000EC000000}"/>
            </a:ext>
          </a:extLst>
        </xdr:cNvPr>
        <xdr:cNvCxnSpPr/>
      </xdr:nvCxnSpPr>
      <xdr:spPr>
        <a:xfrm flipV="1">
          <a:off x="16510000" y="9019540"/>
          <a:ext cx="0" cy="14813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14495</xdr:rowOff>
    </xdr:from>
    <xdr:ext cx="762000" cy="259045"/>
    <xdr:sp macro="" textlink="">
      <xdr:nvSpPr>
        <xdr:cNvPr id="237" name="その他最小値テキスト">
          <a:extLst>
            <a:ext uri="{FF2B5EF4-FFF2-40B4-BE49-F238E27FC236}">
              <a16:creationId xmlns:a16="http://schemas.microsoft.com/office/drawing/2014/main" id="{00000000-0008-0000-0400-0000ED000000}"/>
            </a:ext>
          </a:extLst>
        </xdr:cNvPr>
        <xdr:cNvSpPr txBox="1"/>
      </xdr:nvSpPr>
      <xdr:spPr>
        <a:xfrm>
          <a:off x="16598900" y="104729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42418</xdr:rowOff>
    </xdr:from>
    <xdr:to>
      <xdr:col>82</xdr:col>
      <xdr:colOff>196850</xdr:colOff>
      <xdr:row>61</xdr:row>
      <xdr:rowOff>42418</xdr:rowOff>
    </xdr:to>
    <xdr:cxnSp macro="">
      <xdr:nvCxnSpPr>
        <xdr:cNvPr id="238" name="直線コネクタ 237">
          <a:extLst>
            <a:ext uri="{FF2B5EF4-FFF2-40B4-BE49-F238E27FC236}">
              <a16:creationId xmlns:a16="http://schemas.microsoft.com/office/drawing/2014/main" id="{00000000-0008-0000-0400-0000EE000000}"/>
            </a:ext>
          </a:extLst>
        </xdr:cNvPr>
        <xdr:cNvCxnSpPr/>
      </xdr:nvCxnSpPr>
      <xdr:spPr>
        <a:xfrm>
          <a:off x="16421100" y="105008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19067</xdr:rowOff>
    </xdr:from>
    <xdr:ext cx="762000" cy="259045"/>
    <xdr:sp macro="" textlink="">
      <xdr:nvSpPr>
        <xdr:cNvPr id="239" name="その他最大値テキスト">
          <a:extLst>
            <a:ext uri="{FF2B5EF4-FFF2-40B4-BE49-F238E27FC236}">
              <a16:creationId xmlns:a16="http://schemas.microsoft.com/office/drawing/2014/main" id="{00000000-0008-0000-0400-0000EF000000}"/>
            </a:ext>
          </a:extLst>
        </xdr:cNvPr>
        <xdr:cNvSpPr txBox="1"/>
      </xdr:nvSpPr>
      <xdr:spPr>
        <a:xfrm>
          <a:off x="16598900" y="8763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104140</xdr:rowOff>
    </xdr:from>
    <xdr:to>
      <xdr:col>82</xdr:col>
      <xdr:colOff>196850</xdr:colOff>
      <xdr:row>52</xdr:row>
      <xdr:rowOff>104140</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a:off x="16421100" y="9019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55</xdr:row>
      <xdr:rowOff>138430</xdr:rowOff>
    </xdr:from>
    <xdr:to>
      <xdr:col>82</xdr:col>
      <xdr:colOff>107950</xdr:colOff>
      <xdr:row>55</xdr:row>
      <xdr:rowOff>156718</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5671800" y="9568180"/>
          <a:ext cx="8382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16273</xdr:rowOff>
    </xdr:from>
    <xdr:ext cx="762000" cy="259045"/>
    <xdr:sp macro="" textlink="">
      <xdr:nvSpPr>
        <xdr:cNvPr id="242" name="その他平均値テキスト">
          <a:extLst>
            <a:ext uri="{FF2B5EF4-FFF2-40B4-BE49-F238E27FC236}">
              <a16:creationId xmlns:a16="http://schemas.microsoft.com/office/drawing/2014/main" id="{00000000-0008-0000-0400-0000F2000000}"/>
            </a:ext>
          </a:extLst>
        </xdr:cNvPr>
        <xdr:cNvSpPr txBox="1"/>
      </xdr:nvSpPr>
      <xdr:spPr>
        <a:xfrm>
          <a:off x="16598900" y="961747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44196</xdr:rowOff>
    </xdr:from>
    <xdr:to>
      <xdr:col>82</xdr:col>
      <xdr:colOff>158750</xdr:colOff>
      <xdr:row>56</xdr:row>
      <xdr:rowOff>145796</xdr:rowOff>
    </xdr:to>
    <xdr:sp macro="" textlink="">
      <xdr:nvSpPr>
        <xdr:cNvPr id="243" name="フローチャート: 判断 242">
          <a:extLst>
            <a:ext uri="{FF2B5EF4-FFF2-40B4-BE49-F238E27FC236}">
              <a16:creationId xmlns:a16="http://schemas.microsoft.com/office/drawing/2014/main" id="{00000000-0008-0000-0400-0000F3000000}"/>
            </a:ext>
          </a:extLst>
        </xdr:cNvPr>
        <xdr:cNvSpPr/>
      </xdr:nvSpPr>
      <xdr:spPr>
        <a:xfrm>
          <a:off x="16459200" y="9645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55</xdr:row>
      <xdr:rowOff>138430</xdr:rowOff>
    </xdr:from>
    <xdr:to>
      <xdr:col>78</xdr:col>
      <xdr:colOff>69850</xdr:colOff>
      <xdr:row>55</xdr:row>
      <xdr:rowOff>147574</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4782800" y="9568180"/>
          <a:ext cx="889000" cy="91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9906</xdr:rowOff>
    </xdr:from>
    <xdr:to>
      <xdr:col>78</xdr:col>
      <xdr:colOff>120650</xdr:colOff>
      <xdr:row>57</xdr:row>
      <xdr:rowOff>111506</xdr:rowOff>
    </xdr:to>
    <xdr:sp macro="" textlink="">
      <xdr:nvSpPr>
        <xdr:cNvPr id="245" name="フローチャート: 判断 244">
          <a:extLst>
            <a:ext uri="{FF2B5EF4-FFF2-40B4-BE49-F238E27FC236}">
              <a16:creationId xmlns:a16="http://schemas.microsoft.com/office/drawing/2014/main" id="{00000000-0008-0000-0400-0000F5000000}"/>
            </a:ext>
          </a:extLst>
        </xdr:cNvPr>
        <xdr:cNvSpPr/>
      </xdr:nvSpPr>
      <xdr:spPr>
        <a:xfrm>
          <a:off x="15621000" y="9782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57</xdr:row>
      <xdr:rowOff>96283</xdr:rowOff>
    </xdr:from>
    <xdr:ext cx="7366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5290800" y="98689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55</xdr:row>
      <xdr:rowOff>110998</xdr:rowOff>
    </xdr:from>
    <xdr:to>
      <xdr:col>73</xdr:col>
      <xdr:colOff>180975</xdr:colOff>
      <xdr:row>55</xdr:row>
      <xdr:rowOff>147574</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3893800" y="9540748"/>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83058</xdr:rowOff>
    </xdr:from>
    <xdr:to>
      <xdr:col>74</xdr:col>
      <xdr:colOff>31750</xdr:colOff>
      <xdr:row>58</xdr:row>
      <xdr:rowOff>13208</xdr:rowOff>
    </xdr:to>
    <xdr:sp macro="" textlink="">
      <xdr:nvSpPr>
        <xdr:cNvPr id="248" name="フローチャート: 判断 247">
          <a:extLst>
            <a:ext uri="{FF2B5EF4-FFF2-40B4-BE49-F238E27FC236}">
              <a16:creationId xmlns:a16="http://schemas.microsoft.com/office/drawing/2014/main" id="{00000000-0008-0000-0400-0000F8000000}"/>
            </a:ext>
          </a:extLst>
        </xdr:cNvPr>
        <xdr:cNvSpPr/>
      </xdr:nvSpPr>
      <xdr:spPr>
        <a:xfrm>
          <a:off x="14732000" y="9855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57</xdr:row>
      <xdr:rowOff>169435</xdr:rowOff>
    </xdr:from>
    <xdr:ext cx="762000" cy="259045"/>
    <xdr:sp macro="" textlink="">
      <xdr:nvSpPr>
        <xdr:cNvPr id="249" name="テキスト ボックス 248">
          <a:extLst>
            <a:ext uri="{FF2B5EF4-FFF2-40B4-BE49-F238E27FC236}">
              <a16:creationId xmlns:a16="http://schemas.microsoft.com/office/drawing/2014/main" id="{00000000-0008-0000-0400-0000F9000000}"/>
            </a:ext>
          </a:extLst>
        </xdr:cNvPr>
        <xdr:cNvSpPr txBox="1"/>
      </xdr:nvSpPr>
      <xdr:spPr>
        <a:xfrm>
          <a:off x="14401800" y="99420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55</xdr:row>
      <xdr:rowOff>110998</xdr:rowOff>
    </xdr:from>
    <xdr:to>
      <xdr:col>69</xdr:col>
      <xdr:colOff>92075</xdr:colOff>
      <xdr:row>56</xdr:row>
      <xdr:rowOff>12700</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flipV="1">
          <a:off x="13004800" y="9540748"/>
          <a:ext cx="889000" cy="73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55626</xdr:rowOff>
    </xdr:from>
    <xdr:to>
      <xdr:col>69</xdr:col>
      <xdr:colOff>142875</xdr:colOff>
      <xdr:row>57</xdr:row>
      <xdr:rowOff>157226</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3843000" y="98282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57</xdr:row>
      <xdr:rowOff>142003</xdr:rowOff>
    </xdr:from>
    <xdr:ext cx="762000" cy="259045"/>
    <xdr:sp macro="" textlink="">
      <xdr:nvSpPr>
        <xdr:cNvPr id="252" name="テキスト ボックス 251">
          <a:extLst>
            <a:ext uri="{FF2B5EF4-FFF2-40B4-BE49-F238E27FC236}">
              <a16:creationId xmlns:a16="http://schemas.microsoft.com/office/drawing/2014/main" id="{00000000-0008-0000-0400-0000FC000000}"/>
            </a:ext>
          </a:extLst>
        </xdr:cNvPr>
        <xdr:cNvSpPr txBox="1"/>
      </xdr:nvSpPr>
      <xdr:spPr>
        <a:xfrm>
          <a:off x="13512800" y="99146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147066</xdr:rowOff>
    </xdr:from>
    <xdr:to>
      <xdr:col>65</xdr:col>
      <xdr:colOff>53975</xdr:colOff>
      <xdr:row>58</xdr:row>
      <xdr:rowOff>77216</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2954000" y="99197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61993</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2623800" y="100060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55" name="テキスト ボックス 254">
          <a:extLst>
            <a:ext uri="{FF2B5EF4-FFF2-40B4-BE49-F238E27FC236}">
              <a16:creationId xmlns:a16="http://schemas.microsoft.com/office/drawing/2014/main" id="{00000000-0008-0000-0400-0000FF00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55</xdr:row>
      <xdr:rowOff>105918</xdr:rowOff>
    </xdr:from>
    <xdr:to>
      <xdr:col>82</xdr:col>
      <xdr:colOff>158750</xdr:colOff>
      <xdr:row>56</xdr:row>
      <xdr:rowOff>36068</xdr:rowOff>
    </xdr:to>
    <xdr:sp macro="" textlink="">
      <xdr:nvSpPr>
        <xdr:cNvPr id="260" name="楕円 259">
          <a:extLst>
            <a:ext uri="{FF2B5EF4-FFF2-40B4-BE49-F238E27FC236}">
              <a16:creationId xmlns:a16="http://schemas.microsoft.com/office/drawing/2014/main" id="{00000000-0008-0000-0400-000004010000}"/>
            </a:ext>
          </a:extLst>
        </xdr:cNvPr>
        <xdr:cNvSpPr/>
      </xdr:nvSpPr>
      <xdr:spPr>
        <a:xfrm>
          <a:off x="16459200" y="95356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54</xdr:row>
      <xdr:rowOff>122445</xdr:rowOff>
    </xdr:from>
    <xdr:ext cx="762000" cy="259045"/>
    <xdr:sp macro="" textlink="">
      <xdr:nvSpPr>
        <xdr:cNvPr id="261" name="その他該当値テキスト">
          <a:extLst>
            <a:ext uri="{FF2B5EF4-FFF2-40B4-BE49-F238E27FC236}">
              <a16:creationId xmlns:a16="http://schemas.microsoft.com/office/drawing/2014/main" id="{00000000-0008-0000-0400-000005010000}"/>
            </a:ext>
          </a:extLst>
        </xdr:cNvPr>
        <xdr:cNvSpPr txBox="1"/>
      </xdr:nvSpPr>
      <xdr:spPr>
        <a:xfrm>
          <a:off x="16598900" y="93807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55</xdr:row>
      <xdr:rowOff>87630</xdr:rowOff>
    </xdr:from>
    <xdr:to>
      <xdr:col>78</xdr:col>
      <xdr:colOff>120650</xdr:colOff>
      <xdr:row>56</xdr:row>
      <xdr:rowOff>17780</xdr:rowOff>
    </xdr:to>
    <xdr:sp macro="" textlink="">
      <xdr:nvSpPr>
        <xdr:cNvPr id="262" name="楕円 261">
          <a:extLst>
            <a:ext uri="{FF2B5EF4-FFF2-40B4-BE49-F238E27FC236}">
              <a16:creationId xmlns:a16="http://schemas.microsoft.com/office/drawing/2014/main" id="{00000000-0008-0000-0400-000006010000}"/>
            </a:ext>
          </a:extLst>
        </xdr:cNvPr>
        <xdr:cNvSpPr/>
      </xdr:nvSpPr>
      <xdr:spPr>
        <a:xfrm>
          <a:off x="15621000" y="9517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54</xdr:row>
      <xdr:rowOff>27957</xdr:rowOff>
    </xdr:from>
    <xdr:ext cx="7366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5290800" y="92862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55</xdr:row>
      <xdr:rowOff>96774</xdr:rowOff>
    </xdr:from>
    <xdr:to>
      <xdr:col>74</xdr:col>
      <xdr:colOff>31750</xdr:colOff>
      <xdr:row>56</xdr:row>
      <xdr:rowOff>26924</xdr:rowOff>
    </xdr:to>
    <xdr:sp macro="" textlink="">
      <xdr:nvSpPr>
        <xdr:cNvPr id="264" name="楕円 263">
          <a:extLst>
            <a:ext uri="{FF2B5EF4-FFF2-40B4-BE49-F238E27FC236}">
              <a16:creationId xmlns:a16="http://schemas.microsoft.com/office/drawing/2014/main" id="{00000000-0008-0000-0400-000008010000}"/>
            </a:ext>
          </a:extLst>
        </xdr:cNvPr>
        <xdr:cNvSpPr/>
      </xdr:nvSpPr>
      <xdr:spPr>
        <a:xfrm>
          <a:off x="14732000" y="9526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54</xdr:row>
      <xdr:rowOff>37101</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401800" y="92954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55</xdr:row>
      <xdr:rowOff>60198</xdr:rowOff>
    </xdr:from>
    <xdr:to>
      <xdr:col>69</xdr:col>
      <xdr:colOff>142875</xdr:colOff>
      <xdr:row>55</xdr:row>
      <xdr:rowOff>161798</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3843000" y="94899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54</xdr:row>
      <xdr:rowOff>525</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3512800" y="92588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55</xdr:row>
      <xdr:rowOff>133350</xdr:rowOff>
    </xdr:from>
    <xdr:to>
      <xdr:col>65</xdr:col>
      <xdr:colOff>53975</xdr:colOff>
      <xdr:row>56</xdr:row>
      <xdr:rowOff>63500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2954000" y="9563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54</xdr:row>
      <xdr:rowOff>73677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623800" y="933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0" name="正方形/長方形 269">
          <a:extLst>
            <a:ext uri="{FF2B5EF4-FFF2-40B4-BE49-F238E27FC236}">
              <a16:creationId xmlns:a16="http://schemas.microsoft.com/office/drawing/2014/main" id="{00000000-0008-0000-0400-00000E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1" name="正方形/長方形 270">
          <a:extLst>
            <a:ext uri="{FF2B5EF4-FFF2-40B4-BE49-F238E27FC236}">
              <a16:creationId xmlns:a16="http://schemas.microsoft.com/office/drawing/2014/main" id="{00000000-0008-0000-0400-00000F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2" name="正方形/長方形 271">
          <a:extLst>
            <a:ext uri="{FF2B5EF4-FFF2-40B4-BE49-F238E27FC236}">
              <a16:creationId xmlns:a16="http://schemas.microsoft.com/office/drawing/2014/main" id="{00000000-0008-0000-0400-000010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3" name="正方形/長方形 272">
          <a:extLst>
            <a:ext uri="{FF2B5EF4-FFF2-40B4-BE49-F238E27FC236}">
              <a16:creationId xmlns:a16="http://schemas.microsoft.com/office/drawing/2014/main" id="{00000000-0008-0000-0400-000011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4" name="正方形/長方形 273">
          <a:extLst>
            <a:ext uri="{FF2B5EF4-FFF2-40B4-BE49-F238E27FC236}">
              <a16:creationId xmlns:a16="http://schemas.microsoft.com/office/drawing/2014/main" id="{00000000-0008-0000-0400-000012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0" name="テキスト ボックス 279">
          <a:extLst>
            <a:ext uri="{FF2B5EF4-FFF2-40B4-BE49-F238E27FC236}">
              <a16:creationId xmlns:a16="http://schemas.microsoft.com/office/drawing/2014/main" id="{00000000-0008-0000-0400-000018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】△5.2</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】△0.4</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前年度と近似の値となった。補助費全体では</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90,815</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千円増となったが、経常的経費自体は例年と同規模となったことから、このような結果が得られた。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29</xdr:row>
      <xdr:rowOff>107950</xdr:rowOff>
    </xdr:from>
    <xdr:ext cx="298543" cy="225703"/>
    <xdr:sp macro="" textlink="">
      <xdr:nvSpPr>
        <xdr:cNvPr id="281" name="テキスト ボックス 280">
          <a:extLst>
            <a:ext uri="{FF2B5EF4-FFF2-40B4-BE49-F238E27FC236}">
              <a16:creationId xmlns:a16="http://schemas.microsoft.com/office/drawing/2014/main" id="{00000000-0008-0000-0400-000019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2" name="直線コネクタ 281">
          <a:extLst>
            <a:ext uri="{FF2B5EF4-FFF2-40B4-BE49-F238E27FC236}">
              <a16:creationId xmlns:a16="http://schemas.microsoft.com/office/drawing/2014/main" id="{00000000-0008-0000-0400-00001A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3" name="テキスト ボックス 282">
          <a:extLst>
            <a:ext uri="{FF2B5EF4-FFF2-40B4-BE49-F238E27FC236}">
              <a16:creationId xmlns:a16="http://schemas.microsoft.com/office/drawing/2014/main" id="{00000000-0008-0000-0400-00001B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84" name="直線コネクタ 283">
          <a:extLst>
            <a:ext uri="{FF2B5EF4-FFF2-40B4-BE49-F238E27FC236}">
              <a16:creationId xmlns:a16="http://schemas.microsoft.com/office/drawing/2014/main" id="{00000000-0008-0000-0400-00001C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86" name="直線コネクタ 285">
          <a:extLst>
            <a:ext uri="{FF2B5EF4-FFF2-40B4-BE49-F238E27FC236}">
              <a16:creationId xmlns:a16="http://schemas.microsoft.com/office/drawing/2014/main" id="{00000000-0008-0000-0400-00001E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293" name="補助費等グラフ枠">
          <a:extLst>
            <a:ext uri="{FF2B5EF4-FFF2-40B4-BE49-F238E27FC236}">
              <a16:creationId xmlns:a16="http://schemas.microsoft.com/office/drawing/2014/main" id="{00000000-0008-0000-0400-000025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168148</xdr:rowOff>
    </xdr:from>
    <xdr:to>
      <xdr:col>82</xdr:col>
      <xdr:colOff>107950</xdr:colOff>
      <xdr:row>40</xdr:row>
      <xdr:rowOff>140716</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flipV="1">
          <a:off x="16510000" y="5997448"/>
          <a:ext cx="0" cy="10012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112793</xdr:rowOff>
    </xdr:from>
    <xdr:ext cx="762000" cy="259045"/>
    <xdr:sp macro="" textlink="">
      <xdr:nvSpPr>
        <xdr:cNvPr id="295" name="補助費等最小値テキスト">
          <a:extLst>
            <a:ext uri="{FF2B5EF4-FFF2-40B4-BE49-F238E27FC236}">
              <a16:creationId xmlns:a16="http://schemas.microsoft.com/office/drawing/2014/main" id="{00000000-0008-0000-0400-000027010000}"/>
            </a:ext>
          </a:extLst>
        </xdr:cNvPr>
        <xdr:cNvSpPr txBox="1"/>
      </xdr:nvSpPr>
      <xdr:spPr>
        <a:xfrm>
          <a:off x="16598900" y="69707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40</xdr:row>
      <xdr:rowOff>140716</xdr:rowOff>
    </xdr:from>
    <xdr:to>
      <xdr:col>82</xdr:col>
      <xdr:colOff>196850</xdr:colOff>
      <xdr:row>40</xdr:row>
      <xdr:rowOff>140716</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6421100" y="69987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33</xdr:row>
      <xdr:rowOff>83075</xdr:rowOff>
    </xdr:from>
    <xdr:ext cx="762000" cy="259045"/>
    <xdr:sp macro="" textlink="">
      <xdr:nvSpPr>
        <xdr:cNvPr id="297" name="補助費等最大値テキスト">
          <a:extLst>
            <a:ext uri="{FF2B5EF4-FFF2-40B4-BE49-F238E27FC236}">
              <a16:creationId xmlns:a16="http://schemas.microsoft.com/office/drawing/2014/main" id="{00000000-0008-0000-0400-000029010000}"/>
            </a:ext>
          </a:extLst>
        </xdr:cNvPr>
        <xdr:cNvSpPr txBox="1"/>
      </xdr:nvSpPr>
      <xdr:spPr>
        <a:xfrm>
          <a:off x="16598900" y="5740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168148</xdr:rowOff>
    </xdr:from>
    <xdr:to>
      <xdr:col>82</xdr:col>
      <xdr:colOff>196850</xdr:colOff>
      <xdr:row>34</xdr:row>
      <xdr:rowOff>168148</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6421100" y="59974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36</xdr:row>
      <xdr:rowOff>117856</xdr:rowOff>
    </xdr:from>
    <xdr:to>
      <xdr:col>82</xdr:col>
      <xdr:colOff>107950</xdr:colOff>
      <xdr:row>36</xdr:row>
      <xdr:rowOff>136144</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flipV="1">
          <a:off x="15671800" y="6290056"/>
          <a:ext cx="8382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37</xdr:row>
      <xdr:rowOff>105427</xdr:rowOff>
    </xdr:from>
    <xdr:ext cx="762000" cy="259045"/>
    <xdr:sp macro="" textlink="">
      <xdr:nvSpPr>
        <xdr:cNvPr id="300" name="補助費等平均値テキスト">
          <a:extLst>
            <a:ext uri="{FF2B5EF4-FFF2-40B4-BE49-F238E27FC236}">
              <a16:creationId xmlns:a16="http://schemas.microsoft.com/office/drawing/2014/main" id="{00000000-0008-0000-0400-00002C010000}"/>
            </a:ext>
          </a:extLst>
        </xdr:cNvPr>
        <xdr:cNvSpPr txBox="1"/>
      </xdr:nvSpPr>
      <xdr:spPr>
        <a:xfrm>
          <a:off x="16598900" y="64490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133350</xdr:rowOff>
    </xdr:from>
    <xdr:to>
      <xdr:col>82</xdr:col>
      <xdr:colOff>158750</xdr:colOff>
      <xdr:row>38</xdr:row>
      <xdr:rowOff>63500</xdr:rowOff>
    </xdr:to>
    <xdr:sp macro="" textlink="">
      <xdr:nvSpPr>
        <xdr:cNvPr id="301" name="フローチャート: 判断 300">
          <a:extLst>
            <a:ext uri="{FF2B5EF4-FFF2-40B4-BE49-F238E27FC236}">
              <a16:creationId xmlns:a16="http://schemas.microsoft.com/office/drawing/2014/main" id="{00000000-0008-0000-0400-00002D010000}"/>
            </a:ext>
          </a:extLst>
        </xdr:cNvPr>
        <xdr:cNvSpPr/>
      </xdr:nvSpPr>
      <xdr:spPr>
        <a:xfrm>
          <a:off x="16459200" y="647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36</xdr:row>
      <xdr:rowOff>136144</xdr:rowOff>
    </xdr:from>
    <xdr:to>
      <xdr:col>78</xdr:col>
      <xdr:colOff>69850</xdr:colOff>
      <xdr:row>36</xdr:row>
      <xdr:rowOff>140716</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4782800" y="6308344"/>
          <a:ext cx="8890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37</xdr:row>
      <xdr:rowOff>73914</xdr:rowOff>
    </xdr:from>
    <xdr:to>
      <xdr:col>78</xdr:col>
      <xdr:colOff>120650</xdr:colOff>
      <xdr:row>38</xdr:row>
      <xdr:rowOff>4064</xdr:rowOff>
    </xdr:to>
    <xdr:sp macro="" textlink="">
      <xdr:nvSpPr>
        <xdr:cNvPr id="303" name="フローチャート: 判断 302">
          <a:extLst>
            <a:ext uri="{FF2B5EF4-FFF2-40B4-BE49-F238E27FC236}">
              <a16:creationId xmlns:a16="http://schemas.microsoft.com/office/drawing/2014/main" id="{00000000-0008-0000-0400-00002F010000}"/>
            </a:ext>
          </a:extLst>
        </xdr:cNvPr>
        <xdr:cNvSpPr/>
      </xdr:nvSpPr>
      <xdr:spPr>
        <a:xfrm>
          <a:off x="15621000" y="6417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160291</xdr:rowOff>
    </xdr:from>
    <xdr:ext cx="736600" cy="259045"/>
    <xdr:sp macro="" textlink="">
      <xdr:nvSpPr>
        <xdr:cNvPr id="304" name="テキスト ボックス 303">
          <a:extLst>
            <a:ext uri="{FF2B5EF4-FFF2-40B4-BE49-F238E27FC236}">
              <a16:creationId xmlns:a16="http://schemas.microsoft.com/office/drawing/2014/main" id="{00000000-0008-0000-0400-000030010000}"/>
            </a:ext>
          </a:extLst>
        </xdr:cNvPr>
        <xdr:cNvSpPr txBox="1"/>
      </xdr:nvSpPr>
      <xdr:spPr>
        <a:xfrm>
          <a:off x="15290800" y="65039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36</xdr:row>
      <xdr:rowOff>136144</xdr:rowOff>
    </xdr:from>
    <xdr:to>
      <xdr:col>73</xdr:col>
      <xdr:colOff>180975</xdr:colOff>
      <xdr:row>36</xdr:row>
      <xdr:rowOff>140716</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a:off x="13893800" y="6308344"/>
          <a:ext cx="8890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37</xdr:row>
      <xdr:rowOff>19050</xdr:rowOff>
    </xdr:from>
    <xdr:to>
      <xdr:col>74</xdr:col>
      <xdr:colOff>31750</xdr:colOff>
      <xdr:row>37</xdr:row>
      <xdr:rowOff>120650</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4732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105427</xdr:rowOff>
    </xdr:from>
    <xdr:ext cx="762000" cy="259045"/>
    <xdr:sp macro="" textlink="">
      <xdr:nvSpPr>
        <xdr:cNvPr id="307" name="テキスト ボックス 306">
          <a:extLst>
            <a:ext uri="{FF2B5EF4-FFF2-40B4-BE49-F238E27FC236}">
              <a16:creationId xmlns:a16="http://schemas.microsoft.com/office/drawing/2014/main" id="{00000000-0008-0000-0400-000033010000}"/>
            </a:ext>
          </a:extLst>
        </xdr:cNvPr>
        <xdr:cNvSpPr txBox="1"/>
      </xdr:nvSpPr>
      <xdr:spPr>
        <a:xfrm>
          <a:off x="14401800" y="6449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36</xdr:row>
      <xdr:rowOff>136144</xdr:rowOff>
    </xdr:from>
    <xdr:to>
      <xdr:col>69</xdr:col>
      <xdr:colOff>92075</xdr:colOff>
      <xdr:row>37</xdr:row>
      <xdr:rowOff>1270</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flipV="1">
          <a:off x="13004800" y="6308344"/>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149352</xdr:rowOff>
    </xdr:from>
    <xdr:to>
      <xdr:col>69</xdr:col>
      <xdr:colOff>142875</xdr:colOff>
      <xdr:row>37</xdr:row>
      <xdr:rowOff>79502</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3843000" y="6321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37</xdr:row>
      <xdr:rowOff>64279</xdr:rowOff>
    </xdr:from>
    <xdr:ext cx="762000" cy="259045"/>
    <xdr:sp macro="" textlink="">
      <xdr:nvSpPr>
        <xdr:cNvPr id="310" name="テキスト ボックス 309">
          <a:extLst>
            <a:ext uri="{FF2B5EF4-FFF2-40B4-BE49-F238E27FC236}">
              <a16:creationId xmlns:a16="http://schemas.microsoft.com/office/drawing/2014/main" id="{00000000-0008-0000-0400-000036010000}"/>
            </a:ext>
          </a:extLst>
        </xdr:cNvPr>
        <xdr:cNvSpPr txBox="1"/>
      </xdr:nvSpPr>
      <xdr:spPr>
        <a:xfrm>
          <a:off x="13512800" y="64079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158496</xdr:rowOff>
    </xdr:from>
    <xdr:to>
      <xdr:col>65</xdr:col>
      <xdr:colOff>53975</xdr:colOff>
      <xdr:row>37</xdr:row>
      <xdr:rowOff>88646</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2954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73423</xdr:rowOff>
    </xdr:from>
    <xdr:ext cx="7620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2623800" y="64170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4" name="テキスト ボックス 313">
          <a:extLst>
            <a:ext uri="{FF2B5EF4-FFF2-40B4-BE49-F238E27FC236}">
              <a16:creationId xmlns:a16="http://schemas.microsoft.com/office/drawing/2014/main" id="{00000000-0008-0000-0400-00003A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67056</xdr:rowOff>
    </xdr:from>
    <xdr:to>
      <xdr:col>82</xdr:col>
      <xdr:colOff>158750</xdr:colOff>
      <xdr:row>36</xdr:row>
      <xdr:rowOff>168656</xdr:rowOff>
    </xdr:to>
    <xdr:sp macro="" textlink="">
      <xdr:nvSpPr>
        <xdr:cNvPr id="318" name="楕円 317">
          <a:extLst>
            <a:ext uri="{FF2B5EF4-FFF2-40B4-BE49-F238E27FC236}">
              <a16:creationId xmlns:a16="http://schemas.microsoft.com/office/drawing/2014/main" id="{00000000-0008-0000-0400-00003E010000}"/>
            </a:ext>
          </a:extLst>
        </xdr:cNvPr>
        <xdr:cNvSpPr/>
      </xdr:nvSpPr>
      <xdr:spPr>
        <a:xfrm>
          <a:off x="16459200" y="62392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35</xdr:row>
      <xdr:rowOff>83583</xdr:rowOff>
    </xdr:from>
    <xdr:ext cx="762000" cy="259045"/>
    <xdr:sp macro="" textlink="">
      <xdr:nvSpPr>
        <xdr:cNvPr id="319" name="補助費等該当値テキスト">
          <a:extLst>
            <a:ext uri="{FF2B5EF4-FFF2-40B4-BE49-F238E27FC236}">
              <a16:creationId xmlns:a16="http://schemas.microsoft.com/office/drawing/2014/main" id="{00000000-0008-0000-0400-00003F010000}"/>
            </a:ext>
          </a:extLst>
        </xdr:cNvPr>
        <xdr:cNvSpPr txBox="1"/>
      </xdr:nvSpPr>
      <xdr:spPr>
        <a:xfrm>
          <a:off x="16598900" y="60843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36</xdr:row>
      <xdr:rowOff>85344</xdr:rowOff>
    </xdr:from>
    <xdr:to>
      <xdr:col>78</xdr:col>
      <xdr:colOff>120650</xdr:colOff>
      <xdr:row>37</xdr:row>
      <xdr:rowOff>15494</xdr:rowOff>
    </xdr:to>
    <xdr:sp macro="" textlink="">
      <xdr:nvSpPr>
        <xdr:cNvPr id="320" name="楕円 319">
          <a:extLst>
            <a:ext uri="{FF2B5EF4-FFF2-40B4-BE49-F238E27FC236}">
              <a16:creationId xmlns:a16="http://schemas.microsoft.com/office/drawing/2014/main" id="{00000000-0008-0000-0400-000040010000}"/>
            </a:ext>
          </a:extLst>
        </xdr:cNvPr>
        <xdr:cNvSpPr/>
      </xdr:nvSpPr>
      <xdr:spPr>
        <a:xfrm>
          <a:off x="15621000" y="62575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25671</xdr:rowOff>
    </xdr:from>
    <xdr:ext cx="7366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5290800" y="60264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36</xdr:row>
      <xdr:rowOff>89916</xdr:rowOff>
    </xdr:from>
    <xdr:to>
      <xdr:col>74</xdr:col>
      <xdr:colOff>31750</xdr:colOff>
      <xdr:row>37</xdr:row>
      <xdr:rowOff>20066</xdr:rowOff>
    </xdr:to>
    <xdr:sp macro="" textlink="">
      <xdr:nvSpPr>
        <xdr:cNvPr id="322" name="楕円 321">
          <a:extLst>
            <a:ext uri="{FF2B5EF4-FFF2-40B4-BE49-F238E27FC236}">
              <a16:creationId xmlns:a16="http://schemas.microsoft.com/office/drawing/2014/main" id="{00000000-0008-0000-0400-000042010000}"/>
            </a:ext>
          </a:extLst>
        </xdr:cNvPr>
        <xdr:cNvSpPr/>
      </xdr:nvSpPr>
      <xdr:spPr>
        <a:xfrm>
          <a:off x="14732000" y="62621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30243</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401800" y="60309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36</xdr:row>
      <xdr:rowOff>85344</xdr:rowOff>
    </xdr:from>
    <xdr:to>
      <xdr:col>69</xdr:col>
      <xdr:colOff>142875</xdr:colOff>
      <xdr:row>37</xdr:row>
      <xdr:rowOff>15494</xdr:rowOff>
    </xdr:to>
    <xdr:sp macro="" textlink="">
      <xdr:nvSpPr>
        <xdr:cNvPr id="324" name="楕円 323">
          <a:extLst>
            <a:ext uri="{FF2B5EF4-FFF2-40B4-BE49-F238E27FC236}">
              <a16:creationId xmlns:a16="http://schemas.microsoft.com/office/drawing/2014/main" id="{00000000-0008-0000-0400-000044010000}"/>
            </a:ext>
          </a:extLst>
        </xdr:cNvPr>
        <xdr:cNvSpPr/>
      </xdr:nvSpPr>
      <xdr:spPr>
        <a:xfrm>
          <a:off x="13843000" y="62575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25671</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3512800" y="60264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121920</xdr:rowOff>
    </xdr:from>
    <xdr:to>
      <xdr:col>65</xdr:col>
      <xdr:colOff>53975</xdr:colOff>
      <xdr:row>37</xdr:row>
      <xdr:rowOff>52070</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2954000" y="6294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62247</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2623800" y="6062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28" name="正方形/長方形 327">
          <a:extLst>
            <a:ext uri="{FF2B5EF4-FFF2-40B4-BE49-F238E27FC236}">
              <a16:creationId xmlns:a16="http://schemas.microsoft.com/office/drawing/2014/main" id="{00000000-0008-0000-0400-000048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29" name="正方形/長方形 328">
          <a:extLst>
            <a:ext uri="{FF2B5EF4-FFF2-40B4-BE49-F238E27FC236}">
              <a16:creationId xmlns:a16="http://schemas.microsoft.com/office/drawing/2014/main" id="{00000000-0008-0000-0400-000049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0" name="正方形/長方形 329">
          <a:extLst>
            <a:ext uri="{FF2B5EF4-FFF2-40B4-BE49-F238E27FC236}">
              <a16:creationId xmlns:a16="http://schemas.microsoft.com/office/drawing/2014/main" id="{00000000-0008-0000-0400-00004A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1" name="正方形/長方形 330">
          <a:extLst>
            <a:ext uri="{FF2B5EF4-FFF2-40B4-BE49-F238E27FC236}">
              <a16:creationId xmlns:a16="http://schemas.microsoft.com/office/drawing/2014/main" id="{00000000-0008-0000-0400-00004B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2" name="正方形/長方形 331">
          <a:extLst>
            <a:ext uri="{FF2B5EF4-FFF2-40B4-BE49-F238E27FC236}">
              <a16:creationId xmlns:a16="http://schemas.microsoft.com/office/drawing/2014/main" id="{00000000-0008-0000-0400-00004C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38" name="テキスト ボックス 337">
          <a:extLst>
            <a:ext uri="{FF2B5EF4-FFF2-40B4-BE49-F238E27FC236}">
              <a16:creationId xmlns:a16="http://schemas.microsoft.com/office/drawing/2014/main" id="{00000000-0008-0000-0400-000052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3.4</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公債費については全体で</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16,179</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千円増となったが、経常収支比率については前年度と変わらない数値となった。前年度に引き続き類似団体平均より高くなっている状況である。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今後は計画的な事業の実施を図りながら、安定した財政運営に努めていく必要がある。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69</xdr:row>
      <xdr:rowOff>107950</xdr:rowOff>
    </xdr:from>
    <xdr:ext cx="298543" cy="225703"/>
    <xdr:sp macro="" textlink="">
      <xdr:nvSpPr>
        <xdr:cNvPr id="339" name="テキスト ボックス 338">
          <a:extLst>
            <a:ext uri="{FF2B5EF4-FFF2-40B4-BE49-F238E27FC236}">
              <a16:creationId xmlns:a16="http://schemas.microsoft.com/office/drawing/2014/main" id="{00000000-0008-0000-0400-000053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0" name="直線コネクタ 339">
          <a:extLst>
            <a:ext uri="{FF2B5EF4-FFF2-40B4-BE49-F238E27FC236}">
              <a16:creationId xmlns:a16="http://schemas.microsoft.com/office/drawing/2014/main" id="{00000000-0008-0000-0400-000054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1" name="テキスト ボックス 340">
          <a:extLst>
            <a:ext uri="{FF2B5EF4-FFF2-40B4-BE49-F238E27FC236}">
              <a16:creationId xmlns:a16="http://schemas.microsoft.com/office/drawing/2014/main" id="{00000000-0008-0000-0400-000055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42" name="直線コネクタ 341">
          <a:extLst>
            <a:ext uri="{FF2B5EF4-FFF2-40B4-BE49-F238E27FC236}">
              <a16:creationId xmlns:a16="http://schemas.microsoft.com/office/drawing/2014/main" id="{00000000-0008-0000-0400-000056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43" name="テキスト ボックス 342">
          <a:extLst>
            <a:ext uri="{FF2B5EF4-FFF2-40B4-BE49-F238E27FC236}">
              <a16:creationId xmlns:a16="http://schemas.microsoft.com/office/drawing/2014/main" id="{00000000-0008-0000-0400-000057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44" name="直線コネクタ 343">
          <a:extLst>
            <a:ext uri="{FF2B5EF4-FFF2-40B4-BE49-F238E27FC236}">
              <a16:creationId xmlns:a16="http://schemas.microsoft.com/office/drawing/2014/main" id="{00000000-0008-0000-0400-000058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45" name="テキスト ボックス 344">
          <a:extLst>
            <a:ext uri="{FF2B5EF4-FFF2-40B4-BE49-F238E27FC236}">
              <a16:creationId xmlns:a16="http://schemas.microsoft.com/office/drawing/2014/main" id="{00000000-0008-0000-0400-000059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46" name="直線コネクタ 345">
          <a:extLst>
            <a:ext uri="{FF2B5EF4-FFF2-40B4-BE49-F238E27FC236}">
              <a16:creationId xmlns:a16="http://schemas.microsoft.com/office/drawing/2014/main" id="{00000000-0008-0000-0400-00005A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3" name="公債費グラフ枠">
          <a:extLst>
            <a:ext uri="{FF2B5EF4-FFF2-40B4-BE49-F238E27FC236}">
              <a16:creationId xmlns:a16="http://schemas.microsoft.com/office/drawing/2014/main" id="{00000000-0008-0000-0400-000061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12700</xdr:rowOff>
    </xdr:from>
    <xdr:to>
      <xdr:col>24</xdr:col>
      <xdr:colOff>25400</xdr:colOff>
      <xdr:row>80</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flipV="1">
          <a:off x="4826000" y="12528550"/>
          <a:ext cx="0" cy="12573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41927</xdr:rowOff>
    </xdr:from>
    <xdr:ext cx="762000" cy="259045"/>
    <xdr:sp macro="" textlink="">
      <xdr:nvSpPr>
        <xdr:cNvPr id="355" name="公債費最小値テキスト">
          <a:extLst>
            <a:ext uri="{FF2B5EF4-FFF2-40B4-BE49-F238E27FC236}">
              <a16:creationId xmlns:a16="http://schemas.microsoft.com/office/drawing/2014/main" id="{00000000-0008-0000-0400-000063010000}"/>
            </a:ext>
          </a:extLst>
        </xdr:cNvPr>
        <xdr:cNvSpPr txBox="1"/>
      </xdr:nvSpPr>
      <xdr:spPr>
        <a:xfrm>
          <a:off x="4914900" y="13757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69850</xdr:rowOff>
    </xdr:from>
    <xdr:to>
      <xdr:col>24</xdr:col>
      <xdr:colOff>114300</xdr:colOff>
      <xdr:row>80</xdr:row>
      <xdr:rowOff>69850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4737100" y="137858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99077</xdr:rowOff>
    </xdr:from>
    <xdr:ext cx="762000" cy="259045"/>
    <xdr:sp macro="" textlink="">
      <xdr:nvSpPr>
        <xdr:cNvPr id="357" name="公債費最大値テキスト">
          <a:extLst>
            <a:ext uri="{FF2B5EF4-FFF2-40B4-BE49-F238E27FC236}">
              <a16:creationId xmlns:a16="http://schemas.microsoft.com/office/drawing/2014/main" id="{00000000-0008-0000-0400-000065010000}"/>
            </a:ext>
          </a:extLst>
        </xdr:cNvPr>
        <xdr:cNvSpPr txBox="1"/>
      </xdr:nvSpPr>
      <xdr:spPr>
        <a:xfrm>
          <a:off x="4914900" y="12272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12700</xdr:rowOff>
    </xdr:from>
    <xdr:to>
      <xdr:col>24</xdr:col>
      <xdr:colOff>114300</xdr:colOff>
      <xdr:row>73</xdr:row>
      <xdr:rowOff>12700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4737100" y="12528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77</xdr:row>
      <xdr:rowOff>24130</xdr:rowOff>
    </xdr:from>
    <xdr:to>
      <xdr:col>24</xdr:col>
      <xdr:colOff>25400</xdr:colOff>
      <xdr:row>77</xdr:row>
      <xdr:rowOff>24130</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a:off x="3987800" y="1322578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31767</xdr:rowOff>
    </xdr:from>
    <xdr:ext cx="762000" cy="259045"/>
    <xdr:sp macro="" textlink="">
      <xdr:nvSpPr>
        <xdr:cNvPr id="360" name="公債費平均値テキスト">
          <a:extLst>
            <a:ext uri="{FF2B5EF4-FFF2-40B4-BE49-F238E27FC236}">
              <a16:creationId xmlns:a16="http://schemas.microsoft.com/office/drawing/2014/main" id="{00000000-0008-0000-0400-000068010000}"/>
            </a:ext>
          </a:extLst>
        </xdr:cNvPr>
        <xdr:cNvSpPr txBox="1"/>
      </xdr:nvSpPr>
      <xdr:spPr>
        <a:xfrm>
          <a:off x="4914900" y="1289051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15239</xdr:rowOff>
    </xdr:from>
    <xdr:to>
      <xdr:col>24</xdr:col>
      <xdr:colOff>76200</xdr:colOff>
      <xdr:row>76</xdr:row>
      <xdr:rowOff>116839</xdr:rowOff>
    </xdr:to>
    <xdr:sp macro="" textlink="">
      <xdr:nvSpPr>
        <xdr:cNvPr id="361" name="フローチャート: 判断 360">
          <a:extLst>
            <a:ext uri="{FF2B5EF4-FFF2-40B4-BE49-F238E27FC236}">
              <a16:creationId xmlns:a16="http://schemas.microsoft.com/office/drawing/2014/main" id="{00000000-0008-0000-0400-000069010000}"/>
            </a:ext>
          </a:extLst>
        </xdr:cNvPr>
        <xdr:cNvSpPr/>
      </xdr:nvSpPr>
      <xdr:spPr>
        <a:xfrm>
          <a:off x="4775200" y="130454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77</xdr:row>
      <xdr:rowOff>24130</xdr:rowOff>
    </xdr:from>
    <xdr:to>
      <xdr:col>19</xdr:col>
      <xdr:colOff>187325</xdr:colOff>
      <xdr:row>77</xdr:row>
      <xdr:rowOff>27939</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flipV="1">
          <a:off x="3098800" y="13225780"/>
          <a:ext cx="889000" cy="38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26670</xdr:rowOff>
    </xdr:from>
    <xdr:to>
      <xdr:col>20</xdr:col>
      <xdr:colOff>38100</xdr:colOff>
      <xdr:row>76</xdr:row>
      <xdr:rowOff>128270</xdr:rowOff>
    </xdr:to>
    <xdr:sp macro="" textlink="">
      <xdr:nvSpPr>
        <xdr:cNvPr id="363" name="フローチャート: 判断 362">
          <a:extLst>
            <a:ext uri="{FF2B5EF4-FFF2-40B4-BE49-F238E27FC236}">
              <a16:creationId xmlns:a16="http://schemas.microsoft.com/office/drawing/2014/main" id="{00000000-0008-0000-0400-00006B010000}"/>
            </a:ext>
          </a:extLst>
        </xdr:cNvPr>
        <xdr:cNvSpPr/>
      </xdr:nvSpPr>
      <xdr:spPr>
        <a:xfrm>
          <a:off x="3937000" y="130568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74</xdr:row>
      <xdr:rowOff>138447</xdr:rowOff>
    </xdr:from>
    <xdr:ext cx="736600" cy="259045"/>
    <xdr:sp macro="" textlink="">
      <xdr:nvSpPr>
        <xdr:cNvPr id="364" name="テキスト ボックス 363">
          <a:extLst>
            <a:ext uri="{FF2B5EF4-FFF2-40B4-BE49-F238E27FC236}">
              <a16:creationId xmlns:a16="http://schemas.microsoft.com/office/drawing/2014/main" id="{00000000-0008-0000-0400-00006C010000}"/>
            </a:ext>
          </a:extLst>
        </xdr:cNvPr>
        <xdr:cNvSpPr txBox="1"/>
      </xdr:nvSpPr>
      <xdr:spPr>
        <a:xfrm>
          <a:off x="3606800" y="128257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77</xdr:row>
      <xdr:rowOff>27939</xdr:rowOff>
    </xdr:from>
    <xdr:to>
      <xdr:col>15</xdr:col>
      <xdr:colOff>98425</xdr:colOff>
      <xdr:row>77</xdr:row>
      <xdr:rowOff>58420</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flipV="1">
          <a:off x="2209800" y="13229589"/>
          <a:ext cx="889000" cy="304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41911</xdr:rowOff>
    </xdr:from>
    <xdr:to>
      <xdr:col>15</xdr:col>
      <xdr:colOff>149225</xdr:colOff>
      <xdr:row>76</xdr:row>
      <xdr:rowOff>143511</xdr:rowOff>
    </xdr:to>
    <xdr:sp macro="" textlink="">
      <xdr:nvSpPr>
        <xdr:cNvPr id="366" name="フローチャート: 判断 365">
          <a:extLst>
            <a:ext uri="{FF2B5EF4-FFF2-40B4-BE49-F238E27FC236}">
              <a16:creationId xmlns:a16="http://schemas.microsoft.com/office/drawing/2014/main" id="{00000000-0008-0000-0400-00006E010000}"/>
            </a:ext>
          </a:extLst>
        </xdr:cNvPr>
        <xdr:cNvSpPr/>
      </xdr:nvSpPr>
      <xdr:spPr>
        <a:xfrm>
          <a:off x="3048000" y="13072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74</xdr:row>
      <xdr:rowOff>153687</xdr:rowOff>
    </xdr:from>
    <xdr:ext cx="762000" cy="259045"/>
    <xdr:sp macro="" textlink="">
      <xdr:nvSpPr>
        <xdr:cNvPr id="367" name="テキスト ボックス 366">
          <a:extLst>
            <a:ext uri="{FF2B5EF4-FFF2-40B4-BE49-F238E27FC236}">
              <a16:creationId xmlns:a16="http://schemas.microsoft.com/office/drawing/2014/main" id="{00000000-0008-0000-0400-00006F010000}"/>
            </a:ext>
          </a:extLst>
        </xdr:cNvPr>
        <xdr:cNvSpPr txBox="1"/>
      </xdr:nvSpPr>
      <xdr:spPr>
        <a:xfrm>
          <a:off x="2717800" y="12840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77</xdr:row>
      <xdr:rowOff>58420</xdr:rowOff>
    </xdr:from>
    <xdr:to>
      <xdr:col>11</xdr:col>
      <xdr:colOff>9525</xdr:colOff>
      <xdr:row>77</xdr:row>
      <xdr:rowOff>69850</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flipV="1">
          <a:off x="1320800" y="13260070"/>
          <a:ext cx="889000" cy="11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3811</xdr:rowOff>
    </xdr:from>
    <xdr:to>
      <xdr:col>11</xdr:col>
      <xdr:colOff>60325</xdr:colOff>
      <xdr:row>76</xdr:row>
      <xdr:rowOff>105411</xdr:rowOff>
    </xdr:to>
    <xdr:sp macro="" textlink="">
      <xdr:nvSpPr>
        <xdr:cNvPr id="369" name="フローチャート: 判断 368">
          <a:extLst>
            <a:ext uri="{FF2B5EF4-FFF2-40B4-BE49-F238E27FC236}">
              <a16:creationId xmlns:a16="http://schemas.microsoft.com/office/drawing/2014/main" id="{00000000-0008-0000-0400-000071010000}"/>
            </a:ext>
          </a:extLst>
        </xdr:cNvPr>
        <xdr:cNvSpPr/>
      </xdr:nvSpPr>
      <xdr:spPr>
        <a:xfrm>
          <a:off x="2159000" y="13034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74</xdr:row>
      <xdr:rowOff>115587</xdr:rowOff>
    </xdr:from>
    <xdr:ext cx="762000" cy="259045"/>
    <xdr:sp macro="" textlink="">
      <xdr:nvSpPr>
        <xdr:cNvPr id="370" name="テキスト ボックス 369">
          <a:extLst>
            <a:ext uri="{FF2B5EF4-FFF2-40B4-BE49-F238E27FC236}">
              <a16:creationId xmlns:a16="http://schemas.microsoft.com/office/drawing/2014/main" id="{00000000-0008-0000-0400-000072010000}"/>
            </a:ext>
          </a:extLst>
        </xdr:cNvPr>
        <xdr:cNvSpPr txBox="1"/>
      </xdr:nvSpPr>
      <xdr:spPr>
        <a:xfrm>
          <a:off x="1828800" y="12802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41911</xdr:rowOff>
    </xdr:from>
    <xdr:to>
      <xdr:col>6</xdr:col>
      <xdr:colOff>171450</xdr:colOff>
      <xdr:row>76</xdr:row>
      <xdr:rowOff>143511</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1270000" y="13072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74</xdr:row>
      <xdr:rowOff>153687</xdr:rowOff>
    </xdr:from>
    <xdr:ext cx="762000" cy="259045"/>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939800" y="12840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144780</xdr:rowOff>
    </xdr:from>
    <xdr:to>
      <xdr:col>24</xdr:col>
      <xdr:colOff>76200</xdr:colOff>
      <xdr:row>77</xdr:row>
      <xdr:rowOff>74930</xdr:rowOff>
    </xdr:to>
    <xdr:sp macro="" textlink="">
      <xdr:nvSpPr>
        <xdr:cNvPr id="378" name="楕円 377">
          <a:extLst>
            <a:ext uri="{FF2B5EF4-FFF2-40B4-BE49-F238E27FC236}">
              <a16:creationId xmlns:a16="http://schemas.microsoft.com/office/drawing/2014/main" id="{00000000-0008-0000-0400-00007A010000}"/>
            </a:ext>
          </a:extLst>
        </xdr:cNvPr>
        <xdr:cNvSpPr/>
      </xdr:nvSpPr>
      <xdr:spPr>
        <a:xfrm>
          <a:off x="4775200" y="13174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116857</xdr:rowOff>
    </xdr:from>
    <xdr:ext cx="762000" cy="259045"/>
    <xdr:sp macro="" textlink="">
      <xdr:nvSpPr>
        <xdr:cNvPr id="379" name="公債費該当値テキスト">
          <a:extLst>
            <a:ext uri="{FF2B5EF4-FFF2-40B4-BE49-F238E27FC236}">
              <a16:creationId xmlns:a16="http://schemas.microsoft.com/office/drawing/2014/main" id="{00000000-0008-0000-0400-00007B010000}"/>
            </a:ext>
          </a:extLst>
        </xdr:cNvPr>
        <xdr:cNvSpPr txBox="1"/>
      </xdr:nvSpPr>
      <xdr:spPr>
        <a:xfrm>
          <a:off x="4914900" y="13147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76</xdr:row>
      <xdr:rowOff>144780</xdr:rowOff>
    </xdr:from>
    <xdr:to>
      <xdr:col>20</xdr:col>
      <xdr:colOff>38100</xdr:colOff>
      <xdr:row>77</xdr:row>
      <xdr:rowOff>74930</xdr:rowOff>
    </xdr:to>
    <xdr:sp macro="" textlink="">
      <xdr:nvSpPr>
        <xdr:cNvPr id="380" name="楕円 379">
          <a:extLst>
            <a:ext uri="{FF2B5EF4-FFF2-40B4-BE49-F238E27FC236}">
              <a16:creationId xmlns:a16="http://schemas.microsoft.com/office/drawing/2014/main" id="{00000000-0008-0000-0400-00007C010000}"/>
            </a:ext>
          </a:extLst>
        </xdr:cNvPr>
        <xdr:cNvSpPr/>
      </xdr:nvSpPr>
      <xdr:spPr>
        <a:xfrm>
          <a:off x="3937000" y="13174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59707</xdr:rowOff>
    </xdr:from>
    <xdr:ext cx="7366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3606800" y="132613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76</xdr:row>
      <xdr:rowOff>148589</xdr:rowOff>
    </xdr:from>
    <xdr:to>
      <xdr:col>15</xdr:col>
      <xdr:colOff>149225</xdr:colOff>
      <xdr:row>77</xdr:row>
      <xdr:rowOff>78739</xdr:rowOff>
    </xdr:to>
    <xdr:sp macro="" textlink="">
      <xdr:nvSpPr>
        <xdr:cNvPr id="382" name="楕円 381">
          <a:extLst>
            <a:ext uri="{FF2B5EF4-FFF2-40B4-BE49-F238E27FC236}">
              <a16:creationId xmlns:a16="http://schemas.microsoft.com/office/drawing/2014/main" id="{00000000-0008-0000-0400-00007E010000}"/>
            </a:ext>
          </a:extLst>
        </xdr:cNvPr>
        <xdr:cNvSpPr/>
      </xdr:nvSpPr>
      <xdr:spPr>
        <a:xfrm>
          <a:off x="3048000" y="131787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63516</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2717800" y="132651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77</xdr:row>
      <xdr:rowOff>7620</xdr:rowOff>
    </xdr:from>
    <xdr:to>
      <xdr:col>11</xdr:col>
      <xdr:colOff>60325</xdr:colOff>
      <xdr:row>77</xdr:row>
      <xdr:rowOff>109220</xdr:rowOff>
    </xdr:to>
    <xdr:sp macro="" textlink="">
      <xdr:nvSpPr>
        <xdr:cNvPr id="384" name="楕円 383">
          <a:extLst>
            <a:ext uri="{FF2B5EF4-FFF2-40B4-BE49-F238E27FC236}">
              <a16:creationId xmlns:a16="http://schemas.microsoft.com/office/drawing/2014/main" id="{00000000-0008-0000-0400-000080010000}"/>
            </a:ext>
          </a:extLst>
        </xdr:cNvPr>
        <xdr:cNvSpPr/>
      </xdr:nvSpPr>
      <xdr:spPr>
        <a:xfrm>
          <a:off x="2159000" y="13209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93997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828800" y="132956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19050</xdr:rowOff>
    </xdr:from>
    <xdr:to>
      <xdr:col>6</xdr:col>
      <xdr:colOff>171450</xdr:colOff>
      <xdr:row>77</xdr:row>
      <xdr:rowOff>120650</xdr:rowOff>
    </xdr:to>
    <xdr:sp macro="" textlink="">
      <xdr:nvSpPr>
        <xdr:cNvPr id="386" name="楕円 385">
          <a:extLst>
            <a:ext uri="{FF2B5EF4-FFF2-40B4-BE49-F238E27FC236}">
              <a16:creationId xmlns:a16="http://schemas.microsoft.com/office/drawing/2014/main" id="{00000000-0008-0000-0400-000082010000}"/>
            </a:ext>
          </a:extLst>
        </xdr:cNvPr>
        <xdr:cNvSpPr/>
      </xdr:nvSpPr>
      <xdr:spPr>
        <a:xfrm>
          <a:off x="1270000" y="13220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105427</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939800" y="13307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88" name="正方形/長方形 387">
          <a:extLst>
            <a:ext uri="{FF2B5EF4-FFF2-40B4-BE49-F238E27FC236}">
              <a16:creationId xmlns:a16="http://schemas.microsoft.com/office/drawing/2014/main" id="{00000000-0008-0000-0400-000084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89" name="正方形/長方形 388">
          <a:extLst>
            <a:ext uri="{FF2B5EF4-FFF2-40B4-BE49-F238E27FC236}">
              <a16:creationId xmlns:a16="http://schemas.microsoft.com/office/drawing/2014/main" id="{00000000-0008-0000-0400-000085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0" name="正方形/長方形 389">
          <a:extLst>
            <a:ext uri="{FF2B5EF4-FFF2-40B4-BE49-F238E27FC236}">
              <a16:creationId xmlns:a16="http://schemas.microsoft.com/office/drawing/2014/main" id="{00000000-0008-0000-0400-000086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1" name="正方形/長方形 390">
          <a:extLst>
            <a:ext uri="{FF2B5EF4-FFF2-40B4-BE49-F238E27FC236}">
              <a16:creationId xmlns:a16="http://schemas.microsoft.com/office/drawing/2014/main" id="{00000000-0008-0000-0400-000087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2" name="正方形/長方形 391">
          <a:extLst>
            <a:ext uri="{FF2B5EF4-FFF2-40B4-BE49-F238E27FC236}">
              <a16:creationId xmlns:a16="http://schemas.microsoft.com/office/drawing/2014/main" id="{00000000-0008-0000-0400-000088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398" name="テキスト ボックス 397">
          <a:extLst>
            <a:ext uri="{FF2B5EF4-FFF2-40B4-BE49-F238E27FC236}">
              <a16:creationId xmlns:a16="http://schemas.microsoft.com/office/drawing/2014/main" id="{00000000-0008-0000-0400-00008E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類似団体比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】+0.1</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比率の算定の分子に計上する経常経費に係る一般財源等から公債費分を除いた額が前年度比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97,660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千円の増となったことや、分母に計上の経常一般財源等が</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127,849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千円の増となり、分母分子ともに増額となったことから経常収支比率は昨年度とほぼ横ばいとなった。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公債費以外については、類似団体平均と比べ低い傾向にあるが、人口減少が進む中で、総合計画等に基づいた事業の見直し等を通して、町財政全体の費用の抑制に努める必要がある。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69</xdr:row>
      <xdr:rowOff>107950</xdr:rowOff>
    </xdr:from>
    <xdr:ext cx="298543" cy="225703"/>
    <xdr:sp macro="" textlink="">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0" name="直線コネクタ 399">
          <a:extLst>
            <a:ext uri="{FF2B5EF4-FFF2-40B4-BE49-F238E27FC236}">
              <a16:creationId xmlns:a16="http://schemas.microsoft.com/office/drawing/2014/main" id="{00000000-0008-0000-0400-000090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1" name="テキスト ボックス 400">
          <a:extLst>
            <a:ext uri="{FF2B5EF4-FFF2-40B4-BE49-F238E27FC236}">
              <a16:creationId xmlns:a16="http://schemas.microsoft.com/office/drawing/2014/main" id="{00000000-0008-0000-0400-000091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02" name="直線コネクタ 401">
          <a:extLst>
            <a:ext uri="{FF2B5EF4-FFF2-40B4-BE49-F238E27FC236}">
              <a16:creationId xmlns:a16="http://schemas.microsoft.com/office/drawing/2014/main" id="{00000000-0008-0000-0400-000092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03" name="テキスト ボックス 402">
          <a:extLst>
            <a:ext uri="{FF2B5EF4-FFF2-40B4-BE49-F238E27FC236}">
              <a16:creationId xmlns:a16="http://schemas.microsoft.com/office/drawing/2014/main" id="{00000000-0008-0000-0400-000093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04" name="直線コネクタ 403">
          <a:extLst>
            <a:ext uri="{FF2B5EF4-FFF2-40B4-BE49-F238E27FC236}">
              <a16:creationId xmlns:a16="http://schemas.microsoft.com/office/drawing/2014/main" id="{00000000-0008-0000-0400-000094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05" name="テキスト ボックス 404">
          <a:extLst>
            <a:ext uri="{FF2B5EF4-FFF2-40B4-BE49-F238E27FC236}">
              <a16:creationId xmlns:a16="http://schemas.microsoft.com/office/drawing/2014/main" id="{00000000-0008-0000-0400-000095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06" name="直線コネクタ 405">
          <a:extLst>
            <a:ext uri="{FF2B5EF4-FFF2-40B4-BE49-F238E27FC236}">
              <a16:creationId xmlns:a16="http://schemas.microsoft.com/office/drawing/2014/main" id="{00000000-0008-0000-0400-000096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08" name="直線コネクタ 407">
          <a:extLst>
            <a:ext uri="{FF2B5EF4-FFF2-40B4-BE49-F238E27FC236}">
              <a16:creationId xmlns:a16="http://schemas.microsoft.com/office/drawing/2014/main" id="{00000000-0008-0000-0400-000098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09" name="テキスト ボックス 408">
          <a:extLst>
            <a:ext uri="{FF2B5EF4-FFF2-40B4-BE49-F238E27FC236}">
              <a16:creationId xmlns:a16="http://schemas.microsoft.com/office/drawing/2014/main" id="{00000000-0008-0000-0400-000099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0" name="直線コネクタ 409">
          <a:extLst>
            <a:ext uri="{FF2B5EF4-FFF2-40B4-BE49-F238E27FC236}">
              <a16:creationId xmlns:a16="http://schemas.microsoft.com/office/drawing/2014/main" id="{00000000-0008-0000-0400-00009A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2" name="公債費以外グラフ枠">
          <a:extLst>
            <a:ext uri="{FF2B5EF4-FFF2-40B4-BE49-F238E27FC236}">
              <a16:creationId xmlns:a16="http://schemas.microsoft.com/office/drawing/2014/main" id="{00000000-0008-0000-0400-00009C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72</xdr:row>
      <xdr:rowOff>170434</xdr:rowOff>
    </xdr:from>
    <xdr:to>
      <xdr:col>82</xdr:col>
      <xdr:colOff>107950</xdr:colOff>
      <xdr:row>79</xdr:row>
      <xdr:rowOff>152146</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flipV="1">
          <a:off x="16510000" y="12514834"/>
          <a:ext cx="0" cy="11818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79</xdr:row>
      <xdr:rowOff>124223</xdr:rowOff>
    </xdr:from>
    <xdr:ext cx="762000" cy="259045"/>
    <xdr:sp macro="" textlink="">
      <xdr:nvSpPr>
        <xdr:cNvPr id="414" name="公債費以外最小値テキスト">
          <a:extLst>
            <a:ext uri="{FF2B5EF4-FFF2-40B4-BE49-F238E27FC236}">
              <a16:creationId xmlns:a16="http://schemas.microsoft.com/office/drawing/2014/main" id="{00000000-0008-0000-0400-00009E010000}"/>
            </a:ext>
          </a:extLst>
        </xdr:cNvPr>
        <xdr:cNvSpPr txBox="1"/>
      </xdr:nvSpPr>
      <xdr:spPr>
        <a:xfrm>
          <a:off x="16598900" y="136687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79</xdr:row>
      <xdr:rowOff>152146</xdr:rowOff>
    </xdr:from>
    <xdr:to>
      <xdr:col>82</xdr:col>
      <xdr:colOff>196850</xdr:colOff>
      <xdr:row>79</xdr:row>
      <xdr:rowOff>152146</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6421100" y="136966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85361</xdr:rowOff>
    </xdr:from>
    <xdr:ext cx="762000" cy="259045"/>
    <xdr:sp macro="" textlink="">
      <xdr:nvSpPr>
        <xdr:cNvPr id="416" name="公債費以外最大値テキスト">
          <a:extLst>
            <a:ext uri="{FF2B5EF4-FFF2-40B4-BE49-F238E27FC236}">
              <a16:creationId xmlns:a16="http://schemas.microsoft.com/office/drawing/2014/main" id="{00000000-0008-0000-0400-0000A0010000}"/>
            </a:ext>
          </a:extLst>
        </xdr:cNvPr>
        <xdr:cNvSpPr txBox="1"/>
      </xdr:nvSpPr>
      <xdr:spPr>
        <a:xfrm>
          <a:off x="16598900" y="122583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72</xdr:row>
      <xdr:rowOff>170434</xdr:rowOff>
    </xdr:from>
    <xdr:to>
      <xdr:col>82</xdr:col>
      <xdr:colOff>196850</xdr:colOff>
      <xdr:row>72</xdr:row>
      <xdr:rowOff>170434</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6421100" y="125148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73</xdr:row>
      <xdr:rowOff>122428</xdr:rowOff>
    </xdr:from>
    <xdr:to>
      <xdr:col>82</xdr:col>
      <xdr:colOff>107950</xdr:colOff>
      <xdr:row>73</xdr:row>
      <xdr:rowOff>124714</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5671800" y="12638278"/>
          <a:ext cx="838200" cy="22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74</xdr:row>
      <xdr:rowOff>107713</xdr:rowOff>
    </xdr:from>
    <xdr:ext cx="762000" cy="259045"/>
    <xdr:sp macro="" textlink="">
      <xdr:nvSpPr>
        <xdr:cNvPr id="419" name="公債費以外平均値テキスト">
          <a:extLst>
            <a:ext uri="{FF2B5EF4-FFF2-40B4-BE49-F238E27FC236}">
              <a16:creationId xmlns:a16="http://schemas.microsoft.com/office/drawing/2014/main" id="{00000000-0008-0000-0400-0000A3010000}"/>
            </a:ext>
          </a:extLst>
        </xdr:cNvPr>
        <xdr:cNvSpPr txBox="1"/>
      </xdr:nvSpPr>
      <xdr:spPr>
        <a:xfrm>
          <a:off x="16598900" y="1279501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74</xdr:row>
      <xdr:rowOff>135636</xdr:rowOff>
    </xdr:from>
    <xdr:to>
      <xdr:col>82</xdr:col>
      <xdr:colOff>158750</xdr:colOff>
      <xdr:row>75</xdr:row>
      <xdr:rowOff>65786</xdr:rowOff>
    </xdr:to>
    <xdr:sp macro="" textlink="">
      <xdr:nvSpPr>
        <xdr:cNvPr id="420" name="フローチャート: 判断 419">
          <a:extLst>
            <a:ext uri="{FF2B5EF4-FFF2-40B4-BE49-F238E27FC236}">
              <a16:creationId xmlns:a16="http://schemas.microsoft.com/office/drawing/2014/main" id="{00000000-0008-0000-0400-0000A4010000}"/>
            </a:ext>
          </a:extLst>
        </xdr:cNvPr>
        <xdr:cNvSpPr/>
      </xdr:nvSpPr>
      <xdr:spPr>
        <a:xfrm>
          <a:off x="16459200" y="128229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73</xdr:row>
      <xdr:rowOff>113284</xdr:rowOff>
    </xdr:from>
    <xdr:to>
      <xdr:col>78</xdr:col>
      <xdr:colOff>69850</xdr:colOff>
      <xdr:row>73</xdr:row>
      <xdr:rowOff>122428</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4782800" y="12629134"/>
          <a:ext cx="889000" cy="91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74</xdr:row>
      <xdr:rowOff>112776</xdr:rowOff>
    </xdr:from>
    <xdr:to>
      <xdr:col>78</xdr:col>
      <xdr:colOff>120650</xdr:colOff>
      <xdr:row>75</xdr:row>
      <xdr:rowOff>42926</xdr:rowOff>
    </xdr:to>
    <xdr:sp macro="" textlink="">
      <xdr:nvSpPr>
        <xdr:cNvPr id="422" name="フローチャート: 判断 421">
          <a:extLst>
            <a:ext uri="{FF2B5EF4-FFF2-40B4-BE49-F238E27FC236}">
              <a16:creationId xmlns:a16="http://schemas.microsoft.com/office/drawing/2014/main" id="{00000000-0008-0000-0400-0000A6010000}"/>
            </a:ext>
          </a:extLst>
        </xdr:cNvPr>
        <xdr:cNvSpPr/>
      </xdr:nvSpPr>
      <xdr:spPr>
        <a:xfrm>
          <a:off x="15621000" y="12800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27703</xdr:rowOff>
    </xdr:from>
    <xdr:ext cx="736600" cy="259045"/>
    <xdr:sp macro="" textlink="">
      <xdr:nvSpPr>
        <xdr:cNvPr id="423" name="テキスト ボックス 422">
          <a:extLst>
            <a:ext uri="{FF2B5EF4-FFF2-40B4-BE49-F238E27FC236}">
              <a16:creationId xmlns:a16="http://schemas.microsoft.com/office/drawing/2014/main" id="{00000000-0008-0000-0400-0000A7010000}"/>
            </a:ext>
          </a:extLst>
        </xdr:cNvPr>
        <xdr:cNvSpPr txBox="1"/>
      </xdr:nvSpPr>
      <xdr:spPr>
        <a:xfrm>
          <a:off x="15290800" y="128864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73</xdr:row>
      <xdr:rowOff>72136</xdr:rowOff>
    </xdr:from>
    <xdr:to>
      <xdr:col>73</xdr:col>
      <xdr:colOff>180975</xdr:colOff>
      <xdr:row>73</xdr:row>
      <xdr:rowOff>113284</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3893800" y="12587986"/>
          <a:ext cx="8890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74</xdr:row>
      <xdr:rowOff>76200</xdr:rowOff>
    </xdr:from>
    <xdr:to>
      <xdr:col>74</xdr:col>
      <xdr:colOff>31750</xdr:colOff>
      <xdr:row>75</xdr:row>
      <xdr:rowOff>6350</xdr:rowOff>
    </xdr:to>
    <xdr:sp macro="" textlink="">
      <xdr:nvSpPr>
        <xdr:cNvPr id="425" name="フローチャート: 判断 424">
          <a:extLst>
            <a:ext uri="{FF2B5EF4-FFF2-40B4-BE49-F238E27FC236}">
              <a16:creationId xmlns:a16="http://schemas.microsoft.com/office/drawing/2014/main" id="{00000000-0008-0000-0400-0000A9010000}"/>
            </a:ext>
          </a:extLst>
        </xdr:cNvPr>
        <xdr:cNvSpPr/>
      </xdr:nvSpPr>
      <xdr:spPr>
        <a:xfrm>
          <a:off x="14732000" y="12763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162577</xdr:rowOff>
    </xdr:from>
    <xdr:ext cx="7620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4401800" y="1284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73</xdr:row>
      <xdr:rowOff>72136</xdr:rowOff>
    </xdr:from>
    <xdr:to>
      <xdr:col>69</xdr:col>
      <xdr:colOff>92075</xdr:colOff>
      <xdr:row>74</xdr:row>
      <xdr:rowOff>40132</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flipV="1">
          <a:off x="13004800" y="12587986"/>
          <a:ext cx="889000" cy="1394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74</xdr:row>
      <xdr:rowOff>16764</xdr:rowOff>
    </xdr:from>
    <xdr:to>
      <xdr:col>69</xdr:col>
      <xdr:colOff>142875</xdr:colOff>
      <xdr:row>74</xdr:row>
      <xdr:rowOff>118364</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3843000" y="127040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103141</xdr:rowOff>
    </xdr:from>
    <xdr:ext cx="762000" cy="259045"/>
    <xdr:sp macro="" textlink="">
      <xdr:nvSpPr>
        <xdr:cNvPr id="429" name="テキスト ボックス 428">
          <a:extLst>
            <a:ext uri="{FF2B5EF4-FFF2-40B4-BE49-F238E27FC236}">
              <a16:creationId xmlns:a16="http://schemas.microsoft.com/office/drawing/2014/main" id="{00000000-0008-0000-0400-0000AD010000}"/>
            </a:ext>
          </a:extLst>
        </xdr:cNvPr>
        <xdr:cNvSpPr txBox="1"/>
      </xdr:nvSpPr>
      <xdr:spPr>
        <a:xfrm>
          <a:off x="13512800" y="127904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103632</xdr:rowOff>
    </xdr:from>
    <xdr:to>
      <xdr:col>65</xdr:col>
      <xdr:colOff>53975</xdr:colOff>
      <xdr:row>75</xdr:row>
      <xdr:rowOff>33782</xdr:rowOff>
    </xdr:to>
    <xdr:sp macro="" textlink="">
      <xdr:nvSpPr>
        <xdr:cNvPr id="430" name="フローチャート: 判断 429">
          <a:extLst>
            <a:ext uri="{FF2B5EF4-FFF2-40B4-BE49-F238E27FC236}">
              <a16:creationId xmlns:a16="http://schemas.microsoft.com/office/drawing/2014/main" id="{00000000-0008-0000-0400-0000AE010000}"/>
            </a:ext>
          </a:extLst>
        </xdr:cNvPr>
        <xdr:cNvSpPr/>
      </xdr:nvSpPr>
      <xdr:spPr>
        <a:xfrm>
          <a:off x="12954000" y="12790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18559</xdr:rowOff>
    </xdr:from>
    <xdr:ext cx="762000" cy="259045"/>
    <xdr:sp macro="" textlink="">
      <xdr:nvSpPr>
        <xdr:cNvPr id="431" name="テキスト ボックス 430">
          <a:extLst>
            <a:ext uri="{FF2B5EF4-FFF2-40B4-BE49-F238E27FC236}">
              <a16:creationId xmlns:a16="http://schemas.microsoft.com/office/drawing/2014/main" id="{00000000-0008-0000-0400-0000AF010000}"/>
            </a:ext>
          </a:extLst>
        </xdr:cNvPr>
        <xdr:cNvSpPr txBox="1"/>
      </xdr:nvSpPr>
      <xdr:spPr>
        <a:xfrm>
          <a:off x="12623800" y="128773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33" name="テキスト ボックス 432">
          <a:extLst>
            <a:ext uri="{FF2B5EF4-FFF2-40B4-BE49-F238E27FC236}">
              <a16:creationId xmlns:a16="http://schemas.microsoft.com/office/drawing/2014/main" id="{00000000-0008-0000-0400-0000B1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73</xdr:row>
      <xdr:rowOff>73914</xdr:rowOff>
    </xdr:from>
    <xdr:to>
      <xdr:col>82</xdr:col>
      <xdr:colOff>158750</xdr:colOff>
      <xdr:row>74</xdr:row>
      <xdr:rowOff>4064</xdr:rowOff>
    </xdr:to>
    <xdr:sp macro="" textlink="">
      <xdr:nvSpPr>
        <xdr:cNvPr id="437" name="楕円 436">
          <a:extLst>
            <a:ext uri="{FF2B5EF4-FFF2-40B4-BE49-F238E27FC236}">
              <a16:creationId xmlns:a16="http://schemas.microsoft.com/office/drawing/2014/main" id="{00000000-0008-0000-0400-0000B5010000}"/>
            </a:ext>
          </a:extLst>
        </xdr:cNvPr>
        <xdr:cNvSpPr/>
      </xdr:nvSpPr>
      <xdr:spPr>
        <a:xfrm>
          <a:off x="16459200" y="125897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72</xdr:row>
      <xdr:rowOff>153941</xdr:rowOff>
    </xdr:from>
    <xdr:ext cx="762000" cy="259045"/>
    <xdr:sp macro="" textlink="">
      <xdr:nvSpPr>
        <xdr:cNvPr id="438" name="公債費以外該当値テキスト">
          <a:extLst>
            <a:ext uri="{FF2B5EF4-FFF2-40B4-BE49-F238E27FC236}">
              <a16:creationId xmlns:a16="http://schemas.microsoft.com/office/drawing/2014/main" id="{00000000-0008-0000-0400-0000B6010000}"/>
            </a:ext>
          </a:extLst>
        </xdr:cNvPr>
        <xdr:cNvSpPr txBox="1"/>
      </xdr:nvSpPr>
      <xdr:spPr>
        <a:xfrm>
          <a:off x="16598900" y="124983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73</xdr:row>
      <xdr:rowOff>71628</xdr:rowOff>
    </xdr:from>
    <xdr:to>
      <xdr:col>78</xdr:col>
      <xdr:colOff>120650</xdr:colOff>
      <xdr:row>74</xdr:row>
      <xdr:rowOff>1778</xdr:rowOff>
    </xdr:to>
    <xdr:sp macro="" textlink="">
      <xdr:nvSpPr>
        <xdr:cNvPr id="439" name="楕円 438">
          <a:extLst>
            <a:ext uri="{FF2B5EF4-FFF2-40B4-BE49-F238E27FC236}">
              <a16:creationId xmlns:a16="http://schemas.microsoft.com/office/drawing/2014/main" id="{00000000-0008-0000-0400-0000B7010000}"/>
            </a:ext>
          </a:extLst>
        </xdr:cNvPr>
        <xdr:cNvSpPr/>
      </xdr:nvSpPr>
      <xdr:spPr>
        <a:xfrm>
          <a:off x="15621000" y="125874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72</xdr:row>
      <xdr:rowOff>11955</xdr:rowOff>
    </xdr:from>
    <xdr:ext cx="7366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5290800" y="1235635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73</xdr:row>
      <xdr:rowOff>62484</xdr:rowOff>
    </xdr:from>
    <xdr:to>
      <xdr:col>74</xdr:col>
      <xdr:colOff>31750</xdr:colOff>
      <xdr:row>73</xdr:row>
      <xdr:rowOff>164084</xdr:rowOff>
    </xdr:to>
    <xdr:sp macro="" textlink="">
      <xdr:nvSpPr>
        <xdr:cNvPr id="441" name="楕円 440">
          <a:extLst>
            <a:ext uri="{FF2B5EF4-FFF2-40B4-BE49-F238E27FC236}">
              <a16:creationId xmlns:a16="http://schemas.microsoft.com/office/drawing/2014/main" id="{00000000-0008-0000-0400-0000B9010000}"/>
            </a:ext>
          </a:extLst>
        </xdr:cNvPr>
        <xdr:cNvSpPr/>
      </xdr:nvSpPr>
      <xdr:spPr>
        <a:xfrm>
          <a:off x="14732000" y="12578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72</xdr:row>
      <xdr:rowOff>2811</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4401800" y="123472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73</xdr:row>
      <xdr:rowOff>21336</xdr:rowOff>
    </xdr:from>
    <xdr:to>
      <xdr:col>69</xdr:col>
      <xdr:colOff>142875</xdr:colOff>
      <xdr:row>73</xdr:row>
      <xdr:rowOff>122936</xdr:rowOff>
    </xdr:to>
    <xdr:sp macro="" textlink="">
      <xdr:nvSpPr>
        <xdr:cNvPr id="443" name="楕円 442">
          <a:extLst>
            <a:ext uri="{FF2B5EF4-FFF2-40B4-BE49-F238E27FC236}">
              <a16:creationId xmlns:a16="http://schemas.microsoft.com/office/drawing/2014/main" id="{00000000-0008-0000-0400-0000BB010000}"/>
            </a:ext>
          </a:extLst>
        </xdr:cNvPr>
        <xdr:cNvSpPr/>
      </xdr:nvSpPr>
      <xdr:spPr>
        <a:xfrm>
          <a:off x="13843000" y="125371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71</xdr:row>
      <xdr:rowOff>133113</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3512800" y="123060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73</xdr:row>
      <xdr:rowOff>160782</xdr:rowOff>
    </xdr:from>
    <xdr:to>
      <xdr:col>65</xdr:col>
      <xdr:colOff>53975</xdr:colOff>
      <xdr:row>74</xdr:row>
      <xdr:rowOff>90932</xdr:rowOff>
    </xdr:to>
    <xdr:sp macro="" textlink="">
      <xdr:nvSpPr>
        <xdr:cNvPr id="445" name="楕円 444">
          <a:extLst>
            <a:ext uri="{FF2B5EF4-FFF2-40B4-BE49-F238E27FC236}">
              <a16:creationId xmlns:a16="http://schemas.microsoft.com/office/drawing/2014/main" id="{00000000-0008-0000-0400-0000BD010000}"/>
            </a:ext>
          </a:extLst>
        </xdr:cNvPr>
        <xdr:cNvSpPr/>
      </xdr:nvSpPr>
      <xdr:spPr>
        <a:xfrm>
          <a:off x="12954000" y="126766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72</xdr:row>
      <xdr:rowOff>101109</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2623800" y="124455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岩手県住田町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56485</xdr:rowOff>
    </xdr:from>
    <xdr:to>
      <xdr:col>29</xdr:col>
      <xdr:colOff>127000</xdr:colOff>
      <xdr:row>20</xdr:row>
      <xdr:rowOff>14415</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1990060"/>
          <a:ext cx="0" cy="150098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157942</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463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108,525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14415</xdr:rowOff>
    </xdr:from>
    <xdr:to>
      <xdr:col>30</xdr:col>
      <xdr:colOff>25400</xdr:colOff>
      <xdr:row>20</xdr:row>
      <xdr:rowOff>14415</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49104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9</xdr:row>
      <xdr:rowOff>142862</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7335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305,504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56485</xdr:rowOff>
    </xdr:from>
    <xdr:to>
      <xdr:col>30</xdr:col>
      <xdr:colOff>25400</xdr:colOff>
      <xdr:row>11</xdr:row>
      <xdr:rowOff>56485</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199006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13</xdr:row>
      <xdr:rowOff>61780</xdr:rowOff>
    </xdr:from>
    <xdr:to>
      <xdr:col>29</xdr:col>
      <xdr:colOff>127000</xdr:colOff>
      <xdr:row>14</xdr:row>
      <xdr:rowOff>73774</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338255"/>
          <a:ext cx="647700" cy="18344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16</xdr:row>
      <xdr:rowOff>126557</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91738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173,477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154480</xdr:rowOff>
    </xdr:from>
    <xdr:to>
      <xdr:col>29</xdr:col>
      <xdr:colOff>177800</xdr:colOff>
      <xdr:row>17</xdr:row>
      <xdr:rowOff>84630</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94530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14</xdr:row>
      <xdr:rowOff>73774</xdr:rowOff>
    </xdr:from>
    <xdr:to>
      <xdr:col>26</xdr:col>
      <xdr:colOff>50800</xdr:colOff>
      <xdr:row>14</xdr:row>
      <xdr:rowOff>168399</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521699"/>
          <a:ext cx="698500" cy="9462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77015</xdr:rowOff>
    </xdr:from>
    <xdr:to>
      <xdr:col>26</xdr:col>
      <xdr:colOff>101600</xdr:colOff>
      <xdr:row>18</xdr:row>
      <xdr:rowOff>7165</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0392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163392</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1256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14</xdr:row>
      <xdr:rowOff>168399</xdr:rowOff>
    </xdr:from>
    <xdr:to>
      <xdr:col>22</xdr:col>
      <xdr:colOff>114300</xdr:colOff>
      <xdr:row>15</xdr:row>
      <xdr:rowOff>13462</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616324"/>
          <a:ext cx="698500" cy="1651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119009</xdr:rowOff>
    </xdr:from>
    <xdr:to>
      <xdr:col>22</xdr:col>
      <xdr:colOff>165100</xdr:colOff>
      <xdr:row>18</xdr:row>
      <xdr:rowOff>49159</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0812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33936</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676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155,632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15</xdr:row>
      <xdr:rowOff>13462</xdr:rowOff>
    </xdr:from>
    <xdr:to>
      <xdr:col>18</xdr:col>
      <xdr:colOff>177800</xdr:colOff>
      <xdr:row>15</xdr:row>
      <xdr:rowOff>48788</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2632837"/>
          <a:ext cx="698500" cy="3532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163990</xdr:rowOff>
    </xdr:from>
    <xdr:to>
      <xdr:col>19</xdr:col>
      <xdr:colOff>38100</xdr:colOff>
      <xdr:row>18</xdr:row>
      <xdr:rowOff>94140</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12626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78917</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2126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23889</xdr:rowOff>
    </xdr:from>
    <xdr:to>
      <xdr:col>15</xdr:col>
      <xdr:colOff>101600</xdr:colOff>
      <xdr:row>18</xdr:row>
      <xdr:rowOff>125488</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157614"/>
          <a:ext cx="101600" cy="101599"/>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110266</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243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145,615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13</xdr:row>
      <xdr:rowOff>10980</xdr:rowOff>
    </xdr:from>
    <xdr:to>
      <xdr:col>29</xdr:col>
      <xdr:colOff>177800</xdr:colOff>
      <xdr:row>13</xdr:row>
      <xdr:rowOff>112580</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2874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12</xdr:row>
      <xdr:rowOff>27507</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21325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259,809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14</xdr:row>
      <xdr:rowOff>22974</xdr:rowOff>
    </xdr:from>
    <xdr:to>
      <xdr:col>26</xdr:col>
      <xdr:colOff>101600</xdr:colOff>
      <xdr:row>14</xdr:row>
      <xdr:rowOff>124574</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47089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12</xdr:row>
      <xdr:rowOff>134751</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223977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235,735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14</xdr:row>
      <xdr:rowOff>117599</xdr:rowOff>
    </xdr:from>
    <xdr:to>
      <xdr:col>22</xdr:col>
      <xdr:colOff>165100</xdr:colOff>
      <xdr:row>15</xdr:row>
      <xdr:rowOff>47749</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56552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13</xdr:row>
      <xdr:rowOff>57926</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3344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223,317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14</xdr:row>
      <xdr:rowOff>134112</xdr:rowOff>
    </xdr:from>
    <xdr:to>
      <xdr:col>19</xdr:col>
      <xdr:colOff>38100</xdr:colOff>
      <xdr:row>15</xdr:row>
      <xdr:rowOff>64262</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58203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13</xdr:row>
      <xdr:rowOff>74439</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3509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221,150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14</xdr:row>
      <xdr:rowOff>169438</xdr:rowOff>
    </xdr:from>
    <xdr:to>
      <xdr:col>15</xdr:col>
      <xdr:colOff>101600</xdr:colOff>
      <xdr:row>15</xdr:row>
      <xdr:rowOff>99588</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61736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13</xdr:row>
      <xdr:rowOff>109765</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3862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216,514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88900</xdr:rowOff>
    </xdr:from>
    <xdr:to>
      <xdr:col>33</xdr:col>
      <xdr:colOff>114300</xdr:colOff>
      <xdr:row>38</xdr:row>
      <xdr:rowOff>88900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556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37</xdr:row>
      <xdr:rowOff>50800</xdr:rowOff>
    </xdr:from>
    <xdr:to>
      <xdr:col>33</xdr:col>
      <xdr:colOff>114300</xdr:colOff>
      <xdr:row>37</xdr:row>
      <xdr:rowOff>50800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17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36</xdr:row>
      <xdr:rowOff>80027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03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184150</xdr:rowOff>
    </xdr:from>
    <xdr:to>
      <xdr:col>33</xdr:col>
      <xdr:colOff>114300</xdr:colOff>
      <xdr:row>35</xdr:row>
      <xdr:rowOff>184150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794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41927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65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146050</xdr:rowOff>
    </xdr:from>
    <xdr:to>
      <xdr:col>33</xdr:col>
      <xdr:colOff>114300</xdr:colOff>
      <xdr:row>34</xdr:row>
      <xdr:rowOff>146050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413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3827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27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107950</xdr:rowOff>
    </xdr:from>
    <xdr:to>
      <xdr:col>33</xdr:col>
      <xdr:colOff>114300</xdr:colOff>
      <xdr:row>33</xdr:row>
      <xdr:rowOff>107950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03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137177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89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5" name="人口1人当たり決算額の推移グラフ枠445">
          <a:extLst>
            <a:ext uri="{FF2B5EF4-FFF2-40B4-BE49-F238E27FC236}">
              <a16:creationId xmlns:a16="http://schemas.microsoft.com/office/drawing/2014/main" id="{00000000-0008-0000-0500-000069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253202</xdr:rowOff>
    </xdr:from>
    <xdr:to>
      <xdr:col>29</xdr:col>
      <xdr:colOff>127000</xdr:colOff>
      <xdr:row>38</xdr:row>
      <xdr:rowOff>81105</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flipV="1">
          <a:off x="5651500" y="6177752"/>
          <a:ext cx="0" cy="1370953"/>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53182</xdr:rowOff>
    </xdr:from>
    <xdr:ext cx="762000" cy="259045"/>
    <xdr:sp macro="" textlink="">
      <xdr:nvSpPr>
        <xdr:cNvPr id="107" name="人口1人当たり決算額の推移最小値テキスト445">
          <a:extLst>
            <a:ext uri="{FF2B5EF4-FFF2-40B4-BE49-F238E27FC236}">
              <a16:creationId xmlns:a16="http://schemas.microsoft.com/office/drawing/2014/main" id="{00000000-0008-0000-0500-00006B000000}"/>
            </a:ext>
          </a:extLst>
        </xdr:cNvPr>
        <xdr:cNvSpPr txBox="1"/>
      </xdr:nvSpPr>
      <xdr:spPr>
        <a:xfrm>
          <a:off x="5740400" y="75207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-48,977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81105</xdr:rowOff>
    </xdr:from>
    <xdr:to>
      <xdr:col>30</xdr:col>
      <xdr:colOff>25400</xdr:colOff>
      <xdr:row>38</xdr:row>
      <xdr:rowOff>81105</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7548705"/>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168129</xdr:rowOff>
    </xdr:from>
    <xdr:ext cx="762000" cy="259045"/>
    <xdr:sp macro="" textlink="">
      <xdr:nvSpPr>
        <xdr:cNvPr id="109" name="人口1人当たり決算額の推移最大値テキスト445">
          <a:extLst>
            <a:ext uri="{FF2B5EF4-FFF2-40B4-BE49-F238E27FC236}">
              <a16:creationId xmlns:a16="http://schemas.microsoft.com/office/drawing/2014/main" id="{00000000-0008-0000-0500-00006D000000}"/>
            </a:ext>
          </a:extLst>
        </xdr:cNvPr>
        <xdr:cNvSpPr txBox="1"/>
      </xdr:nvSpPr>
      <xdr:spPr>
        <a:xfrm>
          <a:off x="5740400" y="59212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130,938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253202</xdr:rowOff>
    </xdr:from>
    <xdr:to>
      <xdr:col>30</xdr:col>
      <xdr:colOff>25400</xdr:colOff>
      <xdr:row>33</xdr:row>
      <xdr:rowOff>253202</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617775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239776</xdr:rowOff>
    </xdr:from>
    <xdr:to>
      <xdr:col>29</xdr:col>
      <xdr:colOff>127000</xdr:colOff>
      <xdr:row>35</xdr:row>
      <xdr:rowOff>261432</xdr:rowOff>
    </xdr:to>
    <xdr:cxnSp macro="">
      <xdr:nvCxnSpPr>
        <xdr:cNvPr id="111" name="直線コネクタ 110">
          <a:extLst>
            <a:ext uri="{FF2B5EF4-FFF2-40B4-BE49-F238E27FC236}">
              <a16:creationId xmlns:a16="http://schemas.microsoft.com/office/drawing/2014/main" id="{00000000-0008-0000-0500-00006F000000}"/>
            </a:ext>
          </a:extLst>
        </xdr:cNvPr>
        <xdr:cNvCxnSpPr/>
      </xdr:nvCxnSpPr>
      <xdr:spPr bwMode="auto">
        <a:xfrm flipV="1">
          <a:off x="5003800" y="6850126"/>
          <a:ext cx="647700" cy="2165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224553</xdr:rowOff>
    </xdr:from>
    <xdr:ext cx="762000" cy="259045"/>
    <xdr:sp macro="" textlink="">
      <xdr:nvSpPr>
        <xdr:cNvPr id="112" name="人口1人当たり決算額の推移平均値テキスト445">
          <a:extLst>
            <a:ext uri="{FF2B5EF4-FFF2-40B4-BE49-F238E27FC236}">
              <a16:creationId xmlns:a16="http://schemas.microsoft.com/office/drawing/2014/main" id="{00000000-0008-0000-0500-000070000000}"/>
            </a:ext>
          </a:extLst>
        </xdr:cNvPr>
        <xdr:cNvSpPr txBox="1"/>
      </xdr:nvSpPr>
      <xdr:spPr>
        <a:xfrm>
          <a:off x="5740400" y="683490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223982</xdr:rowOff>
    </xdr:from>
    <xdr:to>
      <xdr:col>29</xdr:col>
      <xdr:colOff>177800</xdr:colOff>
      <xdr:row>35</xdr:row>
      <xdr:rowOff>325582</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5600700" y="683433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35</xdr:row>
      <xdr:rowOff>261432</xdr:rowOff>
    </xdr:from>
    <xdr:to>
      <xdr:col>26</xdr:col>
      <xdr:colOff>50800</xdr:colOff>
      <xdr:row>35</xdr:row>
      <xdr:rowOff>266431</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flipV="1">
          <a:off x="4305300" y="6871782"/>
          <a:ext cx="698500" cy="499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232738</xdr:rowOff>
    </xdr:from>
    <xdr:to>
      <xdr:col>26</xdr:col>
      <xdr:colOff>101600</xdr:colOff>
      <xdr:row>35</xdr:row>
      <xdr:rowOff>334338</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4953000" y="684308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319115</xdr:rowOff>
    </xdr:from>
    <xdr:ext cx="736600" cy="259045"/>
    <xdr:sp macro="" textlink="">
      <xdr:nvSpPr>
        <xdr:cNvPr id="116" name="テキスト ボックス 115">
          <a:extLst>
            <a:ext uri="{FF2B5EF4-FFF2-40B4-BE49-F238E27FC236}">
              <a16:creationId xmlns:a16="http://schemas.microsoft.com/office/drawing/2014/main" id="{00000000-0008-0000-0500-000074000000}"/>
            </a:ext>
          </a:extLst>
        </xdr:cNvPr>
        <xdr:cNvSpPr txBox="1"/>
      </xdr:nvSpPr>
      <xdr:spPr>
        <a:xfrm>
          <a:off x="4622800" y="692946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36,957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35</xdr:row>
      <xdr:rowOff>224071</xdr:rowOff>
    </xdr:from>
    <xdr:to>
      <xdr:col>22</xdr:col>
      <xdr:colOff>114300</xdr:colOff>
      <xdr:row>35</xdr:row>
      <xdr:rowOff>266431</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a:off x="3606800" y="6834421"/>
          <a:ext cx="698500" cy="4236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234025</xdr:rowOff>
    </xdr:from>
    <xdr:to>
      <xdr:col>22</xdr:col>
      <xdr:colOff>165100</xdr:colOff>
      <xdr:row>35</xdr:row>
      <xdr:rowOff>335625</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4254500" y="684437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320402</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3924300" y="69307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35</xdr:row>
      <xdr:rowOff>212816</xdr:rowOff>
    </xdr:from>
    <xdr:to>
      <xdr:col>18</xdr:col>
      <xdr:colOff>177800</xdr:colOff>
      <xdr:row>35</xdr:row>
      <xdr:rowOff>224071</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a:off x="2908300" y="6823166"/>
          <a:ext cx="698500" cy="1125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263324</xdr:rowOff>
    </xdr:from>
    <xdr:to>
      <xdr:col>19</xdr:col>
      <xdr:colOff>38100</xdr:colOff>
      <xdr:row>36</xdr:row>
      <xdr:rowOff>22024</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3556000" y="687367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36</xdr:row>
      <xdr:rowOff>6801</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3225800" y="69600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32,943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282336</xdr:rowOff>
    </xdr:from>
    <xdr:to>
      <xdr:col>15</xdr:col>
      <xdr:colOff>101600</xdr:colOff>
      <xdr:row>36</xdr:row>
      <xdr:rowOff>41036</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2857500" y="689268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36</xdr:row>
      <xdr:rowOff>25813</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527300" y="69790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30,448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188976</xdr:rowOff>
    </xdr:from>
    <xdr:to>
      <xdr:col>29</xdr:col>
      <xdr:colOff>177800</xdr:colOff>
      <xdr:row>35</xdr:row>
      <xdr:rowOff>290576</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5600700" y="679932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35</xdr:row>
      <xdr:rowOff>34053</xdr:rowOff>
    </xdr:from>
    <xdr:ext cx="762000" cy="259045"/>
    <xdr:sp macro="" textlink="">
      <xdr:nvSpPr>
        <xdr:cNvPr id="131" name="人口1人当たり決算額の推移該当値テキスト445">
          <a:extLst>
            <a:ext uri="{FF2B5EF4-FFF2-40B4-BE49-F238E27FC236}">
              <a16:creationId xmlns:a16="http://schemas.microsoft.com/office/drawing/2014/main" id="{00000000-0008-0000-0500-000083000000}"/>
            </a:ext>
          </a:extLst>
        </xdr:cNvPr>
        <xdr:cNvSpPr txBox="1"/>
      </xdr:nvSpPr>
      <xdr:spPr>
        <a:xfrm>
          <a:off x="5740400" y="66444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42,700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35</xdr:row>
      <xdr:rowOff>210632</xdr:rowOff>
    </xdr:from>
    <xdr:to>
      <xdr:col>26</xdr:col>
      <xdr:colOff>101600</xdr:colOff>
      <xdr:row>35</xdr:row>
      <xdr:rowOff>312232</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953000" y="682098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322409</xdr:rowOff>
    </xdr:from>
    <xdr:ext cx="7366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622800" y="658985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39,858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35</xdr:row>
      <xdr:rowOff>215631</xdr:rowOff>
    </xdr:from>
    <xdr:to>
      <xdr:col>22</xdr:col>
      <xdr:colOff>165100</xdr:colOff>
      <xdr:row>35</xdr:row>
      <xdr:rowOff>317231</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254500" y="682598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34</xdr:row>
      <xdr:rowOff>327408</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924300" y="65948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35</xdr:row>
      <xdr:rowOff>173271</xdr:rowOff>
    </xdr:from>
    <xdr:to>
      <xdr:col>19</xdr:col>
      <xdr:colOff>38100</xdr:colOff>
      <xdr:row>35</xdr:row>
      <xdr:rowOff>274871</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3556000" y="678362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285048</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225800" y="65524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44,761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162016</xdr:rowOff>
    </xdr:from>
    <xdr:to>
      <xdr:col>15</xdr:col>
      <xdr:colOff>101600</xdr:colOff>
      <xdr:row>35</xdr:row>
      <xdr:rowOff>263616</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2857500" y="677236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34</xdr:row>
      <xdr:rowOff>273793</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2527300" y="65412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46,238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岩手県住田町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4,681
4,544
334.84
5,805,265
5,667,829
115,979
3,564,266
4,745,108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6.6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38</xdr:row>
      <xdr:rowOff>73677</xdr:rowOff>
    </xdr:from>
    <xdr:ext cx="59541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166581" y="6588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36</xdr:row>
      <xdr:rowOff>35577</xdr:rowOff>
    </xdr:from>
    <xdr:ext cx="59541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166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168927</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130827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92727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人件費グラフ枠">
          <a:extLst>
            <a:ext uri="{FF2B5EF4-FFF2-40B4-BE49-F238E27FC236}">
              <a16:creationId xmlns:a16="http://schemas.microsoft.com/office/drawing/2014/main" id="{00000000-0008-0000-06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131044</xdr:rowOff>
    </xdr:from>
    <xdr:to>
      <xdr:col>24</xdr:col>
      <xdr:colOff>62865</xdr:colOff>
      <xdr:row>39</xdr:row>
      <xdr:rowOff>61047</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flipV="1">
          <a:off x="4633595" y="5445994"/>
          <a:ext cx="1270" cy="13016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64874</xdr:rowOff>
    </xdr:from>
    <xdr:ext cx="534377" cy="259045"/>
    <xdr:sp macro="" textlink="">
      <xdr:nvSpPr>
        <xdr:cNvPr id="57" name="人件費最小値テキスト">
          <a:extLst>
            <a:ext uri="{FF2B5EF4-FFF2-40B4-BE49-F238E27FC236}">
              <a16:creationId xmlns:a16="http://schemas.microsoft.com/office/drawing/2014/main" id="{00000000-0008-0000-0600-000039000000}"/>
            </a:ext>
          </a:extLst>
        </xdr:cNvPr>
        <xdr:cNvSpPr txBox="1"/>
      </xdr:nvSpPr>
      <xdr:spPr>
        <a:xfrm>
          <a:off x="4686300" y="67514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97,822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61047</xdr:rowOff>
    </xdr:from>
    <xdr:to>
      <xdr:col>24</xdr:col>
      <xdr:colOff>152400</xdr:colOff>
      <xdr:row>39</xdr:row>
      <xdr:rowOff>61047</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67475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77721</xdr:rowOff>
    </xdr:from>
    <xdr:ext cx="599010" cy="259045"/>
    <xdr:sp macro="" textlink="">
      <xdr:nvSpPr>
        <xdr:cNvPr id="59" name="人件費最大値テキスト">
          <a:extLst>
            <a:ext uri="{FF2B5EF4-FFF2-40B4-BE49-F238E27FC236}">
              <a16:creationId xmlns:a16="http://schemas.microsoft.com/office/drawing/2014/main" id="{00000000-0008-0000-0600-00003B000000}"/>
            </a:ext>
          </a:extLst>
        </xdr:cNvPr>
        <xdr:cNvSpPr txBox="1"/>
      </xdr:nvSpPr>
      <xdr:spPr>
        <a:xfrm>
          <a:off x="4686300" y="52212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268,636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31</xdr:row>
      <xdr:rowOff>131044</xdr:rowOff>
    </xdr:from>
    <xdr:to>
      <xdr:col>24</xdr:col>
      <xdr:colOff>152400</xdr:colOff>
      <xdr:row>31</xdr:row>
      <xdr:rowOff>131044</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54459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33</xdr:row>
      <xdr:rowOff>130647</xdr:rowOff>
    </xdr:from>
    <xdr:to>
      <xdr:col>24</xdr:col>
      <xdr:colOff>63500</xdr:colOff>
      <xdr:row>34</xdr:row>
      <xdr:rowOff>129748</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flipV="1">
          <a:off x="3797300" y="5788497"/>
          <a:ext cx="838200" cy="1705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71716</xdr:rowOff>
    </xdr:from>
    <xdr:ext cx="599010" cy="259045"/>
    <xdr:sp macro="" textlink="">
      <xdr:nvSpPr>
        <xdr:cNvPr id="62" name="人件費平均値テキスト">
          <a:extLst>
            <a:ext uri="{FF2B5EF4-FFF2-40B4-BE49-F238E27FC236}">
              <a16:creationId xmlns:a16="http://schemas.microsoft.com/office/drawing/2014/main" id="{00000000-0008-0000-0600-00003E000000}"/>
            </a:ext>
          </a:extLst>
        </xdr:cNvPr>
        <xdr:cNvSpPr txBox="1"/>
      </xdr:nvSpPr>
      <xdr:spPr>
        <a:xfrm>
          <a:off x="4686300" y="624391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154,424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93289</xdr:rowOff>
    </xdr:from>
    <xdr:to>
      <xdr:col>24</xdr:col>
      <xdr:colOff>114300</xdr:colOff>
      <xdr:row>37</xdr:row>
      <xdr:rowOff>23439</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4584700" y="62654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129748</xdr:rowOff>
    </xdr:from>
    <xdr:to>
      <xdr:col>19</xdr:col>
      <xdr:colOff>177800</xdr:colOff>
      <xdr:row>35</xdr:row>
      <xdr:rowOff>25476</xdr:rowOff>
    </xdr:to>
    <xdr:cxnSp macro="">
      <xdr:nvCxnSpPr>
        <xdr:cNvPr id="64" name="直線コネクタ 63">
          <a:extLst>
            <a:ext uri="{FF2B5EF4-FFF2-40B4-BE49-F238E27FC236}">
              <a16:creationId xmlns:a16="http://schemas.microsoft.com/office/drawing/2014/main" id="{00000000-0008-0000-0600-000040000000}"/>
            </a:ext>
          </a:extLst>
        </xdr:cNvPr>
        <xdr:cNvCxnSpPr/>
      </xdr:nvCxnSpPr>
      <xdr:spPr>
        <a:xfrm flipV="1">
          <a:off x="2908300" y="5959048"/>
          <a:ext cx="889000" cy="671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37</xdr:row>
      <xdr:rowOff>8570</xdr:rowOff>
    </xdr:from>
    <xdr:to>
      <xdr:col>20</xdr:col>
      <xdr:colOff>38100</xdr:colOff>
      <xdr:row>37</xdr:row>
      <xdr:rowOff>110170</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3746500" y="635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37</xdr:row>
      <xdr:rowOff>101297</xdr:rowOff>
    </xdr:from>
    <xdr:ext cx="599010" cy="259045"/>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3497795" y="64449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35</xdr:row>
      <xdr:rowOff>24943</xdr:rowOff>
    </xdr:from>
    <xdr:to>
      <xdr:col>15</xdr:col>
      <xdr:colOff>50800</xdr:colOff>
      <xdr:row>35</xdr:row>
      <xdr:rowOff>25476</xdr:rowOff>
    </xdr:to>
    <xdr:cxnSp macro="">
      <xdr:nvCxnSpPr>
        <xdr:cNvPr id="67" name="直線コネクタ 66">
          <a:extLst>
            <a:ext uri="{FF2B5EF4-FFF2-40B4-BE49-F238E27FC236}">
              <a16:creationId xmlns:a16="http://schemas.microsoft.com/office/drawing/2014/main" id="{00000000-0008-0000-0600-000043000000}"/>
            </a:ext>
          </a:extLst>
        </xdr:cNvPr>
        <xdr:cNvCxnSpPr/>
      </xdr:nvCxnSpPr>
      <xdr:spPr>
        <a:xfrm>
          <a:off x="2019300" y="6025693"/>
          <a:ext cx="889000" cy="5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37</xdr:row>
      <xdr:rowOff>42547</xdr:rowOff>
    </xdr:from>
    <xdr:to>
      <xdr:col>15</xdr:col>
      <xdr:colOff>101600</xdr:colOff>
      <xdr:row>37</xdr:row>
      <xdr:rowOff>144147</xdr:rowOff>
    </xdr:to>
    <xdr:sp macro="" textlink="">
      <xdr:nvSpPr>
        <xdr:cNvPr id="68" name="フローチャート: 判断 67">
          <a:extLst>
            <a:ext uri="{FF2B5EF4-FFF2-40B4-BE49-F238E27FC236}">
              <a16:creationId xmlns:a16="http://schemas.microsoft.com/office/drawing/2014/main" id="{00000000-0008-0000-0600-000044000000}"/>
            </a:ext>
          </a:extLst>
        </xdr:cNvPr>
        <xdr:cNvSpPr/>
      </xdr:nvSpPr>
      <xdr:spPr>
        <a:xfrm>
          <a:off x="2857500" y="6386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37</xdr:row>
      <xdr:rowOff>135275</xdr:rowOff>
    </xdr:from>
    <xdr:ext cx="599010" cy="259045"/>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2608795" y="64789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138,583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24943</xdr:rowOff>
    </xdr:from>
    <xdr:to>
      <xdr:col>10</xdr:col>
      <xdr:colOff>114300</xdr:colOff>
      <xdr:row>35</xdr:row>
      <xdr:rowOff>72934</xdr:rowOff>
    </xdr:to>
    <xdr:cxnSp macro="">
      <xdr:nvCxnSpPr>
        <xdr:cNvPr id="70" name="直線コネクタ 69">
          <a:extLst>
            <a:ext uri="{FF2B5EF4-FFF2-40B4-BE49-F238E27FC236}">
              <a16:creationId xmlns:a16="http://schemas.microsoft.com/office/drawing/2014/main" id="{00000000-0008-0000-0600-000046000000}"/>
            </a:ext>
          </a:extLst>
        </xdr:cNvPr>
        <xdr:cNvCxnSpPr/>
      </xdr:nvCxnSpPr>
      <xdr:spPr>
        <a:xfrm flipV="1">
          <a:off x="1130300" y="6025693"/>
          <a:ext cx="889000" cy="479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64531</xdr:rowOff>
    </xdr:from>
    <xdr:to>
      <xdr:col>10</xdr:col>
      <xdr:colOff>165100</xdr:colOff>
      <xdr:row>37</xdr:row>
      <xdr:rowOff>166131</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968500" y="6408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37</xdr:row>
      <xdr:rowOff>157258</xdr:rowOff>
    </xdr:from>
    <xdr:ext cx="599010"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1719795" y="65009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135,698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96124</xdr:rowOff>
    </xdr:from>
    <xdr:to>
      <xdr:col>6</xdr:col>
      <xdr:colOff>38100</xdr:colOff>
      <xdr:row>38</xdr:row>
      <xdr:rowOff>26274</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079500" y="64397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38</xdr:row>
      <xdr:rowOff>17401</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830795" y="65325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131,552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79847</xdr:rowOff>
    </xdr:from>
    <xdr:to>
      <xdr:col>24</xdr:col>
      <xdr:colOff>114300</xdr:colOff>
      <xdr:row>34</xdr:row>
      <xdr:rowOff>9997</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4584700" y="57376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32</xdr:row>
      <xdr:rowOff>102724</xdr:rowOff>
    </xdr:from>
    <xdr:ext cx="599010" cy="259045"/>
    <xdr:sp macro="" textlink="">
      <xdr:nvSpPr>
        <xdr:cNvPr id="81" name="人件費該当値テキスト">
          <a:extLst>
            <a:ext uri="{FF2B5EF4-FFF2-40B4-BE49-F238E27FC236}">
              <a16:creationId xmlns:a16="http://schemas.microsoft.com/office/drawing/2014/main" id="{00000000-0008-0000-0600-000051000000}"/>
            </a:ext>
          </a:extLst>
        </xdr:cNvPr>
        <xdr:cNvSpPr txBox="1"/>
      </xdr:nvSpPr>
      <xdr:spPr>
        <a:xfrm>
          <a:off x="4686300" y="55891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223,688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78948</xdr:rowOff>
    </xdr:from>
    <xdr:to>
      <xdr:col>20</xdr:col>
      <xdr:colOff>38100</xdr:colOff>
      <xdr:row>35</xdr:row>
      <xdr:rowOff>9098</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3746500" y="59082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33</xdr:row>
      <xdr:rowOff>25625</xdr:rowOff>
    </xdr:from>
    <xdr:ext cx="599010"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3497795" y="56834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201,306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146126</xdr:rowOff>
    </xdr:from>
    <xdr:to>
      <xdr:col>15</xdr:col>
      <xdr:colOff>101600</xdr:colOff>
      <xdr:row>35</xdr:row>
      <xdr:rowOff>76276</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2857500" y="59754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33</xdr:row>
      <xdr:rowOff>92803</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2608795" y="57506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192,490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34</xdr:row>
      <xdr:rowOff>145593</xdr:rowOff>
    </xdr:from>
    <xdr:to>
      <xdr:col>10</xdr:col>
      <xdr:colOff>165100</xdr:colOff>
      <xdr:row>35</xdr:row>
      <xdr:rowOff>75743</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968500" y="59748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33</xdr:row>
      <xdr:rowOff>92270</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1719795" y="57501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192,560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22134</xdr:rowOff>
    </xdr:from>
    <xdr:to>
      <xdr:col>6</xdr:col>
      <xdr:colOff>38100</xdr:colOff>
      <xdr:row>35</xdr:row>
      <xdr:rowOff>123734</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079500" y="60228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33</xdr:row>
      <xdr:rowOff>140261</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830795" y="57981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186,262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6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6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53</xdr:row>
      <xdr:rowOff>168927</xdr:rowOff>
    </xdr:from>
    <xdr:ext cx="685572"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76428" y="9255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51</xdr:row>
      <xdr:rowOff>130827</xdr:rowOff>
    </xdr:from>
    <xdr:ext cx="685572"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76428" y="8874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92727</xdr:rowOff>
    </xdr:from>
    <xdr:ext cx="685572"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76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物件費グラフ枠">
          <a:extLst>
            <a:ext uri="{FF2B5EF4-FFF2-40B4-BE49-F238E27FC236}">
              <a16:creationId xmlns:a16="http://schemas.microsoft.com/office/drawing/2014/main" id="{00000000-0008-0000-06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6959</xdr:rowOff>
    </xdr:from>
    <xdr:to>
      <xdr:col>24</xdr:col>
      <xdr:colOff>62865</xdr:colOff>
      <xdr:row>59</xdr:row>
      <xdr:rowOff>550</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flipV="1">
          <a:off x="4633595" y="8750909"/>
          <a:ext cx="1270" cy="13651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4377</xdr:rowOff>
    </xdr:from>
    <xdr:ext cx="534377" cy="259045"/>
    <xdr:sp macro="" textlink="">
      <xdr:nvSpPr>
        <xdr:cNvPr id="114" name="物件費最小値テキスト">
          <a:extLst>
            <a:ext uri="{FF2B5EF4-FFF2-40B4-BE49-F238E27FC236}">
              <a16:creationId xmlns:a16="http://schemas.microsoft.com/office/drawing/2014/main" id="{00000000-0008-0000-0600-000072000000}"/>
            </a:ext>
          </a:extLst>
        </xdr:cNvPr>
        <xdr:cNvSpPr txBox="1"/>
      </xdr:nvSpPr>
      <xdr:spPr>
        <a:xfrm>
          <a:off x="4686300" y="101199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57,612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550</xdr:rowOff>
    </xdr:from>
    <xdr:to>
      <xdr:col>24</xdr:col>
      <xdr:colOff>152400</xdr:colOff>
      <xdr:row>59</xdr:row>
      <xdr:rowOff>550</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4546600" y="10116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125086</xdr:rowOff>
    </xdr:from>
    <xdr:ext cx="690189" cy="259045"/>
    <xdr:sp macro="" textlink="">
      <xdr:nvSpPr>
        <xdr:cNvPr id="116" name="物件費最大値テキスト">
          <a:extLst>
            <a:ext uri="{FF2B5EF4-FFF2-40B4-BE49-F238E27FC236}">
              <a16:creationId xmlns:a16="http://schemas.microsoft.com/office/drawing/2014/main" id="{00000000-0008-0000-0600-000074000000}"/>
            </a:ext>
          </a:extLst>
        </xdr:cNvPr>
        <xdr:cNvSpPr txBox="1"/>
      </xdr:nvSpPr>
      <xdr:spPr>
        <a:xfrm>
          <a:off x="4686300" y="852613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1,849,200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51</xdr:row>
      <xdr:rowOff>6959</xdr:rowOff>
    </xdr:from>
    <xdr:to>
      <xdr:col>24</xdr:col>
      <xdr:colOff>152400</xdr:colOff>
      <xdr:row>51</xdr:row>
      <xdr:rowOff>6959</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87509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69693</xdr:rowOff>
    </xdr:from>
    <xdr:to>
      <xdr:col>24</xdr:col>
      <xdr:colOff>63500</xdr:colOff>
      <xdr:row>58</xdr:row>
      <xdr:rowOff>83468</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flipV="1">
          <a:off x="3797300" y="10013793"/>
          <a:ext cx="838200" cy="137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19807</xdr:rowOff>
    </xdr:from>
    <xdr:ext cx="599010" cy="259045"/>
    <xdr:sp macro="" textlink="">
      <xdr:nvSpPr>
        <xdr:cNvPr id="119" name="物件費平均値テキスト">
          <a:extLst>
            <a:ext uri="{FF2B5EF4-FFF2-40B4-BE49-F238E27FC236}">
              <a16:creationId xmlns:a16="http://schemas.microsoft.com/office/drawing/2014/main" id="{00000000-0008-0000-0600-000077000000}"/>
            </a:ext>
          </a:extLst>
        </xdr:cNvPr>
        <xdr:cNvSpPr txBox="1"/>
      </xdr:nvSpPr>
      <xdr:spPr>
        <a:xfrm>
          <a:off x="4686300" y="996390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162,362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41380</xdr:rowOff>
    </xdr:from>
    <xdr:to>
      <xdr:col>24</xdr:col>
      <xdr:colOff>114300</xdr:colOff>
      <xdr:row>58</xdr:row>
      <xdr:rowOff>142980</xdr:rowOff>
    </xdr:to>
    <xdr:sp macro="" textlink="">
      <xdr:nvSpPr>
        <xdr:cNvPr id="120" name="フローチャート: 判断 119">
          <a:extLst>
            <a:ext uri="{FF2B5EF4-FFF2-40B4-BE49-F238E27FC236}">
              <a16:creationId xmlns:a16="http://schemas.microsoft.com/office/drawing/2014/main" id="{00000000-0008-0000-0600-000078000000}"/>
            </a:ext>
          </a:extLst>
        </xdr:cNvPr>
        <xdr:cNvSpPr/>
      </xdr:nvSpPr>
      <xdr:spPr>
        <a:xfrm>
          <a:off x="4584700" y="9985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68514</xdr:rowOff>
    </xdr:from>
    <xdr:to>
      <xdr:col>19</xdr:col>
      <xdr:colOff>177800</xdr:colOff>
      <xdr:row>58</xdr:row>
      <xdr:rowOff>83468</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a:off x="2908300" y="10012614"/>
          <a:ext cx="889000" cy="149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58</xdr:row>
      <xdr:rowOff>51132</xdr:rowOff>
    </xdr:from>
    <xdr:to>
      <xdr:col>20</xdr:col>
      <xdr:colOff>38100</xdr:colOff>
      <xdr:row>58</xdr:row>
      <xdr:rowOff>152732</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3746500" y="9995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143859</xdr:rowOff>
    </xdr:from>
    <xdr:ext cx="599010" cy="259045"/>
    <xdr:sp macro="" textlink="">
      <xdr:nvSpPr>
        <xdr:cNvPr id="123" name="テキスト ボックス 122">
          <a:extLst>
            <a:ext uri="{FF2B5EF4-FFF2-40B4-BE49-F238E27FC236}">
              <a16:creationId xmlns:a16="http://schemas.microsoft.com/office/drawing/2014/main" id="{00000000-0008-0000-0600-00007B000000}"/>
            </a:ext>
          </a:extLst>
        </xdr:cNvPr>
        <xdr:cNvSpPr txBox="1"/>
      </xdr:nvSpPr>
      <xdr:spPr>
        <a:xfrm>
          <a:off x="3497795" y="100879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68514</xdr:rowOff>
    </xdr:from>
    <xdr:to>
      <xdr:col>15</xdr:col>
      <xdr:colOff>50800</xdr:colOff>
      <xdr:row>58</xdr:row>
      <xdr:rowOff>92641</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flipV="1">
          <a:off x="2019300" y="10012614"/>
          <a:ext cx="889000" cy="241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55380</xdr:rowOff>
    </xdr:from>
    <xdr:to>
      <xdr:col>15</xdr:col>
      <xdr:colOff>101600</xdr:colOff>
      <xdr:row>58</xdr:row>
      <xdr:rowOff>156980</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2857500" y="9999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148107</xdr:rowOff>
    </xdr:from>
    <xdr:ext cx="599010"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2608795" y="100922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143,989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88519</xdr:rowOff>
    </xdr:from>
    <xdr:to>
      <xdr:col>10</xdr:col>
      <xdr:colOff>114300</xdr:colOff>
      <xdr:row>58</xdr:row>
      <xdr:rowOff>92641</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a:off x="1130300" y="10032619"/>
          <a:ext cx="889000" cy="41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65801</xdr:rowOff>
    </xdr:from>
    <xdr:to>
      <xdr:col>10</xdr:col>
      <xdr:colOff>165100</xdr:colOff>
      <xdr:row>58</xdr:row>
      <xdr:rowOff>167401</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1968500" y="100099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158528</xdr:rowOff>
    </xdr:from>
    <xdr:ext cx="599010"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719795" y="101026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79097</xdr:rowOff>
    </xdr:from>
    <xdr:to>
      <xdr:col>6</xdr:col>
      <xdr:colOff>38100</xdr:colOff>
      <xdr:row>59</xdr:row>
      <xdr:rowOff>9247</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079500" y="10023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59</xdr:row>
      <xdr:rowOff>374</xdr:rowOff>
    </xdr:from>
    <xdr:ext cx="599010"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830795" y="101159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112,865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18893</xdr:rowOff>
    </xdr:from>
    <xdr:to>
      <xdr:col>24</xdr:col>
      <xdr:colOff>114300</xdr:colOff>
      <xdr:row>58</xdr:row>
      <xdr:rowOff>120493</xdr:rowOff>
    </xdr:to>
    <xdr:sp macro="" textlink="">
      <xdr:nvSpPr>
        <xdr:cNvPr id="137" name="楕円 136">
          <a:extLst>
            <a:ext uri="{FF2B5EF4-FFF2-40B4-BE49-F238E27FC236}">
              <a16:creationId xmlns:a16="http://schemas.microsoft.com/office/drawing/2014/main" id="{00000000-0008-0000-0600-000089000000}"/>
            </a:ext>
          </a:extLst>
        </xdr:cNvPr>
        <xdr:cNvSpPr/>
      </xdr:nvSpPr>
      <xdr:spPr>
        <a:xfrm>
          <a:off x="4584700" y="99629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149720</xdr:rowOff>
    </xdr:from>
    <xdr:ext cx="599010" cy="259045"/>
    <xdr:sp macro="" textlink="">
      <xdr:nvSpPr>
        <xdr:cNvPr id="138" name="物件費該当値テキスト">
          <a:extLst>
            <a:ext uri="{FF2B5EF4-FFF2-40B4-BE49-F238E27FC236}">
              <a16:creationId xmlns:a16="http://schemas.microsoft.com/office/drawing/2014/main" id="{00000000-0008-0000-0600-00008A000000}"/>
            </a:ext>
          </a:extLst>
        </xdr:cNvPr>
        <xdr:cNvSpPr txBox="1"/>
      </xdr:nvSpPr>
      <xdr:spPr>
        <a:xfrm>
          <a:off x="4686300" y="97509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191,873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32668</xdr:rowOff>
    </xdr:from>
    <xdr:to>
      <xdr:col>20</xdr:col>
      <xdr:colOff>38100</xdr:colOff>
      <xdr:row>58</xdr:row>
      <xdr:rowOff>134268</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3746500" y="99767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150795</xdr:rowOff>
    </xdr:from>
    <xdr:ext cx="59901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497795" y="97519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173,796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17714</xdr:rowOff>
    </xdr:from>
    <xdr:to>
      <xdr:col>15</xdr:col>
      <xdr:colOff>101600</xdr:colOff>
      <xdr:row>58</xdr:row>
      <xdr:rowOff>119314</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2857500" y="99618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135841</xdr:rowOff>
    </xdr:from>
    <xdr:ext cx="599010"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2608795" y="97370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193,420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41841</xdr:rowOff>
    </xdr:from>
    <xdr:to>
      <xdr:col>10</xdr:col>
      <xdr:colOff>165100</xdr:colOff>
      <xdr:row>58</xdr:row>
      <xdr:rowOff>143441</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1968500" y="99859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159968</xdr:rowOff>
    </xdr:from>
    <xdr:ext cx="599010"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1719795" y="97611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161,757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37719</xdr:rowOff>
    </xdr:from>
    <xdr:to>
      <xdr:col>6</xdr:col>
      <xdr:colOff>38100</xdr:colOff>
      <xdr:row>58</xdr:row>
      <xdr:rowOff>139319</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079500" y="99818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155846</xdr:rowOff>
    </xdr:from>
    <xdr:ext cx="599010"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830795" y="97570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167,167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維持補修費グラフ枠">
          <a:extLst>
            <a:ext uri="{FF2B5EF4-FFF2-40B4-BE49-F238E27FC236}">
              <a16:creationId xmlns:a16="http://schemas.microsoft.com/office/drawing/2014/main" id="{00000000-0008-0000-06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30874</xdr:rowOff>
    </xdr:from>
    <xdr:to>
      <xdr:col>24</xdr:col>
      <xdr:colOff>62865</xdr:colOff>
      <xdr:row>79</xdr:row>
      <xdr:rowOff>31965</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flipV="1">
          <a:off x="4633595" y="12032374"/>
          <a:ext cx="1270" cy="15441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35792</xdr:rowOff>
    </xdr:from>
    <xdr:ext cx="378565" cy="259045"/>
    <xdr:sp macro="" textlink="">
      <xdr:nvSpPr>
        <xdr:cNvPr id="171" name="維持補修費最小値テキスト">
          <a:extLst>
            <a:ext uri="{FF2B5EF4-FFF2-40B4-BE49-F238E27FC236}">
              <a16:creationId xmlns:a16="http://schemas.microsoft.com/office/drawing/2014/main" id="{00000000-0008-0000-0600-0000AB000000}"/>
            </a:ext>
          </a:extLst>
        </xdr:cNvPr>
        <xdr:cNvSpPr txBox="1"/>
      </xdr:nvSpPr>
      <xdr:spPr>
        <a:xfrm>
          <a:off x="4686300" y="1358034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31965</xdr:rowOff>
    </xdr:from>
    <xdr:to>
      <xdr:col>24</xdr:col>
      <xdr:colOff>152400</xdr:colOff>
      <xdr:row>79</xdr:row>
      <xdr:rowOff>31965</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4546600" y="135765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149001</xdr:rowOff>
    </xdr:from>
    <xdr:ext cx="599010" cy="259045"/>
    <xdr:sp macro="" textlink="">
      <xdr:nvSpPr>
        <xdr:cNvPr id="173" name="維持補修費最大値テキスト">
          <a:extLst>
            <a:ext uri="{FF2B5EF4-FFF2-40B4-BE49-F238E27FC236}">
              <a16:creationId xmlns:a16="http://schemas.microsoft.com/office/drawing/2014/main" id="{00000000-0008-0000-0600-0000AD000000}"/>
            </a:ext>
          </a:extLst>
        </xdr:cNvPr>
        <xdr:cNvSpPr txBox="1"/>
      </xdr:nvSpPr>
      <xdr:spPr>
        <a:xfrm>
          <a:off x="4686300" y="118076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122,569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30874</xdr:rowOff>
    </xdr:from>
    <xdr:to>
      <xdr:col>24</xdr:col>
      <xdr:colOff>152400</xdr:colOff>
      <xdr:row>70</xdr:row>
      <xdr:rowOff>30874</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20323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78</xdr:row>
      <xdr:rowOff>5423</xdr:rowOff>
    </xdr:from>
    <xdr:to>
      <xdr:col>24</xdr:col>
      <xdr:colOff>63500</xdr:colOff>
      <xdr:row>78</xdr:row>
      <xdr:rowOff>33947</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flipV="1">
          <a:off x="3797300" y="13378523"/>
          <a:ext cx="838200" cy="285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87583</xdr:rowOff>
    </xdr:from>
    <xdr:ext cx="534377" cy="259045"/>
    <xdr:sp macro="" textlink="">
      <xdr:nvSpPr>
        <xdr:cNvPr id="176" name="維持補修費平均値テキスト">
          <a:extLst>
            <a:ext uri="{FF2B5EF4-FFF2-40B4-BE49-F238E27FC236}">
              <a16:creationId xmlns:a16="http://schemas.microsoft.com/office/drawing/2014/main" id="{00000000-0008-0000-0600-0000B0000000}"/>
            </a:ext>
          </a:extLst>
        </xdr:cNvPr>
        <xdr:cNvSpPr txBox="1"/>
      </xdr:nvSpPr>
      <xdr:spPr>
        <a:xfrm>
          <a:off x="4686300" y="1311778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21,405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64706</xdr:rowOff>
    </xdr:from>
    <xdr:to>
      <xdr:col>24</xdr:col>
      <xdr:colOff>114300</xdr:colOff>
      <xdr:row>77</xdr:row>
      <xdr:rowOff>166306</xdr:rowOff>
    </xdr:to>
    <xdr:sp macro="" textlink="">
      <xdr:nvSpPr>
        <xdr:cNvPr id="177" name="フローチャート: 判断 176">
          <a:extLst>
            <a:ext uri="{FF2B5EF4-FFF2-40B4-BE49-F238E27FC236}">
              <a16:creationId xmlns:a16="http://schemas.microsoft.com/office/drawing/2014/main" id="{00000000-0008-0000-0600-0000B1000000}"/>
            </a:ext>
          </a:extLst>
        </xdr:cNvPr>
        <xdr:cNvSpPr/>
      </xdr:nvSpPr>
      <xdr:spPr>
        <a:xfrm>
          <a:off x="4584700" y="132663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33947</xdr:rowOff>
    </xdr:from>
    <xdr:to>
      <xdr:col>19</xdr:col>
      <xdr:colOff>177800</xdr:colOff>
      <xdr:row>78</xdr:row>
      <xdr:rowOff>60922</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flipV="1">
          <a:off x="2908300" y="13407047"/>
          <a:ext cx="889000" cy="269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127152</xdr:rowOff>
    </xdr:from>
    <xdr:to>
      <xdr:col>20</xdr:col>
      <xdr:colOff>38100</xdr:colOff>
      <xdr:row>78</xdr:row>
      <xdr:rowOff>57302</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3746500" y="133288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76</xdr:row>
      <xdr:rowOff>73829</xdr:rowOff>
    </xdr:from>
    <xdr:ext cx="534377" cy="259045"/>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3530111" y="131040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26899</xdr:rowOff>
    </xdr:from>
    <xdr:to>
      <xdr:col>15</xdr:col>
      <xdr:colOff>50800</xdr:colOff>
      <xdr:row>78</xdr:row>
      <xdr:rowOff>60922</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a:off x="2019300" y="13399999"/>
          <a:ext cx="889000" cy="340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107314</xdr:rowOff>
    </xdr:from>
    <xdr:to>
      <xdr:col>15</xdr:col>
      <xdr:colOff>101600</xdr:colOff>
      <xdr:row>78</xdr:row>
      <xdr:rowOff>37464</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2857500" y="133089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76</xdr:row>
      <xdr:rowOff>53991</xdr:rowOff>
    </xdr:from>
    <xdr:ext cx="534377" cy="259045"/>
    <xdr:sp macro="" textlink="">
      <xdr:nvSpPr>
        <xdr:cNvPr id="183" name="テキスト ボックス 182">
          <a:extLst>
            <a:ext uri="{FF2B5EF4-FFF2-40B4-BE49-F238E27FC236}">
              <a16:creationId xmlns:a16="http://schemas.microsoft.com/office/drawing/2014/main" id="{00000000-0008-0000-0600-0000B7000000}"/>
            </a:ext>
          </a:extLst>
        </xdr:cNvPr>
        <xdr:cNvSpPr txBox="1"/>
      </xdr:nvSpPr>
      <xdr:spPr>
        <a:xfrm>
          <a:off x="2641111" y="13084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114542</xdr:rowOff>
    </xdr:from>
    <xdr:to>
      <xdr:col>10</xdr:col>
      <xdr:colOff>114300</xdr:colOff>
      <xdr:row>78</xdr:row>
      <xdr:rowOff>26899</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a:off x="1130300" y="13316192"/>
          <a:ext cx="889000" cy="838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101727</xdr:rowOff>
    </xdr:from>
    <xdr:to>
      <xdr:col>10</xdr:col>
      <xdr:colOff>165100</xdr:colOff>
      <xdr:row>78</xdr:row>
      <xdr:rowOff>31877</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1968500" y="133033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76</xdr:row>
      <xdr:rowOff>48404</xdr:rowOff>
    </xdr:from>
    <xdr:ext cx="534377" cy="259045"/>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1752111" y="130786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147993</xdr:rowOff>
    </xdr:from>
    <xdr:to>
      <xdr:col>6</xdr:col>
      <xdr:colOff>38100</xdr:colOff>
      <xdr:row>78</xdr:row>
      <xdr:rowOff>78143</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079500" y="133496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78</xdr:row>
      <xdr:rowOff>69270</xdr:rowOff>
    </xdr:from>
    <xdr:ext cx="534377"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863111" y="134423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126073</xdr:rowOff>
    </xdr:from>
    <xdr:to>
      <xdr:col>24</xdr:col>
      <xdr:colOff>114300</xdr:colOff>
      <xdr:row>78</xdr:row>
      <xdr:rowOff>56223</xdr:rowOff>
    </xdr:to>
    <xdr:sp macro="" textlink="">
      <xdr:nvSpPr>
        <xdr:cNvPr id="194" name="楕円 193">
          <a:extLst>
            <a:ext uri="{FF2B5EF4-FFF2-40B4-BE49-F238E27FC236}">
              <a16:creationId xmlns:a16="http://schemas.microsoft.com/office/drawing/2014/main" id="{00000000-0008-0000-0600-0000C2000000}"/>
            </a:ext>
          </a:extLst>
        </xdr:cNvPr>
        <xdr:cNvSpPr/>
      </xdr:nvSpPr>
      <xdr:spPr>
        <a:xfrm>
          <a:off x="4584700" y="133277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104500</xdr:rowOff>
    </xdr:from>
    <xdr:ext cx="534377" cy="259045"/>
    <xdr:sp macro="" textlink="">
      <xdr:nvSpPr>
        <xdr:cNvPr id="195" name="維持補修費該当値テキスト">
          <a:extLst>
            <a:ext uri="{FF2B5EF4-FFF2-40B4-BE49-F238E27FC236}">
              <a16:creationId xmlns:a16="http://schemas.microsoft.com/office/drawing/2014/main" id="{00000000-0008-0000-0600-0000C3000000}"/>
            </a:ext>
          </a:extLst>
        </xdr:cNvPr>
        <xdr:cNvSpPr txBox="1"/>
      </xdr:nvSpPr>
      <xdr:spPr>
        <a:xfrm>
          <a:off x="4686300" y="133061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16,573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154597</xdr:rowOff>
    </xdr:from>
    <xdr:to>
      <xdr:col>20</xdr:col>
      <xdr:colOff>38100</xdr:colOff>
      <xdr:row>78</xdr:row>
      <xdr:rowOff>84747</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3746500" y="133562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78</xdr:row>
      <xdr:rowOff>75874</xdr:rowOff>
    </xdr:from>
    <xdr:ext cx="534377"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3530111" y="134489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78</xdr:row>
      <xdr:rowOff>10122</xdr:rowOff>
    </xdr:from>
    <xdr:to>
      <xdr:col>15</xdr:col>
      <xdr:colOff>101600</xdr:colOff>
      <xdr:row>78</xdr:row>
      <xdr:rowOff>111722</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2857500" y="133832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78</xdr:row>
      <xdr:rowOff>102849</xdr:rowOff>
    </xdr:from>
    <xdr:ext cx="534377"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2641111" y="134759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147549</xdr:rowOff>
    </xdr:from>
    <xdr:to>
      <xdr:col>10</xdr:col>
      <xdr:colOff>165100</xdr:colOff>
      <xdr:row>78</xdr:row>
      <xdr:rowOff>77699</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1968500" y="133491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78</xdr:row>
      <xdr:rowOff>68826</xdr:rowOff>
    </xdr:from>
    <xdr:ext cx="534377"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1752111" y="134419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63742</xdr:rowOff>
    </xdr:from>
    <xdr:to>
      <xdr:col>6</xdr:col>
      <xdr:colOff>38100</xdr:colOff>
      <xdr:row>77</xdr:row>
      <xdr:rowOff>165342</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079500" y="13265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76</xdr:row>
      <xdr:rowOff>10419</xdr:rowOff>
    </xdr:from>
    <xdr:ext cx="534377"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863111" y="13040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6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9" name="扶助費グラフ枠">
          <a:extLst>
            <a:ext uri="{FF2B5EF4-FFF2-40B4-BE49-F238E27FC236}">
              <a16:creationId xmlns:a16="http://schemas.microsoft.com/office/drawing/2014/main" id="{00000000-0008-0000-0600-0000E5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103733</xdr:rowOff>
    </xdr:from>
    <xdr:to>
      <xdr:col>24</xdr:col>
      <xdr:colOff>62865</xdr:colOff>
      <xdr:row>98</xdr:row>
      <xdr:rowOff>57764</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flipV="1">
          <a:off x="4633595" y="15534233"/>
          <a:ext cx="1270" cy="13256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61591</xdr:rowOff>
    </xdr:from>
    <xdr:ext cx="534377" cy="259045"/>
    <xdr:sp macro="" textlink="">
      <xdr:nvSpPr>
        <xdr:cNvPr id="231" name="扶助費最小値テキスト">
          <a:extLst>
            <a:ext uri="{FF2B5EF4-FFF2-40B4-BE49-F238E27FC236}">
              <a16:creationId xmlns:a16="http://schemas.microsoft.com/office/drawing/2014/main" id="{00000000-0008-0000-0600-0000E7000000}"/>
            </a:ext>
          </a:extLst>
        </xdr:cNvPr>
        <xdr:cNvSpPr txBox="1"/>
      </xdr:nvSpPr>
      <xdr:spPr>
        <a:xfrm>
          <a:off x="4686300" y="16863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49,527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57764</xdr:rowOff>
    </xdr:from>
    <xdr:to>
      <xdr:col>24</xdr:col>
      <xdr:colOff>152400</xdr:colOff>
      <xdr:row>98</xdr:row>
      <xdr:rowOff>57764</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68598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50410</xdr:rowOff>
    </xdr:from>
    <xdr:ext cx="599010" cy="259045"/>
    <xdr:sp macro="" textlink="">
      <xdr:nvSpPr>
        <xdr:cNvPr id="233" name="扶助費最大値テキスト">
          <a:extLst>
            <a:ext uri="{FF2B5EF4-FFF2-40B4-BE49-F238E27FC236}">
              <a16:creationId xmlns:a16="http://schemas.microsoft.com/office/drawing/2014/main" id="{00000000-0008-0000-0600-0000E9000000}"/>
            </a:ext>
          </a:extLst>
        </xdr:cNvPr>
        <xdr:cNvSpPr txBox="1"/>
      </xdr:nvSpPr>
      <xdr:spPr>
        <a:xfrm>
          <a:off x="4686300" y="153094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171,304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103733</xdr:rowOff>
    </xdr:from>
    <xdr:to>
      <xdr:col>24</xdr:col>
      <xdr:colOff>152400</xdr:colOff>
      <xdr:row>90</xdr:row>
      <xdr:rowOff>103733</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a:off x="4546600" y="155342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55597</xdr:rowOff>
    </xdr:from>
    <xdr:to>
      <xdr:col>24</xdr:col>
      <xdr:colOff>63500</xdr:colOff>
      <xdr:row>95</xdr:row>
      <xdr:rowOff>143652</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flipV="1">
          <a:off x="3797300" y="16343347"/>
          <a:ext cx="838200" cy="880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137355</xdr:rowOff>
    </xdr:from>
    <xdr:ext cx="534377" cy="259045"/>
    <xdr:sp macro="" textlink="">
      <xdr:nvSpPr>
        <xdr:cNvPr id="236" name="扶助費平均値テキスト">
          <a:extLst>
            <a:ext uri="{FF2B5EF4-FFF2-40B4-BE49-F238E27FC236}">
              <a16:creationId xmlns:a16="http://schemas.microsoft.com/office/drawing/2014/main" id="{00000000-0008-0000-0600-0000EC000000}"/>
            </a:ext>
          </a:extLst>
        </xdr:cNvPr>
        <xdr:cNvSpPr txBox="1"/>
      </xdr:nvSpPr>
      <xdr:spPr>
        <a:xfrm>
          <a:off x="4686300" y="164251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82,817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158928</xdr:rowOff>
    </xdr:from>
    <xdr:to>
      <xdr:col>24</xdr:col>
      <xdr:colOff>114300</xdr:colOff>
      <xdr:row>96</xdr:row>
      <xdr:rowOff>89078</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4584700" y="164466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143652</xdr:rowOff>
    </xdr:from>
    <xdr:to>
      <xdr:col>19</xdr:col>
      <xdr:colOff>177800</xdr:colOff>
      <xdr:row>95</xdr:row>
      <xdr:rowOff>146526</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flipV="1">
          <a:off x="2908300" y="16431402"/>
          <a:ext cx="889000" cy="28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45825</xdr:rowOff>
    </xdr:from>
    <xdr:to>
      <xdr:col>20</xdr:col>
      <xdr:colOff>38100</xdr:colOff>
      <xdr:row>96</xdr:row>
      <xdr:rowOff>147425</xdr:rowOff>
    </xdr:to>
    <xdr:sp macro="" textlink="">
      <xdr:nvSpPr>
        <xdr:cNvPr id="239" name="フローチャート: 判断 238">
          <a:extLst>
            <a:ext uri="{FF2B5EF4-FFF2-40B4-BE49-F238E27FC236}">
              <a16:creationId xmlns:a16="http://schemas.microsoft.com/office/drawing/2014/main" id="{00000000-0008-0000-0600-0000EF000000}"/>
            </a:ext>
          </a:extLst>
        </xdr:cNvPr>
        <xdr:cNvSpPr/>
      </xdr:nvSpPr>
      <xdr:spPr>
        <a:xfrm>
          <a:off x="3746500" y="165050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138552</xdr:rowOff>
    </xdr:from>
    <xdr:ext cx="534377" cy="259045"/>
    <xdr:sp macro="" textlink="">
      <xdr:nvSpPr>
        <xdr:cNvPr id="240" name="テキスト ボックス 239">
          <a:extLst>
            <a:ext uri="{FF2B5EF4-FFF2-40B4-BE49-F238E27FC236}">
              <a16:creationId xmlns:a16="http://schemas.microsoft.com/office/drawing/2014/main" id="{00000000-0008-0000-0600-0000F0000000}"/>
            </a:ext>
          </a:extLst>
        </xdr:cNvPr>
        <xdr:cNvSpPr txBox="1"/>
      </xdr:nvSpPr>
      <xdr:spPr>
        <a:xfrm>
          <a:off x="3530111" y="165977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95</xdr:row>
      <xdr:rowOff>74865</xdr:rowOff>
    </xdr:from>
    <xdr:to>
      <xdr:col>15</xdr:col>
      <xdr:colOff>50800</xdr:colOff>
      <xdr:row>95</xdr:row>
      <xdr:rowOff>146526</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a:off x="2019300" y="16362615"/>
          <a:ext cx="889000" cy="716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105305</xdr:rowOff>
    </xdr:from>
    <xdr:to>
      <xdr:col>15</xdr:col>
      <xdr:colOff>101600</xdr:colOff>
      <xdr:row>97</xdr:row>
      <xdr:rowOff>35455</xdr:rowOff>
    </xdr:to>
    <xdr:sp macro="" textlink="">
      <xdr:nvSpPr>
        <xdr:cNvPr id="242" name="フローチャート: 判断 241">
          <a:extLst>
            <a:ext uri="{FF2B5EF4-FFF2-40B4-BE49-F238E27FC236}">
              <a16:creationId xmlns:a16="http://schemas.microsoft.com/office/drawing/2014/main" id="{00000000-0008-0000-0600-0000F2000000}"/>
            </a:ext>
          </a:extLst>
        </xdr:cNvPr>
        <xdr:cNvSpPr/>
      </xdr:nvSpPr>
      <xdr:spPr>
        <a:xfrm>
          <a:off x="2857500" y="16564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26582</xdr:rowOff>
    </xdr:from>
    <xdr:ext cx="534377" cy="259045"/>
    <xdr:sp macro="" textlink="">
      <xdr:nvSpPr>
        <xdr:cNvPr id="243" name="テキスト ボックス 242">
          <a:extLst>
            <a:ext uri="{FF2B5EF4-FFF2-40B4-BE49-F238E27FC236}">
              <a16:creationId xmlns:a16="http://schemas.microsoft.com/office/drawing/2014/main" id="{00000000-0008-0000-0600-0000F3000000}"/>
            </a:ext>
          </a:extLst>
        </xdr:cNvPr>
        <xdr:cNvSpPr txBox="1"/>
      </xdr:nvSpPr>
      <xdr:spPr>
        <a:xfrm>
          <a:off x="2641111" y="166572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95</xdr:row>
      <xdr:rowOff>74865</xdr:rowOff>
    </xdr:from>
    <xdr:to>
      <xdr:col>10</xdr:col>
      <xdr:colOff>114300</xdr:colOff>
      <xdr:row>96</xdr:row>
      <xdr:rowOff>120171</xdr:rowOff>
    </xdr:to>
    <xdr:cxnSp macro="">
      <xdr:nvCxnSpPr>
        <xdr:cNvPr id="244" name="直線コネクタ 243">
          <a:extLst>
            <a:ext uri="{FF2B5EF4-FFF2-40B4-BE49-F238E27FC236}">
              <a16:creationId xmlns:a16="http://schemas.microsoft.com/office/drawing/2014/main" id="{00000000-0008-0000-0600-0000F4000000}"/>
            </a:ext>
          </a:extLst>
        </xdr:cNvPr>
        <xdr:cNvCxnSpPr/>
      </xdr:nvCxnSpPr>
      <xdr:spPr>
        <a:xfrm flipV="1">
          <a:off x="1130300" y="16362615"/>
          <a:ext cx="889000" cy="2167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161846</xdr:rowOff>
    </xdr:from>
    <xdr:to>
      <xdr:col>10</xdr:col>
      <xdr:colOff>165100</xdr:colOff>
      <xdr:row>96</xdr:row>
      <xdr:rowOff>91996</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968500" y="16449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83123</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1752111" y="165423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82,549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42973</xdr:rowOff>
    </xdr:from>
    <xdr:to>
      <xdr:col>6</xdr:col>
      <xdr:colOff>38100</xdr:colOff>
      <xdr:row>97</xdr:row>
      <xdr:rowOff>144573</xdr:rowOff>
    </xdr:to>
    <xdr:sp macro="" textlink="">
      <xdr:nvSpPr>
        <xdr:cNvPr id="247" name="フローチャート: 判断 246">
          <a:extLst>
            <a:ext uri="{FF2B5EF4-FFF2-40B4-BE49-F238E27FC236}">
              <a16:creationId xmlns:a16="http://schemas.microsoft.com/office/drawing/2014/main" id="{00000000-0008-0000-0600-0000F7000000}"/>
            </a:ext>
          </a:extLst>
        </xdr:cNvPr>
        <xdr:cNvSpPr/>
      </xdr:nvSpPr>
      <xdr:spPr>
        <a:xfrm>
          <a:off x="1079500" y="166736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135700</xdr:rowOff>
    </xdr:from>
    <xdr:ext cx="534377"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863111" y="167663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4797</xdr:rowOff>
    </xdr:from>
    <xdr:to>
      <xdr:col>24</xdr:col>
      <xdr:colOff>114300</xdr:colOff>
      <xdr:row>95</xdr:row>
      <xdr:rowOff>106397</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4584700" y="162925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27674</xdr:rowOff>
    </xdr:from>
    <xdr:ext cx="534377" cy="259045"/>
    <xdr:sp macro="" textlink="">
      <xdr:nvSpPr>
        <xdr:cNvPr id="255" name="扶助費該当値テキスト">
          <a:extLst>
            <a:ext uri="{FF2B5EF4-FFF2-40B4-BE49-F238E27FC236}">
              <a16:creationId xmlns:a16="http://schemas.microsoft.com/office/drawing/2014/main" id="{00000000-0008-0000-0600-0000FF000000}"/>
            </a:ext>
          </a:extLst>
        </xdr:cNvPr>
        <xdr:cNvSpPr txBox="1"/>
      </xdr:nvSpPr>
      <xdr:spPr>
        <a:xfrm>
          <a:off x="4686300" y="161439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96,976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95</xdr:row>
      <xdr:rowOff>92852</xdr:rowOff>
    </xdr:from>
    <xdr:to>
      <xdr:col>20</xdr:col>
      <xdr:colOff>38100</xdr:colOff>
      <xdr:row>96</xdr:row>
      <xdr:rowOff>23002</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3746500" y="163806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94</xdr:row>
      <xdr:rowOff>39529</xdr:rowOff>
    </xdr:from>
    <xdr:ext cx="534377"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3530111" y="161558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88,887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95</xdr:row>
      <xdr:rowOff>95726</xdr:rowOff>
    </xdr:from>
    <xdr:to>
      <xdr:col>15</xdr:col>
      <xdr:colOff>101600</xdr:colOff>
      <xdr:row>96</xdr:row>
      <xdr:rowOff>25876</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2857500" y="163834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94</xdr:row>
      <xdr:rowOff>42403</xdr:rowOff>
    </xdr:from>
    <xdr:ext cx="534377"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2641111" y="161587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24065</xdr:rowOff>
    </xdr:from>
    <xdr:to>
      <xdr:col>10</xdr:col>
      <xdr:colOff>165100</xdr:colOff>
      <xdr:row>95</xdr:row>
      <xdr:rowOff>125665</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968500" y="163118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93</xdr:row>
      <xdr:rowOff>142192</xdr:rowOff>
    </xdr:from>
    <xdr:ext cx="534377"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1752111" y="160870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95,206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69371</xdr:rowOff>
    </xdr:from>
    <xdr:to>
      <xdr:col>6</xdr:col>
      <xdr:colOff>38100</xdr:colOff>
      <xdr:row>96</xdr:row>
      <xdr:rowOff>170971</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1079500" y="165285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16048</xdr:rowOff>
    </xdr:from>
    <xdr:ext cx="534377" cy="2590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863111" y="163037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75,294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2" name="テキスト ボックス 271">
          <a:extLst>
            <a:ext uri="{FF2B5EF4-FFF2-40B4-BE49-F238E27FC236}">
              <a16:creationId xmlns:a16="http://schemas.microsoft.com/office/drawing/2014/main" id="{00000000-0008-0000-0600-000010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35577</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補助費等グラフ枠">
          <a:extLst>
            <a:ext uri="{FF2B5EF4-FFF2-40B4-BE49-F238E27FC236}">
              <a16:creationId xmlns:a16="http://schemas.microsoft.com/office/drawing/2014/main" id="{00000000-0008-0000-0600-00001E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137444</xdr:rowOff>
    </xdr:from>
    <xdr:to>
      <xdr:col>54</xdr:col>
      <xdr:colOff>189865</xdr:colOff>
      <xdr:row>37</xdr:row>
      <xdr:rowOff>117831</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flipV="1">
          <a:off x="10475595" y="5280944"/>
          <a:ext cx="1270" cy="118053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121658</xdr:rowOff>
    </xdr:from>
    <xdr:ext cx="534377" cy="259045"/>
    <xdr:sp macro="" textlink="">
      <xdr:nvSpPr>
        <xdr:cNvPr id="288" name="補助費等最小値テキスト">
          <a:extLst>
            <a:ext uri="{FF2B5EF4-FFF2-40B4-BE49-F238E27FC236}">
              <a16:creationId xmlns:a16="http://schemas.microsoft.com/office/drawing/2014/main" id="{00000000-0008-0000-0600-000020010000}"/>
            </a:ext>
          </a:extLst>
        </xdr:cNvPr>
        <xdr:cNvSpPr txBox="1"/>
      </xdr:nvSpPr>
      <xdr:spPr>
        <a:xfrm>
          <a:off x="10528300" y="64653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70,740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37</xdr:row>
      <xdr:rowOff>117831</xdr:rowOff>
    </xdr:from>
    <xdr:to>
      <xdr:col>55</xdr:col>
      <xdr:colOff>88900</xdr:colOff>
      <xdr:row>37</xdr:row>
      <xdr:rowOff>117831</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64614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84121</xdr:rowOff>
    </xdr:from>
    <xdr:ext cx="599010" cy="259045"/>
    <xdr:sp macro="" textlink="">
      <xdr:nvSpPr>
        <xdr:cNvPr id="290" name="補助費等最大値テキスト">
          <a:extLst>
            <a:ext uri="{FF2B5EF4-FFF2-40B4-BE49-F238E27FC236}">
              <a16:creationId xmlns:a16="http://schemas.microsoft.com/office/drawing/2014/main" id="{00000000-0008-0000-0600-000022010000}"/>
            </a:ext>
          </a:extLst>
        </xdr:cNvPr>
        <xdr:cNvSpPr txBox="1"/>
      </xdr:nvSpPr>
      <xdr:spPr>
        <a:xfrm>
          <a:off x="10528300" y="50561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380,592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137444</xdr:rowOff>
    </xdr:from>
    <xdr:to>
      <xdr:col>55</xdr:col>
      <xdr:colOff>88900</xdr:colOff>
      <xdr:row>30</xdr:row>
      <xdr:rowOff>137444</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52809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35</xdr:row>
      <xdr:rowOff>110790</xdr:rowOff>
    </xdr:from>
    <xdr:to>
      <xdr:col>55</xdr:col>
      <xdr:colOff>0</xdr:colOff>
      <xdr:row>36</xdr:row>
      <xdr:rowOff>28658</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9639300" y="6111540"/>
          <a:ext cx="838200" cy="893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34</xdr:row>
      <xdr:rowOff>78702</xdr:rowOff>
    </xdr:from>
    <xdr:ext cx="599010" cy="259045"/>
    <xdr:sp macro="" textlink="">
      <xdr:nvSpPr>
        <xdr:cNvPr id="293" name="補助費等平均値テキスト">
          <a:extLst>
            <a:ext uri="{FF2B5EF4-FFF2-40B4-BE49-F238E27FC236}">
              <a16:creationId xmlns:a16="http://schemas.microsoft.com/office/drawing/2014/main" id="{00000000-0008-0000-0600-000025010000}"/>
            </a:ext>
          </a:extLst>
        </xdr:cNvPr>
        <xdr:cNvSpPr txBox="1"/>
      </xdr:nvSpPr>
      <xdr:spPr>
        <a:xfrm>
          <a:off x="10528300" y="590800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163,681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55825</xdr:rowOff>
    </xdr:from>
    <xdr:to>
      <xdr:col>55</xdr:col>
      <xdr:colOff>50800</xdr:colOff>
      <xdr:row>35</xdr:row>
      <xdr:rowOff>157425</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10426700" y="60565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36</xdr:row>
      <xdr:rowOff>19235</xdr:rowOff>
    </xdr:from>
    <xdr:to>
      <xdr:col>50</xdr:col>
      <xdr:colOff>114300</xdr:colOff>
      <xdr:row>36</xdr:row>
      <xdr:rowOff>28658</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a:off x="8750300" y="6191435"/>
          <a:ext cx="889000" cy="94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35</xdr:row>
      <xdr:rowOff>127183</xdr:rowOff>
    </xdr:from>
    <xdr:to>
      <xdr:col>50</xdr:col>
      <xdr:colOff>165100</xdr:colOff>
      <xdr:row>36</xdr:row>
      <xdr:rowOff>57333</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9588500" y="6127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34</xdr:row>
      <xdr:rowOff>73860</xdr:rowOff>
    </xdr:from>
    <xdr:ext cx="599010" cy="259045"/>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9339795" y="59031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144,952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34</xdr:row>
      <xdr:rowOff>108820</xdr:rowOff>
    </xdr:from>
    <xdr:to>
      <xdr:col>45</xdr:col>
      <xdr:colOff>177800</xdr:colOff>
      <xdr:row>36</xdr:row>
      <xdr:rowOff>19235</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a:off x="7861300" y="5938120"/>
          <a:ext cx="889000" cy="253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35</xdr:row>
      <xdr:rowOff>136232</xdr:rowOff>
    </xdr:from>
    <xdr:to>
      <xdr:col>46</xdr:col>
      <xdr:colOff>38100</xdr:colOff>
      <xdr:row>36</xdr:row>
      <xdr:rowOff>66382</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8699500" y="61369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34</xdr:row>
      <xdr:rowOff>82909</xdr:rowOff>
    </xdr:from>
    <xdr:ext cx="599010" cy="259045"/>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8450795" y="59122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142,577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33</xdr:row>
      <xdr:rowOff>108386</xdr:rowOff>
    </xdr:from>
    <xdr:to>
      <xdr:col>41</xdr:col>
      <xdr:colOff>50800</xdr:colOff>
      <xdr:row>34</xdr:row>
      <xdr:rowOff>108820</xdr:rowOff>
    </xdr:to>
    <xdr:cxnSp macro="">
      <xdr:nvCxnSpPr>
        <xdr:cNvPr id="301" name="直線コネクタ 300">
          <a:extLst>
            <a:ext uri="{FF2B5EF4-FFF2-40B4-BE49-F238E27FC236}">
              <a16:creationId xmlns:a16="http://schemas.microsoft.com/office/drawing/2014/main" id="{00000000-0008-0000-0600-00002D010000}"/>
            </a:ext>
          </a:extLst>
        </xdr:cNvPr>
        <xdr:cNvCxnSpPr/>
      </xdr:nvCxnSpPr>
      <xdr:spPr>
        <a:xfrm>
          <a:off x="6972300" y="5766236"/>
          <a:ext cx="889000" cy="1718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2310</xdr:rowOff>
    </xdr:from>
    <xdr:to>
      <xdr:col>41</xdr:col>
      <xdr:colOff>101600</xdr:colOff>
      <xdr:row>36</xdr:row>
      <xdr:rowOff>103910</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7810500" y="6174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36</xdr:row>
      <xdr:rowOff>95037</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7561795" y="62672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33</xdr:row>
      <xdr:rowOff>122771</xdr:rowOff>
    </xdr:from>
    <xdr:to>
      <xdr:col>36</xdr:col>
      <xdr:colOff>165100</xdr:colOff>
      <xdr:row>34</xdr:row>
      <xdr:rowOff>52921</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6921500" y="57806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34</xdr:row>
      <xdr:rowOff>44048</xdr:rowOff>
    </xdr:from>
    <xdr:ext cx="59901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6672795" y="58733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236,110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59990</xdr:rowOff>
    </xdr:from>
    <xdr:to>
      <xdr:col>55</xdr:col>
      <xdr:colOff>50800</xdr:colOff>
      <xdr:row>35</xdr:row>
      <xdr:rowOff>161590</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10426700" y="6060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35</xdr:row>
      <xdr:rowOff>38417</xdr:rowOff>
    </xdr:from>
    <xdr:ext cx="599010" cy="259045"/>
    <xdr:sp macro="" textlink="">
      <xdr:nvSpPr>
        <xdr:cNvPr id="312" name="補助費等該当値テキスト">
          <a:extLst>
            <a:ext uri="{FF2B5EF4-FFF2-40B4-BE49-F238E27FC236}">
              <a16:creationId xmlns:a16="http://schemas.microsoft.com/office/drawing/2014/main" id="{00000000-0008-0000-0600-000038010000}"/>
            </a:ext>
          </a:extLst>
        </xdr:cNvPr>
        <xdr:cNvSpPr txBox="1"/>
      </xdr:nvSpPr>
      <xdr:spPr>
        <a:xfrm>
          <a:off x="10528300" y="60391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162,588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35</xdr:row>
      <xdr:rowOff>149308</xdr:rowOff>
    </xdr:from>
    <xdr:to>
      <xdr:col>50</xdr:col>
      <xdr:colOff>165100</xdr:colOff>
      <xdr:row>36</xdr:row>
      <xdr:rowOff>79458</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9588500" y="61500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36</xdr:row>
      <xdr:rowOff>70585</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339795" y="62427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139885</xdr:rowOff>
    </xdr:from>
    <xdr:to>
      <xdr:col>46</xdr:col>
      <xdr:colOff>38100</xdr:colOff>
      <xdr:row>36</xdr:row>
      <xdr:rowOff>70035</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8699500" y="61406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36</xdr:row>
      <xdr:rowOff>61162</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8450795" y="62333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141,618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34</xdr:row>
      <xdr:rowOff>58020</xdr:rowOff>
    </xdr:from>
    <xdr:to>
      <xdr:col>41</xdr:col>
      <xdr:colOff>101600</xdr:colOff>
      <xdr:row>34</xdr:row>
      <xdr:rowOff>159620</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7810500" y="5887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33</xdr:row>
      <xdr:rowOff>4697</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7561795" y="56625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33</xdr:row>
      <xdr:rowOff>57586</xdr:rowOff>
    </xdr:from>
    <xdr:to>
      <xdr:col>36</xdr:col>
      <xdr:colOff>165100</xdr:colOff>
      <xdr:row>33</xdr:row>
      <xdr:rowOff>159186</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6921500" y="5715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32</xdr:row>
      <xdr:rowOff>4263</xdr:rowOff>
    </xdr:from>
    <xdr:ext cx="599010"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6672795" y="54906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253,219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144434</xdr:rowOff>
    </xdr:from>
    <xdr:ext cx="59541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54</xdr:row>
      <xdr:rowOff>160762</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5642</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51</xdr:row>
      <xdr:rowOff>21970</xdr:rowOff>
    </xdr:from>
    <xdr:ext cx="685572"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428" y="8765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38299</xdr:rowOff>
    </xdr:from>
    <xdr:ext cx="685572"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5918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4" name="テキスト ボックス 343">
          <a:extLst>
            <a:ext uri="{FF2B5EF4-FFF2-40B4-BE49-F238E27FC236}">
              <a16:creationId xmlns:a16="http://schemas.microsoft.com/office/drawing/2014/main" id="{00000000-0008-0000-0600-000058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5" name="普通建設事業費グラフ枠">
          <a:extLst>
            <a:ext uri="{FF2B5EF4-FFF2-40B4-BE49-F238E27FC236}">
              <a16:creationId xmlns:a16="http://schemas.microsoft.com/office/drawing/2014/main" id="{00000000-0008-0000-0600-000059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56753</xdr:rowOff>
    </xdr:from>
    <xdr:to>
      <xdr:col>54</xdr:col>
      <xdr:colOff>189865</xdr:colOff>
      <xdr:row>59</xdr:row>
      <xdr:rowOff>88834</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flipV="1">
          <a:off x="10475595" y="8800703"/>
          <a:ext cx="1270" cy="14036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92661</xdr:rowOff>
    </xdr:from>
    <xdr:ext cx="469744" cy="259045"/>
    <xdr:sp macro="" textlink="">
      <xdr:nvSpPr>
        <xdr:cNvPr id="347" name="普通建設事業費最小値テキスト">
          <a:extLst>
            <a:ext uri="{FF2B5EF4-FFF2-40B4-BE49-F238E27FC236}">
              <a16:creationId xmlns:a16="http://schemas.microsoft.com/office/drawing/2014/main" id="{00000000-0008-0000-0600-00005B010000}"/>
            </a:ext>
          </a:extLst>
        </xdr:cNvPr>
        <xdr:cNvSpPr txBox="1"/>
      </xdr:nvSpPr>
      <xdr:spPr>
        <a:xfrm>
          <a:off x="10528300" y="102082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88834</xdr:rowOff>
    </xdr:from>
    <xdr:to>
      <xdr:col>55</xdr:col>
      <xdr:colOff>88900</xdr:colOff>
      <xdr:row>59</xdr:row>
      <xdr:rowOff>88834</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10388600" y="102043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3430</xdr:rowOff>
    </xdr:from>
    <xdr:ext cx="690189" cy="259045"/>
    <xdr:sp macro="" textlink="">
      <xdr:nvSpPr>
        <xdr:cNvPr id="349" name="普通建設事業費最大値テキスト">
          <a:extLst>
            <a:ext uri="{FF2B5EF4-FFF2-40B4-BE49-F238E27FC236}">
              <a16:creationId xmlns:a16="http://schemas.microsoft.com/office/drawing/2014/main" id="{00000000-0008-0000-0600-00005D010000}"/>
            </a:ext>
          </a:extLst>
        </xdr:cNvPr>
        <xdr:cNvSpPr txBox="1"/>
      </xdr:nvSpPr>
      <xdr:spPr>
        <a:xfrm>
          <a:off x="10528300" y="857593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1,298,698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56753</xdr:rowOff>
    </xdr:from>
    <xdr:to>
      <xdr:col>55</xdr:col>
      <xdr:colOff>88900</xdr:colOff>
      <xdr:row>51</xdr:row>
      <xdr:rowOff>56753</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10388600" y="88007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58</xdr:row>
      <xdr:rowOff>123580</xdr:rowOff>
    </xdr:from>
    <xdr:to>
      <xdr:col>55</xdr:col>
      <xdr:colOff>0</xdr:colOff>
      <xdr:row>58</xdr:row>
      <xdr:rowOff>139611</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a:off x="9639300" y="10067680"/>
          <a:ext cx="838200" cy="160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94435</xdr:rowOff>
    </xdr:from>
    <xdr:ext cx="599010" cy="259045"/>
    <xdr:sp macro="" textlink="">
      <xdr:nvSpPr>
        <xdr:cNvPr id="352" name="普通建設事業費平均値テキスト">
          <a:extLst>
            <a:ext uri="{FF2B5EF4-FFF2-40B4-BE49-F238E27FC236}">
              <a16:creationId xmlns:a16="http://schemas.microsoft.com/office/drawing/2014/main" id="{00000000-0008-0000-0600-000060010000}"/>
            </a:ext>
          </a:extLst>
        </xdr:cNvPr>
        <xdr:cNvSpPr txBox="1"/>
      </xdr:nvSpPr>
      <xdr:spPr>
        <a:xfrm>
          <a:off x="10528300" y="986708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135,931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71558</xdr:rowOff>
    </xdr:from>
    <xdr:to>
      <xdr:col>55</xdr:col>
      <xdr:colOff>50800</xdr:colOff>
      <xdr:row>59</xdr:row>
      <xdr:rowOff>1708</xdr:rowOff>
    </xdr:to>
    <xdr:sp macro="" textlink="">
      <xdr:nvSpPr>
        <xdr:cNvPr id="353" name="フローチャート: 判断 352">
          <a:extLst>
            <a:ext uri="{FF2B5EF4-FFF2-40B4-BE49-F238E27FC236}">
              <a16:creationId xmlns:a16="http://schemas.microsoft.com/office/drawing/2014/main" id="{00000000-0008-0000-0600-000061010000}"/>
            </a:ext>
          </a:extLst>
        </xdr:cNvPr>
        <xdr:cNvSpPr/>
      </xdr:nvSpPr>
      <xdr:spPr>
        <a:xfrm>
          <a:off x="10426700" y="100156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58</xdr:row>
      <xdr:rowOff>123580</xdr:rowOff>
    </xdr:from>
    <xdr:to>
      <xdr:col>50</xdr:col>
      <xdr:colOff>114300</xdr:colOff>
      <xdr:row>58</xdr:row>
      <xdr:rowOff>157399</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flipV="1">
          <a:off x="8750300" y="10067680"/>
          <a:ext cx="889000" cy="338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58</xdr:row>
      <xdr:rowOff>80282</xdr:rowOff>
    </xdr:from>
    <xdr:to>
      <xdr:col>50</xdr:col>
      <xdr:colOff>165100</xdr:colOff>
      <xdr:row>59</xdr:row>
      <xdr:rowOff>10432</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9588500" y="100243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59</xdr:row>
      <xdr:rowOff>1559</xdr:rowOff>
    </xdr:from>
    <xdr:ext cx="599010" cy="259045"/>
    <xdr:sp macro="" textlink="">
      <xdr:nvSpPr>
        <xdr:cNvPr id="356" name="テキスト ボックス 355">
          <a:extLst>
            <a:ext uri="{FF2B5EF4-FFF2-40B4-BE49-F238E27FC236}">
              <a16:creationId xmlns:a16="http://schemas.microsoft.com/office/drawing/2014/main" id="{00000000-0008-0000-0600-000064010000}"/>
            </a:ext>
          </a:extLst>
        </xdr:cNvPr>
        <xdr:cNvSpPr txBox="1"/>
      </xdr:nvSpPr>
      <xdr:spPr>
        <a:xfrm>
          <a:off x="9339795" y="101171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127,917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58</xdr:row>
      <xdr:rowOff>157399</xdr:rowOff>
    </xdr:from>
    <xdr:to>
      <xdr:col>45</xdr:col>
      <xdr:colOff>177800</xdr:colOff>
      <xdr:row>58</xdr:row>
      <xdr:rowOff>163440</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flipV="1">
          <a:off x="7861300" y="10101499"/>
          <a:ext cx="889000" cy="60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58</xdr:row>
      <xdr:rowOff>97996</xdr:rowOff>
    </xdr:from>
    <xdr:to>
      <xdr:col>46</xdr:col>
      <xdr:colOff>38100</xdr:colOff>
      <xdr:row>59</xdr:row>
      <xdr:rowOff>28146</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8699500" y="100420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57</xdr:row>
      <xdr:rowOff>44673</xdr:rowOff>
    </xdr:from>
    <xdr:ext cx="599010"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8450795" y="98173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58</xdr:row>
      <xdr:rowOff>117759</xdr:rowOff>
    </xdr:from>
    <xdr:to>
      <xdr:col>41</xdr:col>
      <xdr:colOff>50800</xdr:colOff>
      <xdr:row>58</xdr:row>
      <xdr:rowOff>163440</xdr:rowOff>
    </xdr:to>
    <xdr:cxnSp macro="">
      <xdr:nvCxnSpPr>
        <xdr:cNvPr id="360" name="直線コネクタ 359">
          <a:extLst>
            <a:ext uri="{FF2B5EF4-FFF2-40B4-BE49-F238E27FC236}">
              <a16:creationId xmlns:a16="http://schemas.microsoft.com/office/drawing/2014/main" id="{00000000-0008-0000-0600-000068010000}"/>
            </a:ext>
          </a:extLst>
        </xdr:cNvPr>
        <xdr:cNvCxnSpPr/>
      </xdr:nvCxnSpPr>
      <xdr:spPr>
        <a:xfrm>
          <a:off x="6972300" y="10061859"/>
          <a:ext cx="889000" cy="456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58</xdr:row>
      <xdr:rowOff>86664</xdr:rowOff>
    </xdr:from>
    <xdr:to>
      <xdr:col>41</xdr:col>
      <xdr:colOff>101600</xdr:colOff>
      <xdr:row>59</xdr:row>
      <xdr:rowOff>16814</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7810500" y="100307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57</xdr:row>
      <xdr:rowOff>33341</xdr:rowOff>
    </xdr:from>
    <xdr:ext cx="59901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7561795" y="98059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122,054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81797</xdr:rowOff>
    </xdr:from>
    <xdr:to>
      <xdr:col>36</xdr:col>
      <xdr:colOff>165100</xdr:colOff>
      <xdr:row>59</xdr:row>
      <xdr:rowOff>11947</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6921500" y="100258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59</xdr:row>
      <xdr:rowOff>3074</xdr:rowOff>
    </xdr:from>
    <xdr:ext cx="59901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6672795" y="101186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126,525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88811</xdr:rowOff>
    </xdr:from>
    <xdr:to>
      <xdr:col>55</xdr:col>
      <xdr:colOff>50800</xdr:colOff>
      <xdr:row>59</xdr:row>
      <xdr:rowOff>18961</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10426700" y="100329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58</xdr:row>
      <xdr:rowOff>49985</xdr:rowOff>
    </xdr:from>
    <xdr:ext cx="599010" cy="259045"/>
    <xdr:sp macro="" textlink="">
      <xdr:nvSpPr>
        <xdr:cNvPr id="371" name="普通建設事業費該当値テキスト">
          <a:extLst>
            <a:ext uri="{FF2B5EF4-FFF2-40B4-BE49-F238E27FC236}">
              <a16:creationId xmlns:a16="http://schemas.microsoft.com/office/drawing/2014/main" id="{00000000-0008-0000-0600-000073010000}"/>
            </a:ext>
          </a:extLst>
        </xdr:cNvPr>
        <xdr:cNvSpPr txBox="1"/>
      </xdr:nvSpPr>
      <xdr:spPr>
        <a:xfrm>
          <a:off x="10528300" y="99940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120,082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58</xdr:row>
      <xdr:rowOff>72780</xdr:rowOff>
    </xdr:from>
    <xdr:to>
      <xdr:col>50</xdr:col>
      <xdr:colOff>165100</xdr:colOff>
      <xdr:row>59</xdr:row>
      <xdr:rowOff>2930</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9588500" y="10016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57</xdr:row>
      <xdr:rowOff>19457</xdr:rowOff>
    </xdr:from>
    <xdr:ext cx="59901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9339795" y="97921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134,808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106599</xdr:rowOff>
    </xdr:from>
    <xdr:to>
      <xdr:col>46</xdr:col>
      <xdr:colOff>38100</xdr:colOff>
      <xdr:row>59</xdr:row>
      <xdr:rowOff>36749</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8699500" y="100506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59</xdr:row>
      <xdr:rowOff>27876</xdr:rowOff>
    </xdr:from>
    <xdr:ext cx="59901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8450795" y="101434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103,741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58</xdr:row>
      <xdr:rowOff>112640</xdr:rowOff>
    </xdr:from>
    <xdr:to>
      <xdr:col>41</xdr:col>
      <xdr:colOff>101600</xdr:colOff>
      <xdr:row>59</xdr:row>
      <xdr:rowOff>42790</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7810500" y="10056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59</xdr:row>
      <xdr:rowOff>33917</xdr:rowOff>
    </xdr:from>
    <xdr:ext cx="534377" cy="259045"/>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7594111" y="101494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98,192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66959</xdr:rowOff>
    </xdr:from>
    <xdr:to>
      <xdr:col>36</xdr:col>
      <xdr:colOff>165100</xdr:colOff>
      <xdr:row>58</xdr:row>
      <xdr:rowOff>168559</xdr:rowOff>
    </xdr:to>
    <xdr:sp macro="" textlink="">
      <xdr:nvSpPr>
        <xdr:cNvPr id="378" name="楕円 377">
          <a:extLst>
            <a:ext uri="{FF2B5EF4-FFF2-40B4-BE49-F238E27FC236}">
              <a16:creationId xmlns:a16="http://schemas.microsoft.com/office/drawing/2014/main" id="{00000000-0008-0000-0600-00007A010000}"/>
            </a:ext>
          </a:extLst>
        </xdr:cNvPr>
        <xdr:cNvSpPr/>
      </xdr:nvSpPr>
      <xdr:spPr>
        <a:xfrm>
          <a:off x="6921500" y="100110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57</xdr:row>
      <xdr:rowOff>13636</xdr:rowOff>
    </xdr:from>
    <xdr:ext cx="599010" cy="259045"/>
    <xdr:sp macro="" textlink="">
      <xdr:nvSpPr>
        <xdr:cNvPr id="379" name="テキスト ボックス 378">
          <a:extLst>
            <a:ext uri="{FF2B5EF4-FFF2-40B4-BE49-F238E27FC236}">
              <a16:creationId xmlns:a16="http://schemas.microsoft.com/office/drawing/2014/main" id="{00000000-0008-0000-0600-00007B010000}"/>
            </a:ext>
          </a:extLst>
        </xdr:cNvPr>
        <xdr:cNvSpPr txBox="1"/>
      </xdr:nvSpPr>
      <xdr:spPr>
        <a:xfrm>
          <a:off x="6672795" y="978628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140,156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0" name="普通建設事業費 （ うち新規整備　）グラフ枠">
          <a:extLst>
            <a:ext uri="{FF2B5EF4-FFF2-40B4-BE49-F238E27FC236}">
              <a16:creationId xmlns:a16="http://schemas.microsoft.com/office/drawing/2014/main" id="{00000000-0008-0000-0600-000090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145792</xdr:rowOff>
    </xdr:from>
    <xdr:to>
      <xdr:col>54</xdr:col>
      <xdr:colOff>189865</xdr:colOff>
      <xdr:row>78</xdr:row>
      <xdr:rowOff>139700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flipV="1">
          <a:off x="10475595" y="12318742"/>
          <a:ext cx="1270" cy="11940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402" name="普通建設事業費 （ うち新規整備　）最小値テキスト">
          <a:extLst>
            <a:ext uri="{FF2B5EF4-FFF2-40B4-BE49-F238E27FC236}">
              <a16:creationId xmlns:a16="http://schemas.microsoft.com/office/drawing/2014/main" id="{00000000-0008-0000-0600-000092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92469</xdr:rowOff>
    </xdr:from>
    <xdr:ext cx="599010" cy="259045"/>
    <xdr:sp macro="" textlink="">
      <xdr:nvSpPr>
        <xdr:cNvPr id="404" name="普通建設事業費 （ うち新規整備　）最大値テキスト">
          <a:extLst>
            <a:ext uri="{FF2B5EF4-FFF2-40B4-BE49-F238E27FC236}">
              <a16:creationId xmlns:a16="http://schemas.microsoft.com/office/drawing/2014/main" id="{00000000-0008-0000-0600-000094010000}"/>
            </a:ext>
          </a:extLst>
        </xdr:cNvPr>
        <xdr:cNvSpPr txBox="1"/>
      </xdr:nvSpPr>
      <xdr:spPr>
        <a:xfrm>
          <a:off x="10528300" y="120939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522,335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145792</xdr:rowOff>
    </xdr:from>
    <xdr:to>
      <xdr:col>55</xdr:col>
      <xdr:colOff>88900</xdr:colOff>
      <xdr:row>71</xdr:row>
      <xdr:rowOff>145792</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10388600" y="123187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77</xdr:row>
      <xdr:rowOff>148231</xdr:rowOff>
    </xdr:from>
    <xdr:to>
      <xdr:col>55</xdr:col>
      <xdr:colOff>0</xdr:colOff>
      <xdr:row>78</xdr:row>
      <xdr:rowOff>56688</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a:off x="9639300" y="13349881"/>
          <a:ext cx="838200" cy="799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157256</xdr:rowOff>
    </xdr:from>
    <xdr:ext cx="534377" cy="259045"/>
    <xdr:sp macro="" textlink="">
      <xdr:nvSpPr>
        <xdr:cNvPr id="407" name="普通建設事業費 （ うち新規整備　）平均値テキスト">
          <a:extLst>
            <a:ext uri="{FF2B5EF4-FFF2-40B4-BE49-F238E27FC236}">
              <a16:creationId xmlns:a16="http://schemas.microsoft.com/office/drawing/2014/main" id="{00000000-0008-0000-0600-000097010000}"/>
            </a:ext>
          </a:extLst>
        </xdr:cNvPr>
        <xdr:cNvSpPr txBox="1"/>
      </xdr:nvSpPr>
      <xdr:spPr>
        <a:xfrm>
          <a:off x="10528300" y="1335890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35,661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7379</xdr:rowOff>
    </xdr:from>
    <xdr:to>
      <xdr:col>55</xdr:col>
      <xdr:colOff>50800</xdr:colOff>
      <xdr:row>78</xdr:row>
      <xdr:rowOff>108979</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10426700" y="13380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143125</xdr:rowOff>
    </xdr:from>
    <xdr:to>
      <xdr:col>50</xdr:col>
      <xdr:colOff>114300</xdr:colOff>
      <xdr:row>77</xdr:row>
      <xdr:rowOff>148231</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a:off x="8750300" y="13344775"/>
          <a:ext cx="889000" cy="51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11441</xdr:rowOff>
    </xdr:from>
    <xdr:to>
      <xdr:col>50</xdr:col>
      <xdr:colOff>165100</xdr:colOff>
      <xdr:row>78</xdr:row>
      <xdr:rowOff>113041</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9588500" y="13384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104168</xdr:rowOff>
    </xdr:from>
    <xdr:ext cx="534377" cy="259045"/>
    <xdr:sp macro="" textlink="">
      <xdr:nvSpPr>
        <xdr:cNvPr id="411" name="テキスト ボックス 410">
          <a:extLst>
            <a:ext uri="{FF2B5EF4-FFF2-40B4-BE49-F238E27FC236}">
              <a16:creationId xmlns:a16="http://schemas.microsoft.com/office/drawing/2014/main" id="{00000000-0008-0000-0600-00009B010000}"/>
            </a:ext>
          </a:extLst>
        </xdr:cNvPr>
        <xdr:cNvSpPr txBox="1"/>
      </xdr:nvSpPr>
      <xdr:spPr>
        <a:xfrm>
          <a:off x="9372111" y="134772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143125</xdr:rowOff>
    </xdr:from>
    <xdr:to>
      <xdr:col>45</xdr:col>
      <xdr:colOff>177800</xdr:colOff>
      <xdr:row>78</xdr:row>
      <xdr:rowOff>45059</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flipV="1">
          <a:off x="7861300" y="13344775"/>
          <a:ext cx="889000" cy="733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23854</xdr:rowOff>
    </xdr:from>
    <xdr:to>
      <xdr:col>46</xdr:col>
      <xdr:colOff>38100</xdr:colOff>
      <xdr:row>78</xdr:row>
      <xdr:rowOff>125454</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8699500" y="133969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116581</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8483111" y="134896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28,454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6680</xdr:rowOff>
    </xdr:from>
    <xdr:to>
      <xdr:col>41</xdr:col>
      <xdr:colOff>50800</xdr:colOff>
      <xdr:row>78</xdr:row>
      <xdr:rowOff>45059</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a:off x="6972300" y="13379780"/>
          <a:ext cx="889000" cy="383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26202</xdr:rowOff>
    </xdr:from>
    <xdr:to>
      <xdr:col>41</xdr:col>
      <xdr:colOff>101600</xdr:colOff>
      <xdr:row>78</xdr:row>
      <xdr:rowOff>127802</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7810500" y="133993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118929</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7594111" y="134920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27,427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6922</xdr:rowOff>
    </xdr:from>
    <xdr:to>
      <xdr:col>36</xdr:col>
      <xdr:colOff>165100</xdr:colOff>
      <xdr:row>78</xdr:row>
      <xdr:rowOff>108522</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6921500" y="133800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99649</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6705111" y="134727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5888</xdr:rowOff>
    </xdr:from>
    <xdr:to>
      <xdr:col>55</xdr:col>
      <xdr:colOff>50800</xdr:colOff>
      <xdr:row>78</xdr:row>
      <xdr:rowOff>107488</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10426700" y="133789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136715</xdr:rowOff>
    </xdr:from>
    <xdr:ext cx="534377" cy="259045"/>
    <xdr:sp macro="" textlink="">
      <xdr:nvSpPr>
        <xdr:cNvPr id="426" name="普通建設事業費 （ うち新規整備　）該当値テキスト">
          <a:extLst>
            <a:ext uri="{FF2B5EF4-FFF2-40B4-BE49-F238E27FC236}">
              <a16:creationId xmlns:a16="http://schemas.microsoft.com/office/drawing/2014/main" id="{00000000-0008-0000-0600-0000AA010000}"/>
            </a:ext>
          </a:extLst>
        </xdr:cNvPr>
        <xdr:cNvSpPr txBox="1"/>
      </xdr:nvSpPr>
      <xdr:spPr>
        <a:xfrm>
          <a:off x="10528300" y="131669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36,313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97431</xdr:rowOff>
    </xdr:from>
    <xdr:to>
      <xdr:col>50</xdr:col>
      <xdr:colOff>165100</xdr:colOff>
      <xdr:row>78</xdr:row>
      <xdr:rowOff>27581</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9588500" y="132990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44108</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9372111" y="130743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71,268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92325</xdr:rowOff>
    </xdr:from>
    <xdr:to>
      <xdr:col>46</xdr:col>
      <xdr:colOff>38100</xdr:colOff>
      <xdr:row>78</xdr:row>
      <xdr:rowOff>22475</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8699500" y="132939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39002</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8483111" y="130692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73,502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165709</xdr:rowOff>
    </xdr:from>
    <xdr:to>
      <xdr:col>41</xdr:col>
      <xdr:colOff>101600</xdr:colOff>
      <xdr:row>78</xdr:row>
      <xdr:rowOff>95859</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7810500" y="133673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112386</xdr:rowOff>
    </xdr:from>
    <xdr:ext cx="534377"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594111" y="131425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41,400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127330</xdr:rowOff>
    </xdr:from>
    <xdr:to>
      <xdr:col>36</xdr:col>
      <xdr:colOff>165100</xdr:colOff>
      <xdr:row>78</xdr:row>
      <xdr:rowOff>57480</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6921500" y="13328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74007</xdr:rowOff>
    </xdr:from>
    <xdr:ext cx="534377"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6705111" y="131042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35577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6" name="テキスト ボックス 455">
          <a:extLst>
            <a:ext uri="{FF2B5EF4-FFF2-40B4-BE49-F238E27FC236}">
              <a16:creationId xmlns:a16="http://schemas.microsoft.com/office/drawing/2014/main" id="{00000000-0008-0000-0600-0000C8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7" name="普通建設事業費 （ うち更新整備　）グラフ枠">
          <a:extLst>
            <a:ext uri="{FF2B5EF4-FFF2-40B4-BE49-F238E27FC236}">
              <a16:creationId xmlns:a16="http://schemas.microsoft.com/office/drawing/2014/main" id="{00000000-0008-0000-0600-0000C9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99316</xdr:rowOff>
    </xdr:from>
    <xdr:to>
      <xdr:col>54</xdr:col>
      <xdr:colOff>189865</xdr:colOff>
      <xdr:row>99</xdr:row>
      <xdr:rowOff>28549</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flipV="1">
          <a:off x="10475595" y="15529816"/>
          <a:ext cx="1270" cy="14722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32376</xdr:rowOff>
    </xdr:from>
    <xdr:ext cx="469744" cy="259045"/>
    <xdr:sp macro="" textlink="">
      <xdr:nvSpPr>
        <xdr:cNvPr id="459" name="普通建設事業費 （ うち更新整備　）最小値テキスト">
          <a:extLst>
            <a:ext uri="{FF2B5EF4-FFF2-40B4-BE49-F238E27FC236}">
              <a16:creationId xmlns:a16="http://schemas.microsoft.com/office/drawing/2014/main" id="{00000000-0008-0000-0600-0000CB010000}"/>
            </a:ext>
          </a:extLst>
        </xdr:cNvPr>
        <xdr:cNvSpPr txBox="1"/>
      </xdr:nvSpPr>
      <xdr:spPr>
        <a:xfrm>
          <a:off x="10528300" y="170059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28549</xdr:rowOff>
    </xdr:from>
    <xdr:to>
      <xdr:col>55</xdr:col>
      <xdr:colOff>88900</xdr:colOff>
      <xdr:row>99</xdr:row>
      <xdr:rowOff>28549</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10388600" y="170020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45993</xdr:rowOff>
    </xdr:from>
    <xdr:ext cx="599010" cy="259045"/>
    <xdr:sp macro="" textlink="">
      <xdr:nvSpPr>
        <xdr:cNvPr id="461" name="普通建設事業費 （ うち更新整備　）最大値テキスト">
          <a:extLst>
            <a:ext uri="{FF2B5EF4-FFF2-40B4-BE49-F238E27FC236}">
              <a16:creationId xmlns:a16="http://schemas.microsoft.com/office/drawing/2014/main" id="{00000000-0008-0000-0600-0000CD010000}"/>
            </a:ext>
          </a:extLst>
        </xdr:cNvPr>
        <xdr:cNvSpPr txBox="1"/>
      </xdr:nvSpPr>
      <xdr:spPr>
        <a:xfrm>
          <a:off x="10528300" y="153050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781,199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99316</xdr:rowOff>
    </xdr:from>
    <xdr:to>
      <xdr:col>55</xdr:col>
      <xdr:colOff>88900</xdr:colOff>
      <xdr:row>90</xdr:row>
      <xdr:rowOff>99316</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10388600" y="155298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98760</xdr:rowOff>
    </xdr:from>
    <xdr:to>
      <xdr:col>55</xdr:col>
      <xdr:colOff>0</xdr:colOff>
      <xdr:row>98</xdr:row>
      <xdr:rowOff>147303</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flipV="1">
          <a:off x="9639300" y="16900860"/>
          <a:ext cx="838200" cy="485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26357</xdr:rowOff>
    </xdr:from>
    <xdr:ext cx="534377" cy="259045"/>
    <xdr:sp macro="" textlink="">
      <xdr:nvSpPr>
        <xdr:cNvPr id="464" name="普通建設事業費 （ うち更新整備　）平均値テキスト">
          <a:extLst>
            <a:ext uri="{FF2B5EF4-FFF2-40B4-BE49-F238E27FC236}">
              <a16:creationId xmlns:a16="http://schemas.microsoft.com/office/drawing/2014/main" id="{00000000-0008-0000-0600-0000D0010000}"/>
            </a:ext>
          </a:extLst>
        </xdr:cNvPr>
        <xdr:cNvSpPr txBox="1"/>
      </xdr:nvSpPr>
      <xdr:spPr>
        <a:xfrm>
          <a:off x="10528300" y="166570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3480</xdr:rowOff>
    </xdr:from>
    <xdr:to>
      <xdr:col>55</xdr:col>
      <xdr:colOff>50800</xdr:colOff>
      <xdr:row>98</xdr:row>
      <xdr:rowOff>105080</xdr:rowOff>
    </xdr:to>
    <xdr:sp macro="" textlink="">
      <xdr:nvSpPr>
        <xdr:cNvPr id="465" name="フローチャート: 判断 464">
          <a:extLst>
            <a:ext uri="{FF2B5EF4-FFF2-40B4-BE49-F238E27FC236}">
              <a16:creationId xmlns:a16="http://schemas.microsoft.com/office/drawing/2014/main" id="{00000000-0008-0000-0600-0000D1010000}"/>
            </a:ext>
          </a:extLst>
        </xdr:cNvPr>
        <xdr:cNvSpPr/>
      </xdr:nvSpPr>
      <xdr:spPr>
        <a:xfrm>
          <a:off x="10426700" y="16805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147303</xdr:rowOff>
    </xdr:from>
    <xdr:to>
      <xdr:col>50</xdr:col>
      <xdr:colOff>114300</xdr:colOff>
      <xdr:row>98</xdr:row>
      <xdr:rowOff>165092</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flipV="1">
          <a:off x="8750300" y="16949403"/>
          <a:ext cx="889000" cy="177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98</xdr:row>
      <xdr:rowOff>12032</xdr:rowOff>
    </xdr:from>
    <xdr:to>
      <xdr:col>50</xdr:col>
      <xdr:colOff>165100</xdr:colOff>
      <xdr:row>98</xdr:row>
      <xdr:rowOff>113632</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9588500" y="16814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130159</xdr:rowOff>
    </xdr:from>
    <xdr:ext cx="534377" cy="259045"/>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9372111" y="165893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80,351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98</xdr:row>
      <xdr:rowOff>119814</xdr:rowOff>
    </xdr:from>
    <xdr:to>
      <xdr:col>45</xdr:col>
      <xdr:colOff>177800</xdr:colOff>
      <xdr:row>98</xdr:row>
      <xdr:rowOff>165092</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a:off x="7861300" y="16921914"/>
          <a:ext cx="889000" cy="452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98</xdr:row>
      <xdr:rowOff>29496</xdr:rowOff>
    </xdr:from>
    <xdr:to>
      <xdr:col>46</xdr:col>
      <xdr:colOff>38100</xdr:colOff>
      <xdr:row>98</xdr:row>
      <xdr:rowOff>131096</xdr:rowOff>
    </xdr:to>
    <xdr:sp macro="" textlink="">
      <xdr:nvSpPr>
        <xdr:cNvPr id="470" name="フローチャート: 判断 469">
          <a:extLst>
            <a:ext uri="{FF2B5EF4-FFF2-40B4-BE49-F238E27FC236}">
              <a16:creationId xmlns:a16="http://schemas.microsoft.com/office/drawing/2014/main" id="{00000000-0008-0000-0600-0000D6010000}"/>
            </a:ext>
          </a:extLst>
        </xdr:cNvPr>
        <xdr:cNvSpPr/>
      </xdr:nvSpPr>
      <xdr:spPr>
        <a:xfrm>
          <a:off x="8699500" y="16831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147623</xdr:rowOff>
    </xdr:from>
    <xdr:ext cx="534377"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8483111" y="166068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71,183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98</xdr:row>
      <xdr:rowOff>86299</xdr:rowOff>
    </xdr:from>
    <xdr:to>
      <xdr:col>41</xdr:col>
      <xdr:colOff>50800</xdr:colOff>
      <xdr:row>98</xdr:row>
      <xdr:rowOff>119814</xdr:rowOff>
    </xdr:to>
    <xdr:cxnSp macro="">
      <xdr:nvCxnSpPr>
        <xdr:cNvPr id="472" name="直線コネクタ 471">
          <a:extLst>
            <a:ext uri="{FF2B5EF4-FFF2-40B4-BE49-F238E27FC236}">
              <a16:creationId xmlns:a16="http://schemas.microsoft.com/office/drawing/2014/main" id="{00000000-0008-0000-0600-0000D8010000}"/>
            </a:ext>
          </a:extLst>
        </xdr:cNvPr>
        <xdr:cNvCxnSpPr/>
      </xdr:nvCxnSpPr>
      <xdr:spPr>
        <a:xfrm>
          <a:off x="6972300" y="16888399"/>
          <a:ext cx="889000" cy="335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98</xdr:row>
      <xdr:rowOff>15232</xdr:rowOff>
    </xdr:from>
    <xdr:to>
      <xdr:col>41</xdr:col>
      <xdr:colOff>101600</xdr:colOff>
      <xdr:row>98</xdr:row>
      <xdr:rowOff>116832</xdr:rowOff>
    </xdr:to>
    <xdr:sp macro="" textlink="">
      <xdr:nvSpPr>
        <xdr:cNvPr id="473" name="フローチャート: 判断 472">
          <a:extLst>
            <a:ext uri="{FF2B5EF4-FFF2-40B4-BE49-F238E27FC236}">
              <a16:creationId xmlns:a16="http://schemas.microsoft.com/office/drawing/2014/main" id="{00000000-0008-0000-0600-0000D9010000}"/>
            </a:ext>
          </a:extLst>
        </xdr:cNvPr>
        <xdr:cNvSpPr/>
      </xdr:nvSpPr>
      <xdr:spPr>
        <a:xfrm>
          <a:off x="7810500" y="168173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133359</xdr:rowOff>
    </xdr:from>
    <xdr:ext cx="534377"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7594111" y="165925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78,671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30418</xdr:rowOff>
    </xdr:from>
    <xdr:to>
      <xdr:col>36</xdr:col>
      <xdr:colOff>165100</xdr:colOff>
      <xdr:row>98</xdr:row>
      <xdr:rowOff>132018</xdr:rowOff>
    </xdr:to>
    <xdr:sp macro="" textlink="">
      <xdr:nvSpPr>
        <xdr:cNvPr id="475" name="フローチャート: 判断 474">
          <a:extLst>
            <a:ext uri="{FF2B5EF4-FFF2-40B4-BE49-F238E27FC236}">
              <a16:creationId xmlns:a16="http://schemas.microsoft.com/office/drawing/2014/main" id="{00000000-0008-0000-0600-0000DB010000}"/>
            </a:ext>
          </a:extLst>
        </xdr:cNvPr>
        <xdr:cNvSpPr/>
      </xdr:nvSpPr>
      <xdr:spPr>
        <a:xfrm>
          <a:off x="6921500" y="168325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148545</xdr:rowOff>
    </xdr:from>
    <xdr:ext cx="534377"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6705111" y="166077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70,699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47960</xdr:rowOff>
    </xdr:from>
    <xdr:to>
      <xdr:col>55</xdr:col>
      <xdr:colOff>50800</xdr:colOff>
      <xdr:row>98</xdr:row>
      <xdr:rowOff>149560</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10426700" y="16850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153357</xdr:rowOff>
    </xdr:from>
    <xdr:ext cx="534377" cy="259045"/>
    <xdr:sp macro="" textlink="">
      <xdr:nvSpPr>
        <xdr:cNvPr id="483" name="普通建設事業費 （ うち更新整備　）該当値テキスト">
          <a:extLst>
            <a:ext uri="{FF2B5EF4-FFF2-40B4-BE49-F238E27FC236}">
              <a16:creationId xmlns:a16="http://schemas.microsoft.com/office/drawing/2014/main" id="{00000000-0008-0000-0600-0000E3010000}"/>
            </a:ext>
          </a:extLst>
        </xdr:cNvPr>
        <xdr:cNvSpPr txBox="1"/>
      </xdr:nvSpPr>
      <xdr:spPr>
        <a:xfrm>
          <a:off x="10528300" y="167840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61,491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98</xdr:row>
      <xdr:rowOff>96503</xdr:rowOff>
    </xdr:from>
    <xdr:to>
      <xdr:col>50</xdr:col>
      <xdr:colOff>165100</xdr:colOff>
      <xdr:row>99</xdr:row>
      <xdr:rowOff>26653</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9588500" y="168986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99</xdr:row>
      <xdr:rowOff>17780</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9372111" y="169913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36,009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114292</xdr:rowOff>
    </xdr:from>
    <xdr:to>
      <xdr:col>46</xdr:col>
      <xdr:colOff>38100</xdr:colOff>
      <xdr:row>99</xdr:row>
      <xdr:rowOff>44442</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8699500" y="16916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99</xdr:row>
      <xdr:rowOff>35569</xdr:rowOff>
    </xdr:from>
    <xdr:ext cx="534377"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8483111" y="170091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26,671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98</xdr:row>
      <xdr:rowOff>69014</xdr:rowOff>
    </xdr:from>
    <xdr:to>
      <xdr:col>41</xdr:col>
      <xdr:colOff>101600</xdr:colOff>
      <xdr:row>98</xdr:row>
      <xdr:rowOff>170614</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7810500" y="168711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98</xdr:row>
      <xdr:rowOff>161741</xdr:rowOff>
    </xdr:from>
    <xdr:ext cx="534377"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7594111" y="169638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35499</xdr:rowOff>
    </xdr:from>
    <xdr:to>
      <xdr:col>36</xdr:col>
      <xdr:colOff>165100</xdr:colOff>
      <xdr:row>98</xdr:row>
      <xdr:rowOff>137099</xdr:rowOff>
    </xdr:to>
    <xdr:sp macro="" textlink="">
      <xdr:nvSpPr>
        <xdr:cNvPr id="490" name="楕円 489">
          <a:extLst>
            <a:ext uri="{FF2B5EF4-FFF2-40B4-BE49-F238E27FC236}">
              <a16:creationId xmlns:a16="http://schemas.microsoft.com/office/drawing/2014/main" id="{00000000-0008-0000-0600-0000EA010000}"/>
            </a:ext>
          </a:extLst>
        </xdr:cNvPr>
        <xdr:cNvSpPr/>
      </xdr:nvSpPr>
      <xdr:spPr>
        <a:xfrm>
          <a:off x="6921500" y="16837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128226</xdr:rowOff>
    </xdr:from>
    <xdr:ext cx="534377" cy="259045"/>
    <xdr:sp macro="" textlink="">
      <xdr:nvSpPr>
        <xdr:cNvPr id="491" name="テキスト ボックス 490">
          <a:extLst>
            <a:ext uri="{FF2B5EF4-FFF2-40B4-BE49-F238E27FC236}">
              <a16:creationId xmlns:a16="http://schemas.microsoft.com/office/drawing/2014/main" id="{00000000-0008-0000-0600-0000EB010000}"/>
            </a:ext>
          </a:extLst>
        </xdr:cNvPr>
        <xdr:cNvSpPr txBox="1"/>
      </xdr:nvSpPr>
      <xdr:spPr>
        <a:xfrm>
          <a:off x="6705111" y="169303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68,032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8" name="正方形/長方形 497">
          <a:extLst>
            <a:ext uri="{FF2B5EF4-FFF2-40B4-BE49-F238E27FC236}">
              <a16:creationId xmlns:a16="http://schemas.microsoft.com/office/drawing/2014/main" id="{00000000-0008-0000-0600-0000F2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9" name="正方形/長方形 498">
          <a:extLst>
            <a:ext uri="{FF2B5EF4-FFF2-40B4-BE49-F238E27FC236}">
              <a16:creationId xmlns:a16="http://schemas.microsoft.com/office/drawing/2014/main" id="{00000000-0008-0000-0600-0000F3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1" name="直線コネクタ 500">
          <a:extLst>
            <a:ext uri="{FF2B5EF4-FFF2-40B4-BE49-F238E27FC236}">
              <a16:creationId xmlns:a16="http://schemas.microsoft.com/office/drawing/2014/main" id="{00000000-0008-0000-0600-0000F5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32</xdr:row>
      <xdr:rowOff>111777</xdr:rowOff>
    </xdr:from>
    <xdr:ext cx="59541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850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168927</xdr:rowOff>
    </xdr:from>
    <xdr:ext cx="59541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850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災害復旧事業費グラフ枠">
          <a:extLst>
            <a:ext uri="{FF2B5EF4-FFF2-40B4-BE49-F238E27FC236}">
              <a16:creationId xmlns:a16="http://schemas.microsoft.com/office/drawing/2014/main" id="{00000000-0008-0000-06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3189</xdr:rowOff>
    </xdr:from>
    <xdr:to>
      <xdr:col>85</xdr:col>
      <xdr:colOff>126364</xdr:colOff>
      <xdr:row>38</xdr:row>
      <xdr:rowOff>139700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6317595" y="5146689"/>
          <a:ext cx="1269" cy="1508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143527</xdr:rowOff>
    </xdr:from>
    <xdr:ext cx="249299" cy="259045"/>
    <xdr:sp macro="" textlink="">
      <xdr:nvSpPr>
        <xdr:cNvPr id="514" name="災害復旧事業費最小値テキスト">
          <a:extLst>
            <a:ext uri="{FF2B5EF4-FFF2-40B4-BE49-F238E27FC236}">
              <a16:creationId xmlns:a16="http://schemas.microsoft.com/office/drawing/2014/main" id="{00000000-0008-0000-0600-000002020000}"/>
            </a:ext>
          </a:extLst>
        </xdr:cNvPr>
        <xdr:cNvSpPr txBox="1"/>
      </xdr:nvSpPr>
      <xdr:spPr>
        <a:xfrm>
          <a:off x="16370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121316</xdr:rowOff>
    </xdr:from>
    <xdr:ext cx="599010" cy="259045"/>
    <xdr:sp macro="" textlink="">
      <xdr:nvSpPr>
        <xdr:cNvPr id="516" name="災害復旧事業費最大値テキスト">
          <a:extLst>
            <a:ext uri="{FF2B5EF4-FFF2-40B4-BE49-F238E27FC236}">
              <a16:creationId xmlns:a16="http://schemas.microsoft.com/office/drawing/2014/main" id="{00000000-0008-0000-0600-000004020000}"/>
            </a:ext>
          </a:extLst>
        </xdr:cNvPr>
        <xdr:cNvSpPr txBox="1"/>
      </xdr:nvSpPr>
      <xdr:spPr>
        <a:xfrm>
          <a:off x="16370300" y="4921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164,929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3189</xdr:rowOff>
    </xdr:from>
    <xdr:to>
      <xdr:col>86</xdr:col>
      <xdr:colOff>25400</xdr:colOff>
      <xdr:row>30</xdr:row>
      <xdr:rowOff>3189</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6230600" y="5146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139691</xdr:rowOff>
    </xdr:from>
    <xdr:to>
      <xdr:col>85</xdr:col>
      <xdr:colOff>127000</xdr:colOff>
      <xdr:row>38</xdr:row>
      <xdr:rowOff>139691</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5481300" y="6654791"/>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171304</xdr:rowOff>
    </xdr:from>
    <xdr:ext cx="534377" cy="259045"/>
    <xdr:sp macro="" textlink="">
      <xdr:nvSpPr>
        <xdr:cNvPr id="519" name="災害復旧事業費平均値テキスト">
          <a:extLst>
            <a:ext uri="{FF2B5EF4-FFF2-40B4-BE49-F238E27FC236}">
              <a16:creationId xmlns:a16="http://schemas.microsoft.com/office/drawing/2014/main" id="{00000000-0008-0000-0600-000007020000}"/>
            </a:ext>
          </a:extLst>
        </xdr:cNvPr>
        <xdr:cNvSpPr txBox="1"/>
      </xdr:nvSpPr>
      <xdr:spPr>
        <a:xfrm>
          <a:off x="16370300" y="634350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148427</xdr:rowOff>
    </xdr:from>
    <xdr:to>
      <xdr:col>85</xdr:col>
      <xdr:colOff>177800</xdr:colOff>
      <xdr:row>38</xdr:row>
      <xdr:rowOff>78577</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6268700" y="64920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139691</xdr:rowOff>
    </xdr:from>
    <xdr:to>
      <xdr:col>81</xdr:col>
      <xdr:colOff>50800</xdr:colOff>
      <xdr:row>38</xdr:row>
      <xdr:rowOff>139700</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4592300" y="6654791"/>
          <a:ext cx="889000" cy="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119688</xdr:rowOff>
    </xdr:from>
    <xdr:to>
      <xdr:col>81</xdr:col>
      <xdr:colOff>101600</xdr:colOff>
      <xdr:row>38</xdr:row>
      <xdr:rowOff>49837</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5430500" y="6463338"/>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66365</xdr:rowOff>
    </xdr:from>
    <xdr:ext cx="534377"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5214111" y="62385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139481</xdr:rowOff>
    </xdr:from>
    <xdr:to>
      <xdr:col>76</xdr:col>
      <xdr:colOff>114300</xdr:colOff>
      <xdr:row>38</xdr:row>
      <xdr:rowOff>139700</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3703300" y="6654581"/>
          <a:ext cx="889000" cy="2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132032</xdr:rowOff>
    </xdr:from>
    <xdr:to>
      <xdr:col>76</xdr:col>
      <xdr:colOff>165100</xdr:colOff>
      <xdr:row>38</xdr:row>
      <xdr:rowOff>62182</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4541500" y="64756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78709</xdr:rowOff>
    </xdr:from>
    <xdr:ext cx="534377"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325111" y="62509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123213</xdr:rowOff>
    </xdr:from>
    <xdr:to>
      <xdr:col>71</xdr:col>
      <xdr:colOff>177800</xdr:colOff>
      <xdr:row>38</xdr:row>
      <xdr:rowOff>139481</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2814300" y="6638313"/>
          <a:ext cx="889000" cy="162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160150</xdr:rowOff>
    </xdr:from>
    <xdr:to>
      <xdr:col>72</xdr:col>
      <xdr:colOff>38100</xdr:colOff>
      <xdr:row>38</xdr:row>
      <xdr:rowOff>90300</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3652500" y="6503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106827</xdr:rowOff>
    </xdr:from>
    <xdr:ext cx="534377"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436111" y="6279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165774</xdr:rowOff>
    </xdr:from>
    <xdr:to>
      <xdr:col>67</xdr:col>
      <xdr:colOff>101600</xdr:colOff>
      <xdr:row>38</xdr:row>
      <xdr:rowOff>95924</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2763500" y="65094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112451</xdr:rowOff>
    </xdr:from>
    <xdr:ext cx="534377"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547111" y="62846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88891</xdr:rowOff>
    </xdr:from>
    <xdr:to>
      <xdr:col>85</xdr:col>
      <xdr:colOff>177800</xdr:colOff>
      <xdr:row>39</xdr:row>
      <xdr:rowOff>19041</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6268700" y="66039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3818</xdr:rowOff>
    </xdr:from>
    <xdr:ext cx="249299" cy="259045"/>
    <xdr:sp macro="" textlink="">
      <xdr:nvSpPr>
        <xdr:cNvPr id="538" name="災害復旧事業費該当値テキスト">
          <a:extLst>
            <a:ext uri="{FF2B5EF4-FFF2-40B4-BE49-F238E27FC236}">
              <a16:creationId xmlns:a16="http://schemas.microsoft.com/office/drawing/2014/main" id="{00000000-0008-0000-0600-00001A020000}"/>
            </a:ext>
          </a:extLst>
        </xdr:cNvPr>
        <xdr:cNvSpPr txBox="1"/>
      </xdr:nvSpPr>
      <xdr:spPr>
        <a:xfrm>
          <a:off x="16370300" y="6518918"/>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38</xdr:row>
      <xdr:rowOff>88891</xdr:rowOff>
    </xdr:from>
    <xdr:to>
      <xdr:col>81</xdr:col>
      <xdr:colOff>101600</xdr:colOff>
      <xdr:row>39</xdr:row>
      <xdr:rowOff>19041</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5430500" y="66039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39</xdr:row>
      <xdr:rowOff>10168</xdr:rowOff>
    </xdr:from>
    <xdr:ext cx="249299"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5356650" y="6696718"/>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88900</xdr:rowOff>
    </xdr:from>
    <xdr:to>
      <xdr:col>76</xdr:col>
      <xdr:colOff>165100</xdr:colOff>
      <xdr:row>39</xdr:row>
      <xdr:rowOff>19050</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4541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39</xdr:row>
      <xdr:rowOff>10177</xdr:rowOff>
    </xdr:from>
    <xdr:ext cx="249299"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467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88681</xdr:rowOff>
    </xdr:from>
    <xdr:to>
      <xdr:col>72</xdr:col>
      <xdr:colOff>38100</xdr:colOff>
      <xdr:row>39</xdr:row>
      <xdr:rowOff>18831</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3652500" y="66037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39</xdr:row>
      <xdr:rowOff>9958</xdr:rowOff>
    </xdr:from>
    <xdr:ext cx="313932"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546333" y="6696508"/>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72413</xdr:rowOff>
    </xdr:from>
    <xdr:to>
      <xdr:col>67</xdr:col>
      <xdr:colOff>101600</xdr:colOff>
      <xdr:row>39</xdr:row>
      <xdr:rowOff>2563</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2763500" y="65875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38</xdr:row>
      <xdr:rowOff>165140</xdr:rowOff>
    </xdr:from>
    <xdr:ext cx="469744"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79428" y="66802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1" name="失業対策事業費グラフ枠">
          <a:extLst>
            <a:ext uri="{FF2B5EF4-FFF2-40B4-BE49-F238E27FC236}">
              <a16:creationId xmlns:a16="http://schemas.microsoft.com/office/drawing/2014/main" id="{00000000-0008-0000-0600-000031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3" name="失業対策事業費最小値テキスト">
          <a:extLst>
            <a:ext uri="{FF2B5EF4-FFF2-40B4-BE49-F238E27FC236}">
              <a16:creationId xmlns:a16="http://schemas.microsoft.com/office/drawing/2014/main" id="{00000000-0008-0000-0600-000033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5" name="失業対策事業費最大値テキスト">
          <a:extLst>
            <a:ext uri="{FF2B5EF4-FFF2-40B4-BE49-F238E27FC236}">
              <a16:creationId xmlns:a16="http://schemas.microsoft.com/office/drawing/2014/main" id="{00000000-0008-0000-0600-000035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6" name="直線コネクタ 565">
          <a:extLst>
            <a:ext uri="{FF2B5EF4-FFF2-40B4-BE49-F238E27FC236}">
              <a16:creationId xmlns:a16="http://schemas.microsoft.com/office/drawing/2014/main" id="{00000000-0008-0000-0600-000036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8" name="失業対策事業費平均値テキスト">
          <a:extLst>
            <a:ext uri="{FF2B5EF4-FFF2-40B4-BE49-F238E27FC236}">
              <a16:creationId xmlns:a16="http://schemas.microsoft.com/office/drawing/2014/main" id="{00000000-0008-0000-0600-000038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9" name="フローチャート: 判断 568">
          <a:extLst>
            <a:ext uri="{FF2B5EF4-FFF2-40B4-BE49-F238E27FC236}">
              <a16:creationId xmlns:a16="http://schemas.microsoft.com/office/drawing/2014/main" id="{00000000-0008-0000-0600-000039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72" name="テキスト ボックス 571">
          <a:extLst>
            <a:ext uri="{FF2B5EF4-FFF2-40B4-BE49-F238E27FC236}">
              <a16:creationId xmlns:a16="http://schemas.microsoft.com/office/drawing/2014/main" id="{00000000-0008-0000-0600-00003C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4" name="フローチャート: 判断 573">
          <a:extLst>
            <a:ext uri="{FF2B5EF4-FFF2-40B4-BE49-F238E27FC236}">
              <a16:creationId xmlns:a16="http://schemas.microsoft.com/office/drawing/2014/main" id="{00000000-0008-0000-0600-00003E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6" name="楕円 585">
          <a:extLst>
            <a:ext uri="{FF2B5EF4-FFF2-40B4-BE49-F238E27FC236}">
              <a16:creationId xmlns:a16="http://schemas.microsoft.com/office/drawing/2014/main" id="{00000000-0008-0000-0600-00004A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7" name="失業対策事業費該当値テキスト">
          <a:extLst>
            <a:ext uri="{FF2B5EF4-FFF2-40B4-BE49-F238E27FC236}">
              <a16:creationId xmlns:a16="http://schemas.microsoft.com/office/drawing/2014/main" id="{00000000-0008-0000-0600-00004B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8" name="楕円 587">
          <a:extLst>
            <a:ext uri="{FF2B5EF4-FFF2-40B4-BE49-F238E27FC236}">
              <a16:creationId xmlns:a16="http://schemas.microsoft.com/office/drawing/2014/main" id="{00000000-0008-0000-0600-00004C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0" name="楕円 589">
          <a:extLst>
            <a:ext uri="{FF2B5EF4-FFF2-40B4-BE49-F238E27FC236}">
              <a16:creationId xmlns:a16="http://schemas.microsoft.com/office/drawing/2014/main" id="{00000000-0008-0000-0600-00004E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5" name="直線コネクタ 604">
          <a:extLst>
            <a:ext uri="{FF2B5EF4-FFF2-40B4-BE49-F238E27FC236}">
              <a16:creationId xmlns:a16="http://schemas.microsoft.com/office/drawing/2014/main" id="{00000000-0008-0000-0600-00005D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25400</xdr:rowOff>
    </xdr:from>
    <xdr:to>
      <xdr:col>89</xdr:col>
      <xdr:colOff>177800</xdr:colOff>
      <xdr:row>78</xdr:row>
      <xdr:rowOff>25400</xdr:rowOff>
    </xdr:to>
    <xdr:cxnSp macro="">
      <xdr:nvCxnSpPr>
        <xdr:cNvPr id="606" name="直線コネクタ 605">
          <a:extLst>
            <a:ext uri="{FF2B5EF4-FFF2-40B4-BE49-F238E27FC236}">
              <a16:creationId xmlns:a16="http://schemas.microsoft.com/office/drawing/2014/main" id="{00000000-0008-0000-0600-00005E020000}"/>
            </a:ext>
          </a:extLst>
        </xdr:cNvPr>
        <xdr:cNvCxnSpPr/>
      </xdr:nvCxnSpPr>
      <xdr:spPr>
        <a:xfrm>
          <a:off x="12446000" y="13398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54627</xdr:rowOff>
    </xdr:from>
    <xdr:ext cx="248786" cy="259045"/>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2197214" y="13256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82550</xdr:rowOff>
    </xdr:from>
    <xdr:to>
      <xdr:col>89</xdr:col>
      <xdr:colOff>177800</xdr:colOff>
      <xdr:row>71</xdr:row>
      <xdr:rowOff>82550</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2255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70</xdr:row>
      <xdr:rowOff>111777</xdr:rowOff>
    </xdr:from>
    <xdr:ext cx="59541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850581" y="12113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4" name="公債費グラフ枠">
          <a:extLst>
            <a:ext uri="{FF2B5EF4-FFF2-40B4-BE49-F238E27FC236}">
              <a16:creationId xmlns:a16="http://schemas.microsoft.com/office/drawing/2014/main" id="{00000000-0008-0000-0600-000066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113257</xdr:rowOff>
    </xdr:from>
    <xdr:to>
      <xdr:col>85</xdr:col>
      <xdr:colOff>126364</xdr:colOff>
      <xdr:row>78</xdr:row>
      <xdr:rowOff>14639</xdr:rowOff>
    </xdr:to>
    <xdr:cxnSp macro="">
      <xdr:nvCxnSpPr>
        <xdr:cNvPr id="615" name="直線コネクタ 614">
          <a:extLst>
            <a:ext uri="{FF2B5EF4-FFF2-40B4-BE49-F238E27FC236}">
              <a16:creationId xmlns:a16="http://schemas.microsoft.com/office/drawing/2014/main" id="{00000000-0008-0000-0600-000067020000}"/>
            </a:ext>
          </a:extLst>
        </xdr:cNvPr>
        <xdr:cNvCxnSpPr/>
      </xdr:nvCxnSpPr>
      <xdr:spPr>
        <a:xfrm flipV="1">
          <a:off x="16317595" y="12114757"/>
          <a:ext cx="1269" cy="12729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18466</xdr:rowOff>
    </xdr:from>
    <xdr:ext cx="469744" cy="259045"/>
    <xdr:sp macro="" textlink="">
      <xdr:nvSpPr>
        <xdr:cNvPr id="616" name="公債費最小値テキスト">
          <a:extLst>
            <a:ext uri="{FF2B5EF4-FFF2-40B4-BE49-F238E27FC236}">
              <a16:creationId xmlns:a16="http://schemas.microsoft.com/office/drawing/2014/main" id="{00000000-0008-0000-0600-000068020000}"/>
            </a:ext>
          </a:extLst>
        </xdr:cNvPr>
        <xdr:cNvSpPr txBox="1"/>
      </xdr:nvSpPr>
      <xdr:spPr>
        <a:xfrm>
          <a:off x="16370300" y="133915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14639</xdr:rowOff>
    </xdr:from>
    <xdr:to>
      <xdr:col>86</xdr:col>
      <xdr:colOff>25400</xdr:colOff>
      <xdr:row>78</xdr:row>
      <xdr:rowOff>14639</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a:off x="16230600" y="133877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59934</xdr:rowOff>
    </xdr:from>
    <xdr:ext cx="599010" cy="259045"/>
    <xdr:sp macro="" textlink="">
      <xdr:nvSpPr>
        <xdr:cNvPr id="618" name="公債費最大値テキスト">
          <a:extLst>
            <a:ext uri="{FF2B5EF4-FFF2-40B4-BE49-F238E27FC236}">
              <a16:creationId xmlns:a16="http://schemas.microsoft.com/office/drawing/2014/main" id="{00000000-0008-0000-0600-00006A020000}"/>
            </a:ext>
          </a:extLst>
        </xdr:cNvPr>
        <xdr:cNvSpPr txBox="1"/>
      </xdr:nvSpPr>
      <xdr:spPr>
        <a:xfrm>
          <a:off x="16370300" y="118899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224,627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113257</xdr:rowOff>
    </xdr:from>
    <xdr:to>
      <xdr:col>86</xdr:col>
      <xdr:colOff>25400</xdr:colOff>
      <xdr:row>70</xdr:row>
      <xdr:rowOff>113257</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6230600" y="121147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73</xdr:row>
      <xdr:rowOff>44357</xdr:rowOff>
    </xdr:from>
    <xdr:to>
      <xdr:col>85</xdr:col>
      <xdr:colOff>127000</xdr:colOff>
      <xdr:row>73</xdr:row>
      <xdr:rowOff>87219</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flipV="1">
          <a:off x="15481300" y="12560207"/>
          <a:ext cx="838200" cy="428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148360</xdr:rowOff>
    </xdr:from>
    <xdr:ext cx="534377" cy="259045"/>
    <xdr:sp macro="" textlink="">
      <xdr:nvSpPr>
        <xdr:cNvPr id="621" name="公債費平均値テキスト">
          <a:extLst>
            <a:ext uri="{FF2B5EF4-FFF2-40B4-BE49-F238E27FC236}">
              <a16:creationId xmlns:a16="http://schemas.microsoft.com/office/drawing/2014/main" id="{00000000-0008-0000-0600-00006D020000}"/>
            </a:ext>
          </a:extLst>
        </xdr:cNvPr>
        <xdr:cNvSpPr txBox="1"/>
      </xdr:nvSpPr>
      <xdr:spPr>
        <a:xfrm>
          <a:off x="16370300" y="1283566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169933</xdr:rowOff>
    </xdr:from>
    <xdr:to>
      <xdr:col>85</xdr:col>
      <xdr:colOff>177800</xdr:colOff>
      <xdr:row>75</xdr:row>
      <xdr:rowOff>100083</xdr:rowOff>
    </xdr:to>
    <xdr:sp macro="" textlink="">
      <xdr:nvSpPr>
        <xdr:cNvPr id="622" name="フローチャート: 判断 621">
          <a:extLst>
            <a:ext uri="{FF2B5EF4-FFF2-40B4-BE49-F238E27FC236}">
              <a16:creationId xmlns:a16="http://schemas.microsoft.com/office/drawing/2014/main" id="{00000000-0008-0000-0600-00006E020000}"/>
            </a:ext>
          </a:extLst>
        </xdr:cNvPr>
        <xdr:cNvSpPr/>
      </xdr:nvSpPr>
      <xdr:spPr>
        <a:xfrm>
          <a:off x="16268700" y="128572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73</xdr:row>
      <xdr:rowOff>87219</xdr:rowOff>
    </xdr:from>
    <xdr:to>
      <xdr:col>81</xdr:col>
      <xdr:colOff>50800</xdr:colOff>
      <xdr:row>73</xdr:row>
      <xdr:rowOff>101043</xdr:rowOff>
    </xdr:to>
    <xdr:cxnSp macro="">
      <xdr:nvCxnSpPr>
        <xdr:cNvPr id="623" name="直線コネクタ 622">
          <a:extLst>
            <a:ext uri="{FF2B5EF4-FFF2-40B4-BE49-F238E27FC236}">
              <a16:creationId xmlns:a16="http://schemas.microsoft.com/office/drawing/2014/main" id="{00000000-0008-0000-0600-00006F020000}"/>
            </a:ext>
          </a:extLst>
        </xdr:cNvPr>
        <xdr:cNvCxnSpPr/>
      </xdr:nvCxnSpPr>
      <xdr:spPr>
        <a:xfrm flipV="1">
          <a:off x="14592300" y="12603069"/>
          <a:ext cx="889000" cy="138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2706</xdr:rowOff>
    </xdr:from>
    <xdr:to>
      <xdr:col>81</xdr:col>
      <xdr:colOff>101600</xdr:colOff>
      <xdr:row>75</xdr:row>
      <xdr:rowOff>104306</xdr:rowOff>
    </xdr:to>
    <xdr:sp macro="" textlink="">
      <xdr:nvSpPr>
        <xdr:cNvPr id="624" name="フローチャート: 判断 623">
          <a:extLst>
            <a:ext uri="{FF2B5EF4-FFF2-40B4-BE49-F238E27FC236}">
              <a16:creationId xmlns:a16="http://schemas.microsoft.com/office/drawing/2014/main" id="{00000000-0008-0000-0600-000070020000}"/>
            </a:ext>
          </a:extLst>
        </xdr:cNvPr>
        <xdr:cNvSpPr/>
      </xdr:nvSpPr>
      <xdr:spPr>
        <a:xfrm>
          <a:off x="15430500" y="128614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75</xdr:row>
      <xdr:rowOff>95433</xdr:rowOff>
    </xdr:from>
    <xdr:ext cx="534377" cy="259045"/>
    <xdr:sp macro="" textlink="">
      <xdr:nvSpPr>
        <xdr:cNvPr id="625" name="テキスト ボックス 624">
          <a:extLst>
            <a:ext uri="{FF2B5EF4-FFF2-40B4-BE49-F238E27FC236}">
              <a16:creationId xmlns:a16="http://schemas.microsoft.com/office/drawing/2014/main" id="{00000000-0008-0000-0600-000071020000}"/>
            </a:ext>
          </a:extLst>
        </xdr:cNvPr>
        <xdr:cNvSpPr txBox="1"/>
      </xdr:nvSpPr>
      <xdr:spPr>
        <a:xfrm>
          <a:off x="15214111" y="129541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73</xdr:row>
      <xdr:rowOff>64331</xdr:rowOff>
    </xdr:from>
    <xdr:to>
      <xdr:col>76</xdr:col>
      <xdr:colOff>114300</xdr:colOff>
      <xdr:row>73</xdr:row>
      <xdr:rowOff>101043</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3703300" y="12580181"/>
          <a:ext cx="889000" cy="367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74</xdr:row>
      <xdr:rowOff>169847</xdr:rowOff>
    </xdr:from>
    <xdr:to>
      <xdr:col>76</xdr:col>
      <xdr:colOff>165100</xdr:colOff>
      <xdr:row>75</xdr:row>
      <xdr:rowOff>99997</xdr:rowOff>
    </xdr:to>
    <xdr:sp macro="" textlink="">
      <xdr:nvSpPr>
        <xdr:cNvPr id="627" name="フローチャート: 判断 626">
          <a:extLst>
            <a:ext uri="{FF2B5EF4-FFF2-40B4-BE49-F238E27FC236}">
              <a16:creationId xmlns:a16="http://schemas.microsoft.com/office/drawing/2014/main" id="{00000000-0008-0000-0600-000073020000}"/>
            </a:ext>
          </a:extLst>
        </xdr:cNvPr>
        <xdr:cNvSpPr/>
      </xdr:nvSpPr>
      <xdr:spPr>
        <a:xfrm>
          <a:off x="14541500" y="128571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75</xdr:row>
      <xdr:rowOff>91124</xdr:rowOff>
    </xdr:from>
    <xdr:ext cx="534377" cy="259045"/>
    <xdr:sp macro="" textlink="">
      <xdr:nvSpPr>
        <xdr:cNvPr id="628" name="テキスト ボックス 627">
          <a:extLst>
            <a:ext uri="{FF2B5EF4-FFF2-40B4-BE49-F238E27FC236}">
              <a16:creationId xmlns:a16="http://schemas.microsoft.com/office/drawing/2014/main" id="{00000000-0008-0000-0600-000074020000}"/>
            </a:ext>
          </a:extLst>
        </xdr:cNvPr>
        <xdr:cNvSpPr txBox="1"/>
      </xdr:nvSpPr>
      <xdr:spPr>
        <a:xfrm>
          <a:off x="14325111" y="12949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73</xdr:row>
      <xdr:rowOff>64331</xdr:rowOff>
    </xdr:from>
    <xdr:to>
      <xdr:col>71</xdr:col>
      <xdr:colOff>177800</xdr:colOff>
      <xdr:row>73</xdr:row>
      <xdr:rowOff>140723</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flipV="1">
          <a:off x="12814300" y="12580181"/>
          <a:ext cx="889000" cy="763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21349</xdr:rowOff>
    </xdr:from>
    <xdr:to>
      <xdr:col>72</xdr:col>
      <xdr:colOff>38100</xdr:colOff>
      <xdr:row>75</xdr:row>
      <xdr:rowOff>122949</xdr:rowOff>
    </xdr:to>
    <xdr:sp macro="" textlink="">
      <xdr:nvSpPr>
        <xdr:cNvPr id="630" name="フローチャート: 判断 629">
          <a:extLst>
            <a:ext uri="{FF2B5EF4-FFF2-40B4-BE49-F238E27FC236}">
              <a16:creationId xmlns:a16="http://schemas.microsoft.com/office/drawing/2014/main" id="{00000000-0008-0000-0600-000076020000}"/>
            </a:ext>
          </a:extLst>
        </xdr:cNvPr>
        <xdr:cNvSpPr/>
      </xdr:nvSpPr>
      <xdr:spPr>
        <a:xfrm>
          <a:off x="13652500" y="128800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114076</xdr:rowOff>
    </xdr:from>
    <xdr:ext cx="534377" cy="259045"/>
    <xdr:sp macro="" textlink="">
      <xdr:nvSpPr>
        <xdr:cNvPr id="631" name="テキスト ボックス 630">
          <a:extLst>
            <a:ext uri="{FF2B5EF4-FFF2-40B4-BE49-F238E27FC236}">
              <a16:creationId xmlns:a16="http://schemas.microsoft.com/office/drawing/2014/main" id="{00000000-0008-0000-0600-000077020000}"/>
            </a:ext>
          </a:extLst>
        </xdr:cNvPr>
        <xdr:cNvSpPr txBox="1"/>
      </xdr:nvSpPr>
      <xdr:spPr>
        <a:xfrm>
          <a:off x="13436111" y="129728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48684</xdr:rowOff>
    </xdr:from>
    <xdr:to>
      <xdr:col>67</xdr:col>
      <xdr:colOff>101600</xdr:colOff>
      <xdr:row>75</xdr:row>
      <xdr:rowOff>150284</xdr:rowOff>
    </xdr:to>
    <xdr:sp macro="" textlink="">
      <xdr:nvSpPr>
        <xdr:cNvPr id="632" name="フローチャート: 判断 631">
          <a:extLst>
            <a:ext uri="{FF2B5EF4-FFF2-40B4-BE49-F238E27FC236}">
              <a16:creationId xmlns:a16="http://schemas.microsoft.com/office/drawing/2014/main" id="{00000000-0008-0000-0600-000078020000}"/>
            </a:ext>
          </a:extLst>
        </xdr:cNvPr>
        <xdr:cNvSpPr/>
      </xdr:nvSpPr>
      <xdr:spPr>
        <a:xfrm>
          <a:off x="12763500" y="129074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75</xdr:row>
      <xdr:rowOff>141411</xdr:rowOff>
    </xdr:from>
    <xdr:ext cx="534377"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2547111" y="130001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72</xdr:row>
      <xdr:rowOff>165007</xdr:rowOff>
    </xdr:from>
    <xdr:to>
      <xdr:col>85</xdr:col>
      <xdr:colOff>177800</xdr:colOff>
      <xdr:row>73</xdr:row>
      <xdr:rowOff>95157</xdr:rowOff>
    </xdr:to>
    <xdr:sp macro="" textlink="">
      <xdr:nvSpPr>
        <xdr:cNvPr id="639" name="楕円 638">
          <a:extLst>
            <a:ext uri="{FF2B5EF4-FFF2-40B4-BE49-F238E27FC236}">
              <a16:creationId xmlns:a16="http://schemas.microsoft.com/office/drawing/2014/main" id="{00000000-0008-0000-0600-00007F020000}"/>
            </a:ext>
          </a:extLst>
        </xdr:cNvPr>
        <xdr:cNvSpPr/>
      </xdr:nvSpPr>
      <xdr:spPr>
        <a:xfrm>
          <a:off x="16268700" y="125094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72</xdr:row>
      <xdr:rowOff>16434</xdr:rowOff>
    </xdr:from>
    <xdr:ext cx="599010" cy="259045"/>
    <xdr:sp macro="" textlink="">
      <xdr:nvSpPr>
        <xdr:cNvPr id="640" name="公債費該当値テキスト">
          <a:extLst>
            <a:ext uri="{FF2B5EF4-FFF2-40B4-BE49-F238E27FC236}">
              <a16:creationId xmlns:a16="http://schemas.microsoft.com/office/drawing/2014/main" id="{00000000-0008-0000-0600-000080020000}"/>
            </a:ext>
          </a:extLst>
        </xdr:cNvPr>
        <xdr:cNvSpPr txBox="1"/>
      </xdr:nvSpPr>
      <xdr:spPr>
        <a:xfrm>
          <a:off x="16370300" y="123608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146,683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73</xdr:row>
      <xdr:rowOff>36419</xdr:rowOff>
    </xdr:from>
    <xdr:to>
      <xdr:col>81</xdr:col>
      <xdr:colOff>101600</xdr:colOff>
      <xdr:row>73</xdr:row>
      <xdr:rowOff>138019</xdr:rowOff>
    </xdr:to>
    <xdr:sp macro="" textlink="">
      <xdr:nvSpPr>
        <xdr:cNvPr id="641" name="楕円 640">
          <a:extLst>
            <a:ext uri="{FF2B5EF4-FFF2-40B4-BE49-F238E27FC236}">
              <a16:creationId xmlns:a16="http://schemas.microsoft.com/office/drawing/2014/main" id="{00000000-0008-0000-0600-000081020000}"/>
            </a:ext>
          </a:extLst>
        </xdr:cNvPr>
        <xdr:cNvSpPr/>
      </xdr:nvSpPr>
      <xdr:spPr>
        <a:xfrm>
          <a:off x="15430500" y="125522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71</xdr:row>
      <xdr:rowOff>154546</xdr:rowOff>
    </xdr:from>
    <xdr:ext cx="599010"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5181795" y="123274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139,183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73</xdr:row>
      <xdr:rowOff>50243</xdr:rowOff>
    </xdr:from>
    <xdr:to>
      <xdr:col>76</xdr:col>
      <xdr:colOff>165100</xdr:colOff>
      <xdr:row>73</xdr:row>
      <xdr:rowOff>151843</xdr:rowOff>
    </xdr:to>
    <xdr:sp macro="" textlink="">
      <xdr:nvSpPr>
        <xdr:cNvPr id="643" name="楕円 642">
          <a:extLst>
            <a:ext uri="{FF2B5EF4-FFF2-40B4-BE49-F238E27FC236}">
              <a16:creationId xmlns:a16="http://schemas.microsoft.com/office/drawing/2014/main" id="{00000000-0008-0000-0600-000083020000}"/>
            </a:ext>
          </a:extLst>
        </xdr:cNvPr>
        <xdr:cNvSpPr/>
      </xdr:nvSpPr>
      <xdr:spPr>
        <a:xfrm>
          <a:off x="14541500" y="125660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71</xdr:row>
      <xdr:rowOff>168370</xdr:rowOff>
    </xdr:from>
    <xdr:ext cx="599010"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4292795" y="123413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136,764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73</xdr:row>
      <xdr:rowOff>13531</xdr:rowOff>
    </xdr:from>
    <xdr:to>
      <xdr:col>72</xdr:col>
      <xdr:colOff>38100</xdr:colOff>
      <xdr:row>73</xdr:row>
      <xdr:rowOff>115131</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3652500" y="125293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71</xdr:row>
      <xdr:rowOff>131658</xdr:rowOff>
    </xdr:from>
    <xdr:ext cx="599010"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3403795" y="123046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73</xdr:row>
      <xdr:rowOff>89923</xdr:rowOff>
    </xdr:from>
    <xdr:to>
      <xdr:col>67</xdr:col>
      <xdr:colOff>101600</xdr:colOff>
      <xdr:row>74</xdr:row>
      <xdr:rowOff>20073</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2763500" y="126057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72</xdr:row>
      <xdr:rowOff>36600</xdr:rowOff>
    </xdr:from>
    <xdr:ext cx="59901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2514795" y="123810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129,821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49" name="正方形/長方形 648">
          <a:extLst>
            <a:ext uri="{FF2B5EF4-FFF2-40B4-BE49-F238E27FC236}">
              <a16:creationId xmlns:a16="http://schemas.microsoft.com/office/drawing/2014/main" id="{00000000-0008-0000-0600-000089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0" name="正方形/長方形 649">
          <a:extLst>
            <a:ext uri="{FF2B5EF4-FFF2-40B4-BE49-F238E27FC236}">
              <a16:creationId xmlns:a16="http://schemas.microsoft.com/office/drawing/2014/main" id="{00000000-0008-0000-0600-00008A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3" name="正方形/長方形 652">
          <a:extLst>
            <a:ext uri="{FF2B5EF4-FFF2-40B4-BE49-F238E27FC236}">
              <a16:creationId xmlns:a16="http://schemas.microsoft.com/office/drawing/2014/main" id="{00000000-0008-0000-0600-00008D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4" name="正方形/長方形 653">
          <a:extLst>
            <a:ext uri="{FF2B5EF4-FFF2-40B4-BE49-F238E27FC236}">
              <a16:creationId xmlns:a16="http://schemas.microsoft.com/office/drawing/2014/main" id="{00000000-0008-0000-0600-00008E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57" name="テキスト ボックス 656">
          <a:extLst>
            <a:ext uri="{FF2B5EF4-FFF2-40B4-BE49-F238E27FC236}">
              <a16:creationId xmlns:a16="http://schemas.microsoft.com/office/drawing/2014/main" id="{00000000-0008-0000-0600-000091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58" name="直線コネクタ 657">
          <a:extLst>
            <a:ext uri="{FF2B5EF4-FFF2-40B4-BE49-F238E27FC236}">
              <a16:creationId xmlns:a16="http://schemas.microsoft.com/office/drawing/2014/main" id="{00000000-0008-0000-0600-000092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98879</xdr:rowOff>
    </xdr:from>
    <xdr:to>
      <xdr:col>89</xdr:col>
      <xdr:colOff>177800</xdr:colOff>
      <xdr:row>99</xdr:row>
      <xdr:rowOff>98879</xdr:rowOff>
    </xdr:to>
    <xdr:cxnSp macro="">
      <xdr:nvCxnSpPr>
        <xdr:cNvPr id="659" name="直線コネクタ 658">
          <a:extLst>
            <a:ext uri="{FF2B5EF4-FFF2-40B4-BE49-F238E27FC236}">
              <a16:creationId xmlns:a16="http://schemas.microsoft.com/office/drawing/2014/main" id="{00000000-0008-0000-0600-000093020000}"/>
            </a:ext>
          </a:extLst>
        </xdr:cNvPr>
        <xdr:cNvCxnSpPr/>
      </xdr:nvCxnSpPr>
      <xdr:spPr>
        <a:xfrm>
          <a:off x="12446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128106</xdr:rowOff>
    </xdr:from>
    <xdr:ext cx="248786" cy="259045"/>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2197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115207</xdr:rowOff>
    </xdr:from>
    <xdr:to>
      <xdr:col>89</xdr:col>
      <xdr:colOff>177800</xdr:colOff>
      <xdr:row>97</xdr:row>
      <xdr:rowOff>115207</xdr:rowOff>
    </xdr:to>
    <xdr:cxnSp macro="">
      <xdr:nvCxnSpPr>
        <xdr:cNvPr id="661" name="直線コネクタ 660">
          <a:extLst>
            <a:ext uri="{FF2B5EF4-FFF2-40B4-BE49-F238E27FC236}">
              <a16:creationId xmlns:a16="http://schemas.microsoft.com/office/drawing/2014/main" id="{00000000-0008-0000-0600-000095020000}"/>
            </a:ext>
          </a:extLst>
        </xdr:cNvPr>
        <xdr:cNvCxnSpPr/>
      </xdr:nvCxnSpPr>
      <xdr:spPr>
        <a:xfrm>
          <a:off x="12446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144434</xdr:rowOff>
    </xdr:from>
    <xdr:ext cx="595419"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1850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95</xdr:row>
      <xdr:rowOff>131536</xdr:rowOff>
    </xdr:from>
    <xdr:to>
      <xdr:col>89</xdr:col>
      <xdr:colOff>177800</xdr:colOff>
      <xdr:row>95</xdr:row>
      <xdr:rowOff>131536</xdr:rowOff>
    </xdr:to>
    <xdr:cxnSp macro="">
      <xdr:nvCxnSpPr>
        <xdr:cNvPr id="663" name="直線コネクタ 662">
          <a:extLst>
            <a:ext uri="{FF2B5EF4-FFF2-40B4-BE49-F238E27FC236}">
              <a16:creationId xmlns:a16="http://schemas.microsoft.com/office/drawing/2014/main" id="{00000000-0008-0000-0600-000097020000}"/>
            </a:ext>
          </a:extLst>
        </xdr:cNvPr>
        <xdr:cNvCxnSpPr/>
      </xdr:nvCxnSpPr>
      <xdr:spPr>
        <a:xfrm>
          <a:off x="12446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94</xdr:row>
      <xdr:rowOff>160763</xdr:rowOff>
    </xdr:from>
    <xdr:ext cx="595419" cy="259045"/>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1850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147864</xdr:rowOff>
    </xdr:from>
    <xdr:to>
      <xdr:col>89</xdr:col>
      <xdr:colOff>177800</xdr:colOff>
      <xdr:row>93</xdr:row>
      <xdr:rowOff>147864</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5641</xdr:rowOff>
    </xdr:from>
    <xdr:ext cx="595419"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1850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164193</xdr:rowOff>
    </xdr:from>
    <xdr:to>
      <xdr:col>89</xdr:col>
      <xdr:colOff>177800</xdr:colOff>
      <xdr:row>91</xdr:row>
      <xdr:rowOff>164193</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91</xdr:row>
      <xdr:rowOff>21970</xdr:rowOff>
    </xdr:from>
    <xdr:ext cx="685572"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760428" y="15623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9071</xdr:rowOff>
    </xdr:from>
    <xdr:to>
      <xdr:col>89</xdr:col>
      <xdr:colOff>177800</xdr:colOff>
      <xdr:row>90</xdr:row>
      <xdr:rowOff>9071</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89</xdr:row>
      <xdr:rowOff>38298</xdr:rowOff>
    </xdr:from>
    <xdr:ext cx="685572"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760428" y="15297348"/>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3" name="積立金グラフ枠">
          <a:extLst>
            <a:ext uri="{FF2B5EF4-FFF2-40B4-BE49-F238E27FC236}">
              <a16:creationId xmlns:a16="http://schemas.microsoft.com/office/drawing/2014/main" id="{00000000-0008-0000-0600-0000A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89964</xdr:rowOff>
    </xdr:from>
    <xdr:to>
      <xdr:col>85</xdr:col>
      <xdr:colOff>126364</xdr:colOff>
      <xdr:row>99</xdr:row>
      <xdr:rowOff>97030</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flipV="1">
          <a:off x="16317595" y="15520464"/>
          <a:ext cx="1269" cy="15501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100857</xdr:rowOff>
    </xdr:from>
    <xdr:ext cx="469744" cy="259045"/>
    <xdr:sp macro="" textlink="">
      <xdr:nvSpPr>
        <xdr:cNvPr id="675" name="積立金最小値テキスト">
          <a:extLst>
            <a:ext uri="{FF2B5EF4-FFF2-40B4-BE49-F238E27FC236}">
              <a16:creationId xmlns:a16="http://schemas.microsoft.com/office/drawing/2014/main" id="{00000000-0008-0000-0600-0000A3020000}"/>
            </a:ext>
          </a:extLst>
        </xdr:cNvPr>
        <xdr:cNvSpPr txBox="1"/>
      </xdr:nvSpPr>
      <xdr:spPr>
        <a:xfrm>
          <a:off x="16370300" y="170744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97030</xdr:rowOff>
    </xdr:from>
    <xdr:to>
      <xdr:col>86</xdr:col>
      <xdr:colOff>25400</xdr:colOff>
      <xdr:row>99</xdr:row>
      <xdr:rowOff>97030</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6230600" y="170705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36641</xdr:rowOff>
    </xdr:from>
    <xdr:ext cx="690189" cy="259045"/>
    <xdr:sp macro="" textlink="">
      <xdr:nvSpPr>
        <xdr:cNvPr id="677" name="積立金最大値テキスト">
          <a:extLst>
            <a:ext uri="{FF2B5EF4-FFF2-40B4-BE49-F238E27FC236}">
              <a16:creationId xmlns:a16="http://schemas.microsoft.com/office/drawing/2014/main" id="{00000000-0008-0000-0600-0000A5020000}"/>
            </a:ext>
          </a:extLst>
        </xdr:cNvPr>
        <xdr:cNvSpPr txBox="1"/>
      </xdr:nvSpPr>
      <xdr:spPr>
        <a:xfrm>
          <a:off x="16370300" y="15295691"/>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1,425,689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89964</xdr:rowOff>
    </xdr:from>
    <xdr:to>
      <xdr:col>86</xdr:col>
      <xdr:colOff>25400</xdr:colOff>
      <xdr:row>90</xdr:row>
      <xdr:rowOff>89964</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6230600" y="155204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92628</xdr:rowOff>
    </xdr:from>
    <xdr:to>
      <xdr:col>85</xdr:col>
      <xdr:colOff>127000</xdr:colOff>
      <xdr:row>98</xdr:row>
      <xdr:rowOff>171202</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flipV="1">
          <a:off x="15481300" y="16894728"/>
          <a:ext cx="838200" cy="785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118125</xdr:rowOff>
    </xdr:from>
    <xdr:ext cx="534377" cy="259045"/>
    <xdr:sp macro="" textlink="">
      <xdr:nvSpPr>
        <xdr:cNvPr id="680" name="積立金平均値テキスト">
          <a:extLst>
            <a:ext uri="{FF2B5EF4-FFF2-40B4-BE49-F238E27FC236}">
              <a16:creationId xmlns:a16="http://schemas.microsoft.com/office/drawing/2014/main" id="{00000000-0008-0000-0600-0000A8020000}"/>
            </a:ext>
          </a:extLst>
        </xdr:cNvPr>
        <xdr:cNvSpPr txBox="1"/>
      </xdr:nvSpPr>
      <xdr:spPr>
        <a:xfrm>
          <a:off x="16370300" y="1692022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139698</xdr:rowOff>
    </xdr:from>
    <xdr:to>
      <xdr:col>85</xdr:col>
      <xdr:colOff>177800</xdr:colOff>
      <xdr:row>99</xdr:row>
      <xdr:rowOff>69848</xdr:rowOff>
    </xdr:to>
    <xdr:sp macro="" textlink="">
      <xdr:nvSpPr>
        <xdr:cNvPr id="681" name="フローチャート: 判断 680">
          <a:extLst>
            <a:ext uri="{FF2B5EF4-FFF2-40B4-BE49-F238E27FC236}">
              <a16:creationId xmlns:a16="http://schemas.microsoft.com/office/drawing/2014/main" id="{00000000-0008-0000-0600-0000A9020000}"/>
            </a:ext>
          </a:extLst>
        </xdr:cNvPr>
        <xdr:cNvSpPr/>
      </xdr:nvSpPr>
      <xdr:spPr>
        <a:xfrm>
          <a:off x="16268700" y="169417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98</xdr:row>
      <xdr:rowOff>165684</xdr:rowOff>
    </xdr:from>
    <xdr:to>
      <xdr:col>81</xdr:col>
      <xdr:colOff>50800</xdr:colOff>
      <xdr:row>98</xdr:row>
      <xdr:rowOff>171202</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a:off x="14592300" y="16967784"/>
          <a:ext cx="889000" cy="55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98</xdr:row>
      <xdr:rowOff>149273</xdr:rowOff>
    </xdr:from>
    <xdr:to>
      <xdr:col>81</xdr:col>
      <xdr:colOff>101600</xdr:colOff>
      <xdr:row>99</xdr:row>
      <xdr:rowOff>79423</xdr:rowOff>
    </xdr:to>
    <xdr:sp macro="" textlink="">
      <xdr:nvSpPr>
        <xdr:cNvPr id="683" name="フローチャート: 判断 682">
          <a:extLst>
            <a:ext uri="{FF2B5EF4-FFF2-40B4-BE49-F238E27FC236}">
              <a16:creationId xmlns:a16="http://schemas.microsoft.com/office/drawing/2014/main" id="{00000000-0008-0000-0600-0000AB020000}"/>
            </a:ext>
          </a:extLst>
        </xdr:cNvPr>
        <xdr:cNvSpPr/>
      </xdr:nvSpPr>
      <xdr:spPr>
        <a:xfrm>
          <a:off x="15430500" y="16951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99</xdr:row>
      <xdr:rowOff>70550</xdr:rowOff>
    </xdr:from>
    <xdr:ext cx="534377" cy="259045"/>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5214111" y="17044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98</xdr:row>
      <xdr:rowOff>165684</xdr:rowOff>
    </xdr:from>
    <xdr:to>
      <xdr:col>76</xdr:col>
      <xdr:colOff>114300</xdr:colOff>
      <xdr:row>99</xdr:row>
      <xdr:rowOff>4229</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flipV="1">
          <a:off x="13703300" y="16967784"/>
          <a:ext cx="889000" cy="99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98</xdr:row>
      <xdr:rowOff>152371</xdr:rowOff>
    </xdr:from>
    <xdr:to>
      <xdr:col>76</xdr:col>
      <xdr:colOff>165100</xdr:colOff>
      <xdr:row>99</xdr:row>
      <xdr:rowOff>82521</xdr:rowOff>
    </xdr:to>
    <xdr:sp macro="" textlink="">
      <xdr:nvSpPr>
        <xdr:cNvPr id="686" name="フローチャート: 判断 685">
          <a:extLst>
            <a:ext uri="{FF2B5EF4-FFF2-40B4-BE49-F238E27FC236}">
              <a16:creationId xmlns:a16="http://schemas.microsoft.com/office/drawing/2014/main" id="{00000000-0008-0000-0600-0000AE020000}"/>
            </a:ext>
          </a:extLst>
        </xdr:cNvPr>
        <xdr:cNvSpPr/>
      </xdr:nvSpPr>
      <xdr:spPr>
        <a:xfrm>
          <a:off x="14541500" y="169544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99</xdr:row>
      <xdr:rowOff>73648</xdr:rowOff>
    </xdr:from>
    <xdr:ext cx="534377" cy="259045"/>
    <xdr:sp macro="" textlink="">
      <xdr:nvSpPr>
        <xdr:cNvPr id="687" name="テキスト ボックス 686">
          <a:extLst>
            <a:ext uri="{FF2B5EF4-FFF2-40B4-BE49-F238E27FC236}">
              <a16:creationId xmlns:a16="http://schemas.microsoft.com/office/drawing/2014/main" id="{00000000-0008-0000-0600-0000AF020000}"/>
            </a:ext>
          </a:extLst>
        </xdr:cNvPr>
        <xdr:cNvSpPr txBox="1"/>
      </xdr:nvSpPr>
      <xdr:spPr>
        <a:xfrm>
          <a:off x="14325111" y="170471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61,694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99</xdr:row>
      <xdr:rowOff>4229</xdr:rowOff>
    </xdr:from>
    <xdr:to>
      <xdr:col>71</xdr:col>
      <xdr:colOff>177800</xdr:colOff>
      <xdr:row>99</xdr:row>
      <xdr:rowOff>42621</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flipV="1">
          <a:off x="12814300" y="16977779"/>
          <a:ext cx="889000" cy="383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98</xdr:row>
      <xdr:rowOff>138556</xdr:rowOff>
    </xdr:from>
    <xdr:to>
      <xdr:col>72</xdr:col>
      <xdr:colOff>38100</xdr:colOff>
      <xdr:row>99</xdr:row>
      <xdr:rowOff>68706</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3652500" y="169406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99</xdr:row>
      <xdr:rowOff>59833</xdr:rowOff>
    </xdr:from>
    <xdr:ext cx="534377"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3436111" y="170333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74,384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169525</xdr:rowOff>
    </xdr:from>
    <xdr:to>
      <xdr:col>67</xdr:col>
      <xdr:colOff>101600</xdr:colOff>
      <xdr:row>99</xdr:row>
      <xdr:rowOff>99675</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2763500" y="16971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99</xdr:row>
      <xdr:rowOff>90802</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2547111" y="170643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45,935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41828</xdr:rowOff>
    </xdr:from>
    <xdr:to>
      <xdr:col>85</xdr:col>
      <xdr:colOff>177800</xdr:colOff>
      <xdr:row>98</xdr:row>
      <xdr:rowOff>143428</xdr:rowOff>
    </xdr:to>
    <xdr:sp macro="" textlink="">
      <xdr:nvSpPr>
        <xdr:cNvPr id="698" name="楕円 697">
          <a:extLst>
            <a:ext uri="{FF2B5EF4-FFF2-40B4-BE49-F238E27FC236}">
              <a16:creationId xmlns:a16="http://schemas.microsoft.com/office/drawing/2014/main" id="{00000000-0008-0000-0600-0000BA020000}"/>
            </a:ext>
          </a:extLst>
        </xdr:cNvPr>
        <xdr:cNvSpPr/>
      </xdr:nvSpPr>
      <xdr:spPr>
        <a:xfrm>
          <a:off x="16268700" y="168439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64705</xdr:rowOff>
    </xdr:from>
    <xdr:ext cx="599010" cy="259045"/>
    <xdr:sp macro="" textlink="">
      <xdr:nvSpPr>
        <xdr:cNvPr id="699" name="積立金該当値テキスト">
          <a:extLst>
            <a:ext uri="{FF2B5EF4-FFF2-40B4-BE49-F238E27FC236}">
              <a16:creationId xmlns:a16="http://schemas.microsoft.com/office/drawing/2014/main" id="{00000000-0008-0000-0600-0000BB020000}"/>
            </a:ext>
          </a:extLst>
        </xdr:cNvPr>
        <xdr:cNvSpPr txBox="1"/>
      </xdr:nvSpPr>
      <xdr:spPr>
        <a:xfrm>
          <a:off x="16370300" y="166953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163,242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98</xdr:row>
      <xdr:rowOff>120402</xdr:rowOff>
    </xdr:from>
    <xdr:to>
      <xdr:col>81</xdr:col>
      <xdr:colOff>101600</xdr:colOff>
      <xdr:row>99</xdr:row>
      <xdr:rowOff>50552</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5430500" y="169225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67079</xdr:rowOff>
    </xdr:from>
    <xdr:ext cx="534377"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5214111" y="166977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91,061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114884</xdr:rowOff>
    </xdr:from>
    <xdr:to>
      <xdr:col>76</xdr:col>
      <xdr:colOff>165100</xdr:colOff>
      <xdr:row>99</xdr:row>
      <xdr:rowOff>45034</xdr:rowOff>
    </xdr:to>
    <xdr:sp macro="" textlink="">
      <xdr:nvSpPr>
        <xdr:cNvPr id="702" name="楕円 701">
          <a:extLst>
            <a:ext uri="{FF2B5EF4-FFF2-40B4-BE49-F238E27FC236}">
              <a16:creationId xmlns:a16="http://schemas.microsoft.com/office/drawing/2014/main" id="{00000000-0008-0000-0600-0000BE020000}"/>
            </a:ext>
          </a:extLst>
        </xdr:cNvPr>
        <xdr:cNvSpPr/>
      </xdr:nvSpPr>
      <xdr:spPr>
        <a:xfrm>
          <a:off x="14541500" y="169169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61561</xdr:rowOff>
    </xdr:from>
    <xdr:ext cx="534377"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4325111" y="166922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98</xdr:row>
      <xdr:rowOff>124879</xdr:rowOff>
    </xdr:from>
    <xdr:to>
      <xdr:col>72</xdr:col>
      <xdr:colOff>38100</xdr:colOff>
      <xdr:row>99</xdr:row>
      <xdr:rowOff>55029</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3652500" y="169269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71556</xdr:rowOff>
    </xdr:from>
    <xdr:ext cx="534377"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3436111" y="167022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86,948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163271</xdr:rowOff>
    </xdr:from>
    <xdr:to>
      <xdr:col>67</xdr:col>
      <xdr:colOff>101600</xdr:colOff>
      <xdr:row>99</xdr:row>
      <xdr:rowOff>93421</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2763500" y="16965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109948</xdr:rowOff>
    </xdr:from>
    <xdr:ext cx="534377"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2547111" y="167405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51,680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6" name="テキスト ボックス 715">
          <a:extLst>
            <a:ext uri="{FF2B5EF4-FFF2-40B4-BE49-F238E27FC236}">
              <a16:creationId xmlns:a16="http://schemas.microsoft.com/office/drawing/2014/main" id="{00000000-0008-0000-0600-0000C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7" name="直線コネクタ 716">
          <a:extLst>
            <a:ext uri="{FF2B5EF4-FFF2-40B4-BE49-F238E27FC236}">
              <a16:creationId xmlns:a16="http://schemas.microsoft.com/office/drawing/2014/main" id="{00000000-0008-0000-0600-0000C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18" name="直線コネクタ 717">
          <a:extLst>
            <a:ext uri="{FF2B5EF4-FFF2-40B4-BE49-F238E27FC236}">
              <a16:creationId xmlns:a16="http://schemas.microsoft.com/office/drawing/2014/main" id="{00000000-0008-0000-0600-0000CE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29</xdr:row>
      <xdr:rowOff>38299</xdr:rowOff>
    </xdr:from>
    <xdr:ext cx="59541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692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27</xdr:row>
      <xdr:rowOff>54627</xdr:rowOff>
    </xdr:from>
    <xdr:ext cx="59541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692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2" name="投資及び出資金グラフ枠">
          <a:extLst>
            <a:ext uri="{FF2B5EF4-FFF2-40B4-BE49-F238E27FC236}">
              <a16:creationId xmlns:a16="http://schemas.microsoft.com/office/drawing/2014/main" id="{00000000-0008-0000-0600-0000DC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89996</xdr:rowOff>
    </xdr:from>
    <xdr:to>
      <xdr:col>116</xdr:col>
      <xdr:colOff>62864</xdr:colOff>
      <xdr:row>39</xdr:row>
      <xdr:rowOff>98878</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flipV="1">
          <a:off x="22159595" y="5233496"/>
          <a:ext cx="1269" cy="15519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34" name="投資及び出資金最小値テキスト">
          <a:extLst>
            <a:ext uri="{FF2B5EF4-FFF2-40B4-BE49-F238E27FC236}">
              <a16:creationId xmlns:a16="http://schemas.microsoft.com/office/drawing/2014/main" id="{00000000-0008-0000-0600-0000DE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36673</xdr:rowOff>
    </xdr:from>
    <xdr:ext cx="534377" cy="259045"/>
    <xdr:sp macro="" textlink="">
      <xdr:nvSpPr>
        <xdr:cNvPr id="736" name="投資及び出資金最大値テキスト">
          <a:extLst>
            <a:ext uri="{FF2B5EF4-FFF2-40B4-BE49-F238E27FC236}">
              <a16:creationId xmlns:a16="http://schemas.microsoft.com/office/drawing/2014/main" id="{00000000-0008-0000-0600-0000E0020000}"/>
            </a:ext>
          </a:extLst>
        </xdr:cNvPr>
        <xdr:cNvSpPr txBox="1"/>
      </xdr:nvSpPr>
      <xdr:spPr>
        <a:xfrm>
          <a:off x="22212300" y="5008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95,044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89996</xdr:rowOff>
    </xdr:from>
    <xdr:to>
      <xdr:col>116</xdr:col>
      <xdr:colOff>152400</xdr:colOff>
      <xdr:row>30</xdr:row>
      <xdr:rowOff>89996</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a:off x="22072600" y="52334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23147</xdr:rowOff>
    </xdr:from>
    <xdr:to>
      <xdr:col>116</xdr:col>
      <xdr:colOff>63500</xdr:colOff>
      <xdr:row>38</xdr:row>
      <xdr:rowOff>40390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21323300" y="6538247"/>
          <a:ext cx="838200" cy="172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106793</xdr:rowOff>
    </xdr:from>
    <xdr:ext cx="469744" cy="259045"/>
    <xdr:sp macro="" textlink="">
      <xdr:nvSpPr>
        <xdr:cNvPr id="739" name="投資及び出資金平均値テキスト">
          <a:extLst>
            <a:ext uri="{FF2B5EF4-FFF2-40B4-BE49-F238E27FC236}">
              <a16:creationId xmlns:a16="http://schemas.microsoft.com/office/drawing/2014/main" id="{00000000-0008-0000-0600-0000E3020000}"/>
            </a:ext>
          </a:extLst>
        </xdr:cNvPr>
        <xdr:cNvSpPr txBox="1"/>
      </xdr:nvSpPr>
      <xdr:spPr>
        <a:xfrm>
          <a:off x="22212300" y="662189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5,583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128366</xdr:rowOff>
    </xdr:from>
    <xdr:to>
      <xdr:col>116</xdr:col>
      <xdr:colOff>114300</xdr:colOff>
      <xdr:row>39</xdr:row>
      <xdr:rowOff>58516</xdr:rowOff>
    </xdr:to>
    <xdr:sp macro="" textlink="">
      <xdr:nvSpPr>
        <xdr:cNvPr id="740" name="フローチャート: 判断 739">
          <a:extLst>
            <a:ext uri="{FF2B5EF4-FFF2-40B4-BE49-F238E27FC236}">
              <a16:creationId xmlns:a16="http://schemas.microsoft.com/office/drawing/2014/main" id="{00000000-0008-0000-0600-0000E4020000}"/>
            </a:ext>
          </a:extLst>
        </xdr:cNvPr>
        <xdr:cNvSpPr/>
      </xdr:nvSpPr>
      <xdr:spPr>
        <a:xfrm>
          <a:off x="22110700" y="66434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37</xdr:row>
      <xdr:rowOff>69552</xdr:rowOff>
    </xdr:from>
    <xdr:to>
      <xdr:col>111</xdr:col>
      <xdr:colOff>177800</xdr:colOff>
      <xdr:row>38</xdr:row>
      <xdr:rowOff>23147</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a:off x="20434300" y="6413202"/>
          <a:ext cx="889000" cy="1250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141412</xdr:rowOff>
    </xdr:from>
    <xdr:to>
      <xdr:col>112</xdr:col>
      <xdr:colOff>38100</xdr:colOff>
      <xdr:row>39</xdr:row>
      <xdr:rowOff>71562</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21272500" y="66565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39</xdr:row>
      <xdr:rowOff>62689</xdr:rowOff>
    </xdr:from>
    <xdr:ext cx="469744" cy="259045"/>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21088428" y="67492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37</xdr:row>
      <xdr:rowOff>69552</xdr:rowOff>
    </xdr:from>
    <xdr:to>
      <xdr:col>107</xdr:col>
      <xdr:colOff>50800</xdr:colOff>
      <xdr:row>37</xdr:row>
      <xdr:rowOff>86616</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flipV="1">
          <a:off x="19545300" y="6413202"/>
          <a:ext cx="889000" cy="170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153806</xdr:rowOff>
    </xdr:from>
    <xdr:to>
      <xdr:col>107</xdr:col>
      <xdr:colOff>101600</xdr:colOff>
      <xdr:row>39</xdr:row>
      <xdr:rowOff>83956</xdr:rowOff>
    </xdr:to>
    <xdr:sp macro="" textlink="">
      <xdr:nvSpPr>
        <xdr:cNvPr id="745" name="フローチャート: 判断 744">
          <a:extLst>
            <a:ext uri="{FF2B5EF4-FFF2-40B4-BE49-F238E27FC236}">
              <a16:creationId xmlns:a16="http://schemas.microsoft.com/office/drawing/2014/main" id="{00000000-0008-0000-0600-0000E9020000}"/>
            </a:ext>
          </a:extLst>
        </xdr:cNvPr>
        <xdr:cNvSpPr/>
      </xdr:nvSpPr>
      <xdr:spPr>
        <a:xfrm>
          <a:off x="20383500" y="66689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39</xdr:row>
      <xdr:rowOff>75083</xdr:rowOff>
    </xdr:from>
    <xdr:ext cx="469744"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0199428" y="67616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37</xdr:row>
      <xdr:rowOff>86616</xdr:rowOff>
    </xdr:from>
    <xdr:to>
      <xdr:col>102</xdr:col>
      <xdr:colOff>114300</xdr:colOff>
      <xdr:row>38</xdr:row>
      <xdr:rowOff>146199</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flipV="1">
          <a:off x="18656300" y="6430266"/>
          <a:ext cx="889000" cy="2310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155896</xdr:rowOff>
    </xdr:from>
    <xdr:to>
      <xdr:col>102</xdr:col>
      <xdr:colOff>165100</xdr:colOff>
      <xdr:row>39</xdr:row>
      <xdr:rowOff>86046</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19494500" y="66709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39</xdr:row>
      <xdr:rowOff>77173</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9310428" y="67637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2228</xdr:rowOff>
    </xdr:from>
    <xdr:to>
      <xdr:col>98</xdr:col>
      <xdr:colOff>38100</xdr:colOff>
      <xdr:row>39</xdr:row>
      <xdr:rowOff>103828</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18605500" y="66887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39</xdr:row>
      <xdr:rowOff>94955</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18421428" y="67815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161040</xdr:rowOff>
    </xdr:from>
    <xdr:to>
      <xdr:col>116</xdr:col>
      <xdr:colOff>114300</xdr:colOff>
      <xdr:row>38</xdr:row>
      <xdr:rowOff>91190</xdr:rowOff>
    </xdr:to>
    <xdr:sp macro="" textlink="">
      <xdr:nvSpPr>
        <xdr:cNvPr id="757" name="楕円 756">
          <a:extLst>
            <a:ext uri="{FF2B5EF4-FFF2-40B4-BE49-F238E27FC236}">
              <a16:creationId xmlns:a16="http://schemas.microsoft.com/office/drawing/2014/main" id="{00000000-0008-0000-0600-0000F5020000}"/>
            </a:ext>
          </a:extLst>
        </xdr:cNvPr>
        <xdr:cNvSpPr/>
      </xdr:nvSpPr>
      <xdr:spPr>
        <a:xfrm>
          <a:off x="22110700" y="65046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37</xdr:row>
      <xdr:rowOff>12467</xdr:rowOff>
    </xdr:from>
    <xdr:ext cx="534377" cy="259045"/>
    <xdr:sp macro="" textlink="">
      <xdr:nvSpPr>
        <xdr:cNvPr id="758" name="投資及び出資金該当値テキスト">
          <a:extLst>
            <a:ext uri="{FF2B5EF4-FFF2-40B4-BE49-F238E27FC236}">
              <a16:creationId xmlns:a16="http://schemas.microsoft.com/office/drawing/2014/main" id="{00000000-0008-0000-0600-0000F6020000}"/>
            </a:ext>
          </a:extLst>
        </xdr:cNvPr>
        <xdr:cNvSpPr txBox="1"/>
      </xdr:nvSpPr>
      <xdr:spPr>
        <a:xfrm>
          <a:off x="22212300" y="63561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14,082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37</xdr:row>
      <xdr:rowOff>143797</xdr:rowOff>
    </xdr:from>
    <xdr:to>
      <xdr:col>112</xdr:col>
      <xdr:colOff>38100</xdr:colOff>
      <xdr:row>38</xdr:row>
      <xdr:rowOff>73947</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21272500" y="64874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36</xdr:row>
      <xdr:rowOff>90474</xdr:rowOff>
    </xdr:from>
    <xdr:ext cx="534377"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1056111" y="62626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37</xdr:row>
      <xdr:rowOff>18752</xdr:rowOff>
    </xdr:from>
    <xdr:to>
      <xdr:col>107</xdr:col>
      <xdr:colOff>101600</xdr:colOff>
      <xdr:row>37</xdr:row>
      <xdr:rowOff>120352</xdr:rowOff>
    </xdr:to>
    <xdr:sp macro="" textlink="">
      <xdr:nvSpPr>
        <xdr:cNvPr id="761" name="楕円 760">
          <a:extLst>
            <a:ext uri="{FF2B5EF4-FFF2-40B4-BE49-F238E27FC236}">
              <a16:creationId xmlns:a16="http://schemas.microsoft.com/office/drawing/2014/main" id="{00000000-0008-0000-0600-0000F9020000}"/>
            </a:ext>
          </a:extLst>
        </xdr:cNvPr>
        <xdr:cNvSpPr/>
      </xdr:nvSpPr>
      <xdr:spPr>
        <a:xfrm>
          <a:off x="20383500" y="63624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35</xdr:row>
      <xdr:rowOff>136879</xdr:rowOff>
    </xdr:from>
    <xdr:ext cx="534377"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0167111" y="61376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37</xdr:row>
      <xdr:rowOff>35816</xdr:rowOff>
    </xdr:from>
    <xdr:to>
      <xdr:col>102</xdr:col>
      <xdr:colOff>165100</xdr:colOff>
      <xdr:row>37</xdr:row>
      <xdr:rowOff>137416</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19494500" y="63794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35</xdr:row>
      <xdr:rowOff>153943</xdr:rowOff>
    </xdr:from>
    <xdr:ext cx="534377"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9278111" y="61546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95399</xdr:rowOff>
    </xdr:from>
    <xdr:to>
      <xdr:col>98</xdr:col>
      <xdr:colOff>38100</xdr:colOff>
      <xdr:row>39</xdr:row>
      <xdr:rowOff>25549</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18605500" y="66104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42076</xdr:rowOff>
    </xdr:from>
    <xdr:ext cx="469744"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8421428" y="63857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5" name="テキスト ボックス 774">
          <a:extLst>
            <a:ext uri="{FF2B5EF4-FFF2-40B4-BE49-F238E27FC236}">
              <a16:creationId xmlns:a16="http://schemas.microsoft.com/office/drawing/2014/main" id="{00000000-0008-0000-0600-000007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6" name="直線コネクタ 775">
          <a:extLst>
            <a:ext uri="{FF2B5EF4-FFF2-40B4-BE49-F238E27FC236}">
              <a16:creationId xmlns:a16="http://schemas.microsoft.com/office/drawing/2014/main" id="{00000000-0008-0000-0600-000008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9" name="貸付金グラフ枠">
          <a:extLst>
            <a:ext uri="{FF2B5EF4-FFF2-40B4-BE49-F238E27FC236}">
              <a16:creationId xmlns:a16="http://schemas.microsoft.com/office/drawing/2014/main" id="{00000000-0008-0000-0600-000015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9607</xdr:rowOff>
    </xdr:from>
    <xdr:to>
      <xdr:col>116</xdr:col>
      <xdr:colOff>62864</xdr:colOff>
      <xdr:row>59</xdr:row>
      <xdr:rowOff>44450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flipV="1">
          <a:off x="22159595" y="8753557"/>
          <a:ext cx="1269" cy="140644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1" name="貸付金最小値テキスト">
          <a:extLst>
            <a:ext uri="{FF2B5EF4-FFF2-40B4-BE49-F238E27FC236}">
              <a16:creationId xmlns:a16="http://schemas.microsoft.com/office/drawing/2014/main" id="{00000000-0008-0000-0600-000017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127734</xdr:rowOff>
    </xdr:from>
    <xdr:ext cx="534377" cy="259045"/>
    <xdr:sp macro="" textlink="">
      <xdr:nvSpPr>
        <xdr:cNvPr id="793" name="貸付金最大値テキスト">
          <a:extLst>
            <a:ext uri="{FF2B5EF4-FFF2-40B4-BE49-F238E27FC236}">
              <a16:creationId xmlns:a16="http://schemas.microsoft.com/office/drawing/2014/main" id="{00000000-0008-0000-0600-000019030000}"/>
            </a:ext>
          </a:extLst>
        </xdr:cNvPr>
        <xdr:cNvSpPr txBox="1"/>
      </xdr:nvSpPr>
      <xdr:spPr>
        <a:xfrm>
          <a:off x="22212300" y="85287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73,829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9607</xdr:rowOff>
    </xdr:from>
    <xdr:to>
      <xdr:col>116</xdr:col>
      <xdr:colOff>152400</xdr:colOff>
      <xdr:row>51</xdr:row>
      <xdr:rowOff>9607</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22072600" y="87535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20104</xdr:rowOff>
    </xdr:from>
    <xdr:to>
      <xdr:col>116</xdr:col>
      <xdr:colOff>63500</xdr:colOff>
      <xdr:row>59</xdr:row>
      <xdr:rowOff>22943</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flipV="1">
          <a:off x="21323300" y="10135654"/>
          <a:ext cx="838200" cy="28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129817</xdr:rowOff>
    </xdr:from>
    <xdr:ext cx="469744" cy="259045"/>
    <xdr:sp macro="" textlink="">
      <xdr:nvSpPr>
        <xdr:cNvPr id="796" name="貸付金平均値テキスト">
          <a:extLst>
            <a:ext uri="{FF2B5EF4-FFF2-40B4-BE49-F238E27FC236}">
              <a16:creationId xmlns:a16="http://schemas.microsoft.com/office/drawing/2014/main" id="{00000000-0008-0000-0600-00001C030000}"/>
            </a:ext>
          </a:extLst>
        </xdr:cNvPr>
        <xdr:cNvSpPr txBox="1"/>
      </xdr:nvSpPr>
      <xdr:spPr>
        <a:xfrm>
          <a:off x="22212300" y="990246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106940</xdr:rowOff>
    </xdr:from>
    <xdr:to>
      <xdr:col>116</xdr:col>
      <xdr:colOff>114300</xdr:colOff>
      <xdr:row>59</xdr:row>
      <xdr:rowOff>37090</xdr:rowOff>
    </xdr:to>
    <xdr:sp macro="" textlink="">
      <xdr:nvSpPr>
        <xdr:cNvPr id="797" name="フローチャート: 判断 796">
          <a:extLst>
            <a:ext uri="{FF2B5EF4-FFF2-40B4-BE49-F238E27FC236}">
              <a16:creationId xmlns:a16="http://schemas.microsoft.com/office/drawing/2014/main" id="{00000000-0008-0000-0600-00001D030000}"/>
            </a:ext>
          </a:extLst>
        </xdr:cNvPr>
        <xdr:cNvSpPr/>
      </xdr:nvSpPr>
      <xdr:spPr>
        <a:xfrm>
          <a:off x="22110700" y="10051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20580</xdr:rowOff>
    </xdr:from>
    <xdr:to>
      <xdr:col>111</xdr:col>
      <xdr:colOff>177800</xdr:colOff>
      <xdr:row>59</xdr:row>
      <xdr:rowOff>22943</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a:off x="20434300" y="10136130"/>
          <a:ext cx="889000" cy="23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110312</xdr:rowOff>
    </xdr:from>
    <xdr:to>
      <xdr:col>112</xdr:col>
      <xdr:colOff>38100</xdr:colOff>
      <xdr:row>59</xdr:row>
      <xdr:rowOff>40462</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21272500" y="10054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57</xdr:row>
      <xdr:rowOff>56989</xdr:rowOff>
    </xdr:from>
    <xdr:ext cx="469744"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21088428" y="98296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59</xdr:row>
      <xdr:rowOff>17132</xdr:rowOff>
    </xdr:from>
    <xdr:to>
      <xdr:col>107</xdr:col>
      <xdr:colOff>50800</xdr:colOff>
      <xdr:row>59</xdr:row>
      <xdr:rowOff>20580</xdr:rowOff>
    </xdr:to>
    <xdr:cxnSp macro="">
      <xdr:nvCxnSpPr>
        <xdr:cNvPr id="801" name="直線コネクタ 800">
          <a:extLst>
            <a:ext uri="{FF2B5EF4-FFF2-40B4-BE49-F238E27FC236}">
              <a16:creationId xmlns:a16="http://schemas.microsoft.com/office/drawing/2014/main" id="{00000000-0008-0000-0600-000021030000}"/>
            </a:ext>
          </a:extLst>
        </xdr:cNvPr>
        <xdr:cNvCxnSpPr/>
      </xdr:nvCxnSpPr>
      <xdr:spPr>
        <a:xfrm>
          <a:off x="19545300" y="10132682"/>
          <a:ext cx="889000" cy="34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110560</xdr:rowOff>
    </xdr:from>
    <xdr:to>
      <xdr:col>107</xdr:col>
      <xdr:colOff>101600</xdr:colOff>
      <xdr:row>59</xdr:row>
      <xdr:rowOff>40710</xdr:rowOff>
    </xdr:to>
    <xdr:sp macro="" textlink="">
      <xdr:nvSpPr>
        <xdr:cNvPr id="802" name="フローチャート: 判断 801">
          <a:extLst>
            <a:ext uri="{FF2B5EF4-FFF2-40B4-BE49-F238E27FC236}">
              <a16:creationId xmlns:a16="http://schemas.microsoft.com/office/drawing/2014/main" id="{00000000-0008-0000-0600-000022030000}"/>
            </a:ext>
          </a:extLst>
        </xdr:cNvPr>
        <xdr:cNvSpPr/>
      </xdr:nvSpPr>
      <xdr:spPr>
        <a:xfrm>
          <a:off x="20383500" y="10054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57</xdr:row>
      <xdr:rowOff>57237</xdr:rowOff>
    </xdr:from>
    <xdr:ext cx="469744" cy="259045"/>
    <xdr:sp macro="" textlink="">
      <xdr:nvSpPr>
        <xdr:cNvPr id="803" name="テキスト ボックス 802">
          <a:extLst>
            <a:ext uri="{FF2B5EF4-FFF2-40B4-BE49-F238E27FC236}">
              <a16:creationId xmlns:a16="http://schemas.microsoft.com/office/drawing/2014/main" id="{00000000-0008-0000-0600-000023030000}"/>
            </a:ext>
          </a:extLst>
        </xdr:cNvPr>
        <xdr:cNvSpPr txBox="1"/>
      </xdr:nvSpPr>
      <xdr:spPr>
        <a:xfrm>
          <a:off x="20199428" y="98298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59</xdr:row>
      <xdr:rowOff>16084</xdr:rowOff>
    </xdr:from>
    <xdr:to>
      <xdr:col>102</xdr:col>
      <xdr:colOff>114300</xdr:colOff>
      <xdr:row>59</xdr:row>
      <xdr:rowOff>17132</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a:off x="18656300" y="10131634"/>
          <a:ext cx="889000" cy="10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108750</xdr:rowOff>
    </xdr:from>
    <xdr:to>
      <xdr:col>102</xdr:col>
      <xdr:colOff>165100</xdr:colOff>
      <xdr:row>59</xdr:row>
      <xdr:rowOff>38900</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19494500" y="10052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57</xdr:row>
      <xdr:rowOff>55427</xdr:rowOff>
    </xdr:from>
    <xdr:ext cx="469744" cy="259045"/>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19310428" y="98280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103816</xdr:rowOff>
    </xdr:from>
    <xdr:to>
      <xdr:col>98</xdr:col>
      <xdr:colOff>38100</xdr:colOff>
      <xdr:row>59</xdr:row>
      <xdr:rowOff>33966</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18605500" y="100479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57</xdr:row>
      <xdr:rowOff>50493</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18421428" y="98231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140754</xdr:rowOff>
    </xdr:from>
    <xdr:to>
      <xdr:col>116</xdr:col>
      <xdr:colOff>114300</xdr:colOff>
      <xdr:row>59</xdr:row>
      <xdr:rowOff>70904</xdr:rowOff>
    </xdr:to>
    <xdr:sp macro="" textlink="">
      <xdr:nvSpPr>
        <xdr:cNvPr id="814" name="楕円 813">
          <a:extLst>
            <a:ext uri="{FF2B5EF4-FFF2-40B4-BE49-F238E27FC236}">
              <a16:creationId xmlns:a16="http://schemas.microsoft.com/office/drawing/2014/main" id="{00000000-0008-0000-0600-00002E030000}"/>
            </a:ext>
          </a:extLst>
        </xdr:cNvPr>
        <xdr:cNvSpPr/>
      </xdr:nvSpPr>
      <xdr:spPr>
        <a:xfrm>
          <a:off x="22110700" y="100848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85367</xdr:rowOff>
    </xdr:from>
    <xdr:ext cx="469744" cy="259045"/>
    <xdr:sp macro="" textlink="">
      <xdr:nvSpPr>
        <xdr:cNvPr id="815" name="貸付金該当値テキスト">
          <a:extLst>
            <a:ext uri="{FF2B5EF4-FFF2-40B4-BE49-F238E27FC236}">
              <a16:creationId xmlns:a16="http://schemas.microsoft.com/office/drawing/2014/main" id="{00000000-0008-0000-0600-00002F030000}"/>
            </a:ext>
          </a:extLst>
        </xdr:cNvPr>
        <xdr:cNvSpPr txBox="1"/>
      </xdr:nvSpPr>
      <xdr:spPr>
        <a:xfrm>
          <a:off x="22212300" y="100294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143593</xdr:rowOff>
    </xdr:from>
    <xdr:to>
      <xdr:col>112</xdr:col>
      <xdr:colOff>38100</xdr:colOff>
      <xdr:row>59</xdr:row>
      <xdr:rowOff>73743</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21272500" y="100876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64870</xdr:rowOff>
    </xdr:from>
    <xdr:ext cx="469744"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088428" y="101804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141230</xdr:rowOff>
    </xdr:from>
    <xdr:to>
      <xdr:col>107</xdr:col>
      <xdr:colOff>101600</xdr:colOff>
      <xdr:row>59</xdr:row>
      <xdr:rowOff>71380</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20383500" y="100853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59</xdr:row>
      <xdr:rowOff>62507</xdr:rowOff>
    </xdr:from>
    <xdr:ext cx="469744"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0199428" y="101780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137782</xdr:rowOff>
    </xdr:from>
    <xdr:to>
      <xdr:col>102</xdr:col>
      <xdr:colOff>165100</xdr:colOff>
      <xdr:row>59</xdr:row>
      <xdr:rowOff>67932</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19494500" y="100818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59</xdr:row>
      <xdr:rowOff>59059</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9310428" y="101746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136734</xdr:rowOff>
    </xdr:from>
    <xdr:to>
      <xdr:col>98</xdr:col>
      <xdr:colOff>38100</xdr:colOff>
      <xdr:row>59</xdr:row>
      <xdr:rowOff>66884</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18605500" y="100808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59</xdr:row>
      <xdr:rowOff>58011</xdr:rowOff>
    </xdr:from>
    <xdr:ext cx="469744"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8421428" y="101735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4" name="正方形/長方形 823">
          <a:extLst>
            <a:ext uri="{FF2B5EF4-FFF2-40B4-BE49-F238E27FC236}">
              <a16:creationId xmlns:a16="http://schemas.microsoft.com/office/drawing/2014/main" id="{00000000-0008-0000-0600-000038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3" name="直線コネクタ 832">
          <a:extLst>
            <a:ext uri="{FF2B5EF4-FFF2-40B4-BE49-F238E27FC236}">
              <a16:creationId xmlns:a16="http://schemas.microsoft.com/office/drawing/2014/main" id="{00000000-0008-0000-0600-000041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98879</xdr:rowOff>
    </xdr:from>
    <xdr:to>
      <xdr:col>120</xdr:col>
      <xdr:colOff>114300</xdr:colOff>
      <xdr:row>79</xdr:row>
      <xdr:rowOff>98879</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128106</xdr:rowOff>
    </xdr:from>
    <xdr:ext cx="531299"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115207</xdr:rowOff>
    </xdr:from>
    <xdr:to>
      <xdr:col>120</xdr:col>
      <xdr:colOff>114300</xdr:colOff>
      <xdr:row>77</xdr:row>
      <xdr:rowOff>115207</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144434</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75</xdr:row>
      <xdr:rowOff>131535</xdr:rowOff>
    </xdr:from>
    <xdr:to>
      <xdr:col>120</xdr:col>
      <xdr:colOff>114300</xdr:colOff>
      <xdr:row>75</xdr:row>
      <xdr:rowOff>131535</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74</xdr:row>
      <xdr:rowOff>160762</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147865</xdr:rowOff>
    </xdr:from>
    <xdr:to>
      <xdr:col>120</xdr:col>
      <xdr:colOff>114300</xdr:colOff>
      <xdr:row>73</xdr:row>
      <xdr:rowOff>147865</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5642</xdr:rowOff>
    </xdr:from>
    <xdr:ext cx="53129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756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71</xdr:row>
      <xdr:rowOff>164193</xdr:rowOff>
    </xdr:from>
    <xdr:to>
      <xdr:col>120</xdr:col>
      <xdr:colOff>114300</xdr:colOff>
      <xdr:row>71</xdr:row>
      <xdr:rowOff>164193</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71</xdr:row>
      <xdr:rowOff>21970</xdr:rowOff>
    </xdr:from>
    <xdr:ext cx="59541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692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9072</xdr:rowOff>
    </xdr:from>
    <xdr:to>
      <xdr:col>120</xdr:col>
      <xdr:colOff>114300</xdr:colOff>
      <xdr:row>70</xdr:row>
      <xdr:rowOff>9072</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38299</xdr:rowOff>
    </xdr:from>
    <xdr:ext cx="59541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692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48" name="テキスト ボックス 847">
          <a:extLst>
            <a:ext uri="{FF2B5EF4-FFF2-40B4-BE49-F238E27FC236}">
              <a16:creationId xmlns:a16="http://schemas.microsoft.com/office/drawing/2014/main" id="{00000000-0008-0000-0600-000050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9" name="繰出金グラフ枠">
          <a:extLst>
            <a:ext uri="{FF2B5EF4-FFF2-40B4-BE49-F238E27FC236}">
              <a16:creationId xmlns:a16="http://schemas.microsoft.com/office/drawing/2014/main" id="{00000000-0008-0000-0600-000051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123910</xdr:rowOff>
    </xdr:from>
    <xdr:to>
      <xdr:col>116</xdr:col>
      <xdr:colOff>62864</xdr:colOff>
      <xdr:row>79</xdr:row>
      <xdr:rowOff>102634</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flipV="1">
          <a:off x="22159595" y="12125410"/>
          <a:ext cx="1269" cy="15217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79</xdr:row>
      <xdr:rowOff>106461</xdr:rowOff>
    </xdr:from>
    <xdr:ext cx="534377" cy="259045"/>
    <xdr:sp macro="" textlink="">
      <xdr:nvSpPr>
        <xdr:cNvPr id="851" name="繰出金最小値テキスト">
          <a:extLst>
            <a:ext uri="{FF2B5EF4-FFF2-40B4-BE49-F238E27FC236}">
              <a16:creationId xmlns:a16="http://schemas.microsoft.com/office/drawing/2014/main" id="{00000000-0008-0000-0600-000053030000}"/>
            </a:ext>
          </a:extLst>
        </xdr:cNvPr>
        <xdr:cNvSpPr txBox="1"/>
      </xdr:nvSpPr>
      <xdr:spPr>
        <a:xfrm>
          <a:off x="22212300" y="136510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79</xdr:row>
      <xdr:rowOff>102634</xdr:rowOff>
    </xdr:from>
    <xdr:to>
      <xdr:col>116</xdr:col>
      <xdr:colOff>152400</xdr:colOff>
      <xdr:row>79</xdr:row>
      <xdr:rowOff>102634</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22072600" y="136471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70587</xdr:rowOff>
    </xdr:from>
    <xdr:ext cx="599010" cy="259045"/>
    <xdr:sp macro="" textlink="">
      <xdr:nvSpPr>
        <xdr:cNvPr id="853" name="繰出金最大値テキスト">
          <a:extLst>
            <a:ext uri="{FF2B5EF4-FFF2-40B4-BE49-F238E27FC236}">
              <a16:creationId xmlns:a16="http://schemas.microsoft.com/office/drawing/2014/main" id="{00000000-0008-0000-0600-000055030000}"/>
            </a:ext>
          </a:extLst>
        </xdr:cNvPr>
        <xdr:cNvSpPr txBox="1"/>
      </xdr:nvSpPr>
      <xdr:spPr>
        <a:xfrm>
          <a:off x="22212300" y="119006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112,967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123910</xdr:rowOff>
    </xdr:from>
    <xdr:to>
      <xdr:col>116</xdr:col>
      <xdr:colOff>152400</xdr:colOff>
      <xdr:row>70</xdr:row>
      <xdr:rowOff>123910</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a:off x="22072600" y="121254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74</xdr:row>
      <xdr:rowOff>78436</xdr:rowOff>
    </xdr:from>
    <xdr:to>
      <xdr:col>116</xdr:col>
      <xdr:colOff>63500</xdr:colOff>
      <xdr:row>74</xdr:row>
      <xdr:rowOff>146166</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flipV="1">
          <a:off x="21323300" y="12765736"/>
          <a:ext cx="838200" cy="677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75</xdr:row>
      <xdr:rowOff>103903</xdr:rowOff>
    </xdr:from>
    <xdr:ext cx="534377" cy="259045"/>
    <xdr:sp macro="" textlink="">
      <xdr:nvSpPr>
        <xdr:cNvPr id="856" name="繰出金平均値テキスト">
          <a:extLst>
            <a:ext uri="{FF2B5EF4-FFF2-40B4-BE49-F238E27FC236}">
              <a16:creationId xmlns:a16="http://schemas.microsoft.com/office/drawing/2014/main" id="{00000000-0008-0000-0600-000058030000}"/>
            </a:ext>
          </a:extLst>
        </xdr:cNvPr>
        <xdr:cNvSpPr txBox="1"/>
      </xdr:nvSpPr>
      <xdr:spPr>
        <a:xfrm>
          <a:off x="22212300" y="129626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57,260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125476</xdr:rowOff>
    </xdr:from>
    <xdr:to>
      <xdr:col>116</xdr:col>
      <xdr:colOff>114300</xdr:colOff>
      <xdr:row>76</xdr:row>
      <xdr:rowOff>55626</xdr:rowOff>
    </xdr:to>
    <xdr:sp macro="" textlink="">
      <xdr:nvSpPr>
        <xdr:cNvPr id="857" name="フローチャート: 判断 856">
          <a:extLst>
            <a:ext uri="{FF2B5EF4-FFF2-40B4-BE49-F238E27FC236}">
              <a16:creationId xmlns:a16="http://schemas.microsoft.com/office/drawing/2014/main" id="{00000000-0008-0000-0600-000059030000}"/>
            </a:ext>
          </a:extLst>
        </xdr:cNvPr>
        <xdr:cNvSpPr/>
      </xdr:nvSpPr>
      <xdr:spPr>
        <a:xfrm>
          <a:off x="22110700" y="129842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74</xdr:row>
      <xdr:rowOff>146166</xdr:rowOff>
    </xdr:from>
    <xdr:to>
      <xdr:col>111</xdr:col>
      <xdr:colOff>177800</xdr:colOff>
      <xdr:row>74</xdr:row>
      <xdr:rowOff>165973</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flipV="1">
          <a:off x="20434300" y="12833466"/>
          <a:ext cx="889000" cy="198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67934</xdr:rowOff>
    </xdr:from>
    <xdr:to>
      <xdr:col>112</xdr:col>
      <xdr:colOff>38100</xdr:colOff>
      <xdr:row>74</xdr:row>
      <xdr:rowOff>169534</xdr:rowOff>
    </xdr:to>
    <xdr:sp macro="" textlink="">
      <xdr:nvSpPr>
        <xdr:cNvPr id="859" name="フローチャート: 判断 858">
          <a:extLst>
            <a:ext uri="{FF2B5EF4-FFF2-40B4-BE49-F238E27FC236}">
              <a16:creationId xmlns:a16="http://schemas.microsoft.com/office/drawing/2014/main" id="{00000000-0008-0000-0600-00005B030000}"/>
            </a:ext>
          </a:extLst>
        </xdr:cNvPr>
        <xdr:cNvSpPr/>
      </xdr:nvSpPr>
      <xdr:spPr>
        <a:xfrm>
          <a:off x="21272500" y="127552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14611</xdr:rowOff>
    </xdr:from>
    <xdr:ext cx="534377" cy="259045"/>
    <xdr:sp macro="" textlink="">
      <xdr:nvSpPr>
        <xdr:cNvPr id="860" name="テキスト ボックス 859">
          <a:extLst>
            <a:ext uri="{FF2B5EF4-FFF2-40B4-BE49-F238E27FC236}">
              <a16:creationId xmlns:a16="http://schemas.microsoft.com/office/drawing/2014/main" id="{00000000-0008-0000-0600-00005C030000}"/>
            </a:ext>
          </a:extLst>
        </xdr:cNvPr>
        <xdr:cNvSpPr txBox="1"/>
      </xdr:nvSpPr>
      <xdr:spPr>
        <a:xfrm>
          <a:off x="21056111" y="125304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74</xdr:row>
      <xdr:rowOff>158674</xdr:rowOff>
    </xdr:from>
    <xdr:to>
      <xdr:col>107</xdr:col>
      <xdr:colOff>50800</xdr:colOff>
      <xdr:row>74</xdr:row>
      <xdr:rowOff>165973</xdr:rowOff>
    </xdr:to>
    <xdr:cxnSp macro="">
      <xdr:nvCxnSpPr>
        <xdr:cNvPr id="861" name="直線コネクタ 860">
          <a:extLst>
            <a:ext uri="{FF2B5EF4-FFF2-40B4-BE49-F238E27FC236}">
              <a16:creationId xmlns:a16="http://schemas.microsoft.com/office/drawing/2014/main" id="{00000000-0008-0000-0600-00005D030000}"/>
            </a:ext>
          </a:extLst>
        </xdr:cNvPr>
        <xdr:cNvCxnSpPr/>
      </xdr:nvCxnSpPr>
      <xdr:spPr>
        <a:xfrm>
          <a:off x="19545300" y="12845974"/>
          <a:ext cx="889000" cy="72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39849</xdr:rowOff>
    </xdr:from>
    <xdr:to>
      <xdr:col>107</xdr:col>
      <xdr:colOff>101600</xdr:colOff>
      <xdr:row>74</xdr:row>
      <xdr:rowOff>141449</xdr:rowOff>
    </xdr:to>
    <xdr:sp macro="" textlink="">
      <xdr:nvSpPr>
        <xdr:cNvPr id="862" name="フローチャート: 判断 861">
          <a:extLst>
            <a:ext uri="{FF2B5EF4-FFF2-40B4-BE49-F238E27FC236}">
              <a16:creationId xmlns:a16="http://schemas.microsoft.com/office/drawing/2014/main" id="{00000000-0008-0000-0600-00005E030000}"/>
            </a:ext>
          </a:extLst>
        </xdr:cNvPr>
        <xdr:cNvSpPr/>
      </xdr:nvSpPr>
      <xdr:spPr>
        <a:xfrm>
          <a:off x="20383500" y="127271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72</xdr:row>
      <xdr:rowOff>157976</xdr:rowOff>
    </xdr:from>
    <xdr:ext cx="534377" cy="259045"/>
    <xdr:sp macro="" textlink="">
      <xdr:nvSpPr>
        <xdr:cNvPr id="863" name="テキスト ボックス 862">
          <a:extLst>
            <a:ext uri="{FF2B5EF4-FFF2-40B4-BE49-F238E27FC236}">
              <a16:creationId xmlns:a16="http://schemas.microsoft.com/office/drawing/2014/main" id="{00000000-0008-0000-0600-00005F030000}"/>
            </a:ext>
          </a:extLst>
        </xdr:cNvPr>
        <xdr:cNvSpPr txBox="1"/>
      </xdr:nvSpPr>
      <xdr:spPr>
        <a:xfrm>
          <a:off x="20167111" y="12502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74</xdr:row>
      <xdr:rowOff>158674</xdr:rowOff>
    </xdr:from>
    <xdr:to>
      <xdr:col>102</xdr:col>
      <xdr:colOff>114300</xdr:colOff>
      <xdr:row>75</xdr:row>
      <xdr:rowOff>1919</xdr:rowOff>
    </xdr:to>
    <xdr:cxnSp macro="">
      <xdr:nvCxnSpPr>
        <xdr:cNvPr id="864" name="直線コネクタ 863">
          <a:extLst>
            <a:ext uri="{FF2B5EF4-FFF2-40B4-BE49-F238E27FC236}">
              <a16:creationId xmlns:a16="http://schemas.microsoft.com/office/drawing/2014/main" id="{00000000-0008-0000-0600-000060030000}"/>
            </a:ext>
          </a:extLst>
        </xdr:cNvPr>
        <xdr:cNvCxnSpPr/>
      </xdr:nvCxnSpPr>
      <xdr:spPr>
        <a:xfrm flipV="1">
          <a:off x="18656300" y="12845974"/>
          <a:ext cx="889000" cy="146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74</xdr:row>
      <xdr:rowOff>90190</xdr:rowOff>
    </xdr:from>
    <xdr:to>
      <xdr:col>102</xdr:col>
      <xdr:colOff>165100</xdr:colOff>
      <xdr:row>75</xdr:row>
      <xdr:rowOff>20340</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19494500" y="12777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36867</xdr:rowOff>
    </xdr:from>
    <xdr:ext cx="534377"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9278111" y="125527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69,921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81079</xdr:rowOff>
    </xdr:from>
    <xdr:to>
      <xdr:col>98</xdr:col>
      <xdr:colOff>38100</xdr:colOff>
      <xdr:row>75</xdr:row>
      <xdr:rowOff>11229</xdr:rowOff>
    </xdr:to>
    <xdr:sp macro="" textlink="">
      <xdr:nvSpPr>
        <xdr:cNvPr id="867" name="フローチャート: 判断 866">
          <a:extLst>
            <a:ext uri="{FF2B5EF4-FFF2-40B4-BE49-F238E27FC236}">
              <a16:creationId xmlns:a16="http://schemas.microsoft.com/office/drawing/2014/main" id="{00000000-0008-0000-0600-000063030000}"/>
            </a:ext>
          </a:extLst>
        </xdr:cNvPr>
        <xdr:cNvSpPr/>
      </xdr:nvSpPr>
      <xdr:spPr>
        <a:xfrm>
          <a:off x="18605500" y="12768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73</xdr:row>
      <xdr:rowOff>27756</xdr:rowOff>
    </xdr:from>
    <xdr:ext cx="534377"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18389111" y="125436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70,479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27636</xdr:rowOff>
    </xdr:from>
    <xdr:to>
      <xdr:col>116</xdr:col>
      <xdr:colOff>114300</xdr:colOff>
      <xdr:row>74</xdr:row>
      <xdr:rowOff>129236</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22110700" y="127149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73</xdr:row>
      <xdr:rowOff>50513</xdr:rowOff>
    </xdr:from>
    <xdr:ext cx="534377" cy="259045"/>
    <xdr:sp macro="" textlink="">
      <xdr:nvSpPr>
        <xdr:cNvPr id="875" name="繰出金該当値テキスト">
          <a:extLst>
            <a:ext uri="{FF2B5EF4-FFF2-40B4-BE49-F238E27FC236}">
              <a16:creationId xmlns:a16="http://schemas.microsoft.com/office/drawing/2014/main" id="{00000000-0008-0000-0600-00006B030000}"/>
            </a:ext>
          </a:extLst>
        </xdr:cNvPr>
        <xdr:cNvSpPr txBox="1"/>
      </xdr:nvSpPr>
      <xdr:spPr>
        <a:xfrm>
          <a:off x="22212300" y="125663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73,752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74</xdr:row>
      <xdr:rowOff>95366</xdr:rowOff>
    </xdr:from>
    <xdr:to>
      <xdr:col>112</xdr:col>
      <xdr:colOff>38100</xdr:colOff>
      <xdr:row>75</xdr:row>
      <xdr:rowOff>25516</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21272500" y="127826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75</xdr:row>
      <xdr:rowOff>16643</xdr:rowOff>
    </xdr:from>
    <xdr:ext cx="534377"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1056111" y="128753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69,604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74</xdr:row>
      <xdr:rowOff>115173</xdr:rowOff>
    </xdr:from>
    <xdr:to>
      <xdr:col>107</xdr:col>
      <xdr:colOff>101600</xdr:colOff>
      <xdr:row>75</xdr:row>
      <xdr:rowOff>45323</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20383500" y="128024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75</xdr:row>
      <xdr:rowOff>36450</xdr:rowOff>
    </xdr:from>
    <xdr:ext cx="534377"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20167111" y="128952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68,391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74</xdr:row>
      <xdr:rowOff>107874</xdr:rowOff>
    </xdr:from>
    <xdr:to>
      <xdr:col>102</xdr:col>
      <xdr:colOff>165100</xdr:colOff>
      <xdr:row>75</xdr:row>
      <xdr:rowOff>38024</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19494500" y="127951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75</xdr:row>
      <xdr:rowOff>29151</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9278111" y="128879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68,838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122569</xdr:rowOff>
    </xdr:from>
    <xdr:to>
      <xdr:col>98</xdr:col>
      <xdr:colOff>38100</xdr:colOff>
      <xdr:row>75</xdr:row>
      <xdr:rowOff>52719</xdr:rowOff>
    </xdr:to>
    <xdr:sp macro="" textlink="">
      <xdr:nvSpPr>
        <xdr:cNvPr id="882" name="楕円 881">
          <a:extLst>
            <a:ext uri="{FF2B5EF4-FFF2-40B4-BE49-F238E27FC236}">
              <a16:creationId xmlns:a16="http://schemas.microsoft.com/office/drawing/2014/main" id="{00000000-0008-0000-0600-000072030000}"/>
            </a:ext>
          </a:extLst>
        </xdr:cNvPr>
        <xdr:cNvSpPr/>
      </xdr:nvSpPr>
      <xdr:spPr>
        <a:xfrm>
          <a:off x="18605500" y="128098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75</xdr:row>
      <xdr:rowOff>43846</xdr:rowOff>
    </xdr:from>
    <xdr:ext cx="534377" cy="259045"/>
    <xdr:sp macro="" textlink="">
      <xdr:nvSpPr>
        <xdr:cNvPr id="883" name="テキスト ボックス 882">
          <a:extLst>
            <a:ext uri="{FF2B5EF4-FFF2-40B4-BE49-F238E27FC236}">
              <a16:creationId xmlns:a16="http://schemas.microsoft.com/office/drawing/2014/main" id="{00000000-0008-0000-0600-000073030000}"/>
            </a:ext>
          </a:extLst>
        </xdr:cNvPr>
        <xdr:cNvSpPr txBox="1"/>
      </xdr:nvSpPr>
      <xdr:spPr>
        <a:xfrm>
          <a:off x="18389111" y="129025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67,938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2" name="テキスト ボックス 891">
          <a:extLst>
            <a:ext uri="{FF2B5EF4-FFF2-40B4-BE49-F238E27FC236}">
              <a16:creationId xmlns:a16="http://schemas.microsoft.com/office/drawing/2014/main" id="{00000000-0008-0000-0600-00007C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3" name="直線コネクタ 892">
          <a:extLst>
            <a:ext uri="{FF2B5EF4-FFF2-40B4-BE49-F238E27FC236}">
              <a16:creationId xmlns:a16="http://schemas.microsoft.com/office/drawing/2014/main" id="{00000000-0008-0000-0600-00007D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7" name="テキスト ボックス 896">
          <a:extLst>
            <a:ext uri="{FF2B5EF4-FFF2-40B4-BE49-F238E27FC236}">
              <a16:creationId xmlns:a16="http://schemas.microsoft.com/office/drawing/2014/main" id="{00000000-0008-0000-0600-000081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8" name="前年度繰上充用金グラフ枠">
          <a:extLst>
            <a:ext uri="{FF2B5EF4-FFF2-40B4-BE49-F238E27FC236}">
              <a16:creationId xmlns:a16="http://schemas.microsoft.com/office/drawing/2014/main" id="{00000000-0008-0000-0600-000082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0" name="前年度繰上充用金最小値テキスト">
          <a:extLst>
            <a:ext uri="{FF2B5EF4-FFF2-40B4-BE49-F238E27FC236}">
              <a16:creationId xmlns:a16="http://schemas.microsoft.com/office/drawing/2014/main" id="{00000000-0008-0000-0600-000084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2" name="前年度繰上充用金最大値テキスト">
          <a:extLst>
            <a:ext uri="{FF2B5EF4-FFF2-40B4-BE49-F238E27FC236}">
              <a16:creationId xmlns:a16="http://schemas.microsoft.com/office/drawing/2014/main" id="{00000000-0008-0000-0600-000086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5" name="前年度繰上充用金平均値テキスト">
          <a:extLst>
            <a:ext uri="{FF2B5EF4-FFF2-40B4-BE49-F238E27FC236}">
              <a16:creationId xmlns:a16="http://schemas.microsoft.com/office/drawing/2014/main" id="{00000000-0008-0000-0600-000089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6" name="フローチャート: 判断 905">
          <a:extLst>
            <a:ext uri="{FF2B5EF4-FFF2-40B4-BE49-F238E27FC236}">
              <a16:creationId xmlns:a16="http://schemas.microsoft.com/office/drawing/2014/main" id="{00000000-0008-0000-0600-00008A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8" name="フローチャート: 判断 907">
          <a:extLst>
            <a:ext uri="{FF2B5EF4-FFF2-40B4-BE49-F238E27FC236}">
              <a16:creationId xmlns:a16="http://schemas.microsoft.com/office/drawing/2014/main" id="{00000000-0008-0000-0600-00008C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9" name="テキスト ボックス 908">
          <a:extLst>
            <a:ext uri="{FF2B5EF4-FFF2-40B4-BE49-F238E27FC236}">
              <a16:creationId xmlns:a16="http://schemas.microsoft.com/office/drawing/2014/main" id="{00000000-0008-0000-0600-00008D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0" name="直線コネクタ 909">
          <a:extLst>
            <a:ext uri="{FF2B5EF4-FFF2-40B4-BE49-F238E27FC236}">
              <a16:creationId xmlns:a16="http://schemas.microsoft.com/office/drawing/2014/main" id="{00000000-0008-0000-0600-00008E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1" name="フローチャート: 判断 910">
          <a:extLst>
            <a:ext uri="{FF2B5EF4-FFF2-40B4-BE49-F238E27FC236}">
              <a16:creationId xmlns:a16="http://schemas.microsoft.com/office/drawing/2014/main" id="{00000000-0008-0000-0600-00008F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2" name="テキスト ボックス 911">
          <a:extLst>
            <a:ext uri="{FF2B5EF4-FFF2-40B4-BE49-F238E27FC236}">
              <a16:creationId xmlns:a16="http://schemas.microsoft.com/office/drawing/2014/main" id="{00000000-0008-0000-0600-000090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3" name="直線コネクタ 912">
          <a:extLst>
            <a:ext uri="{FF2B5EF4-FFF2-40B4-BE49-F238E27FC236}">
              <a16:creationId xmlns:a16="http://schemas.microsoft.com/office/drawing/2014/main" id="{00000000-0008-0000-0600-000091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6" name="フローチャート: 判断 915">
          <a:extLst>
            <a:ext uri="{FF2B5EF4-FFF2-40B4-BE49-F238E27FC236}">
              <a16:creationId xmlns:a16="http://schemas.microsoft.com/office/drawing/2014/main" id="{00000000-0008-0000-0600-000094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3" name="楕円 922">
          <a:extLst>
            <a:ext uri="{FF2B5EF4-FFF2-40B4-BE49-F238E27FC236}">
              <a16:creationId xmlns:a16="http://schemas.microsoft.com/office/drawing/2014/main" id="{00000000-0008-0000-0600-00009B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4" name="前年度繰上充用金該当値テキスト">
          <a:extLst>
            <a:ext uri="{FF2B5EF4-FFF2-40B4-BE49-F238E27FC236}">
              <a16:creationId xmlns:a16="http://schemas.microsoft.com/office/drawing/2014/main" id="{00000000-0008-0000-0600-00009C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5" name="楕円 924">
          <a:extLst>
            <a:ext uri="{FF2B5EF4-FFF2-40B4-BE49-F238E27FC236}">
              <a16:creationId xmlns:a16="http://schemas.microsoft.com/office/drawing/2014/main" id="{00000000-0008-0000-0600-00009D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2" name="テキスト ボックス 931">
          <a:extLst>
            <a:ext uri="{FF2B5EF4-FFF2-40B4-BE49-F238E27FC236}">
              <a16:creationId xmlns:a16="http://schemas.microsoft.com/office/drawing/2014/main" id="{00000000-0008-0000-0600-0000A4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3" name="正方形/長方形 932">
          <a:extLst>
            <a:ext uri="{FF2B5EF4-FFF2-40B4-BE49-F238E27FC236}">
              <a16:creationId xmlns:a16="http://schemas.microsoft.com/office/drawing/2014/main" id="{00000000-0008-0000-0600-0000A5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4" name="正方形/長方形 933">
          <a:extLst>
            <a:ext uri="{FF2B5EF4-FFF2-40B4-BE49-F238E27FC236}">
              <a16:creationId xmlns:a16="http://schemas.microsoft.com/office/drawing/2014/main" id="{00000000-0008-0000-0600-0000A6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5" name="テキスト ボックス 934">
          <a:extLst>
            <a:ext uri="{FF2B5EF4-FFF2-40B4-BE49-F238E27FC236}">
              <a16:creationId xmlns:a16="http://schemas.microsoft.com/office/drawing/2014/main" id="{00000000-0008-0000-0600-0000A7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歳出決算総額は、住民一人当たり</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1,211</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千円で前年度比</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143</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千円の増となっている。主な構成項目のうち、 積立金については前年度比で大きく増加しているが、これは財政調整基金積立金が増となったことが主な要因である。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公債費については、類似団体と比べて</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60,862</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千円高い状況となっている。</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H26</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に実施したすみた荘（特別養護老人ホーム）建設事業、</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H27</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に実施した住田分署建設事業に係る公債費の元金償還によるものである。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繰出金が類似団体と比べて</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16,492</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千円高い状況が続いているが、これは介護保険特別会計繰出金及び後期高齢者特別会計繰出金が増加したことによるものである。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岩手県住田町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4,681
4,544
334.84
5,805,265
5,667,829
115,979
3,564,266
4,745,108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6.6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168927</xdr:rowOff>
    </xdr:from>
    <xdr:ext cx="53129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30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100330</xdr:rowOff>
    </xdr:from>
    <xdr:to>
      <xdr:col>24</xdr:col>
      <xdr:colOff>62865</xdr:colOff>
      <xdr:row>39</xdr:row>
      <xdr:rowOff>107061</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415280"/>
          <a:ext cx="1270" cy="13783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110888</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7974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107061</xdr:rowOff>
    </xdr:from>
    <xdr:to>
      <xdr:col>24</xdr:col>
      <xdr:colOff>152400</xdr:colOff>
      <xdr:row>39</xdr:row>
      <xdr:rowOff>107061</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7936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47007</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1905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16,360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31</xdr:row>
      <xdr:rowOff>100330</xdr:rowOff>
    </xdr:from>
    <xdr:to>
      <xdr:col>24</xdr:col>
      <xdr:colOff>152400</xdr:colOff>
      <xdr:row>31</xdr:row>
      <xdr:rowOff>100330</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415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32</xdr:row>
      <xdr:rowOff>114300</xdr:rowOff>
    </xdr:from>
    <xdr:to>
      <xdr:col>24</xdr:col>
      <xdr:colOff>63500</xdr:colOff>
      <xdr:row>33</xdr:row>
      <xdr:rowOff>34036</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5600700"/>
          <a:ext cx="838200" cy="911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103903</xdr:rowOff>
    </xdr:from>
    <xdr:ext cx="534377"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1046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125476</xdr:rowOff>
    </xdr:from>
    <xdr:to>
      <xdr:col>24</xdr:col>
      <xdr:colOff>114300</xdr:colOff>
      <xdr:row>36</xdr:row>
      <xdr:rowOff>55626</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1262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33</xdr:row>
      <xdr:rowOff>34036</xdr:rowOff>
    </xdr:from>
    <xdr:to>
      <xdr:col>19</xdr:col>
      <xdr:colOff>177800</xdr:colOff>
      <xdr:row>33</xdr:row>
      <xdr:rowOff>75692</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5691886"/>
          <a:ext cx="889000" cy="416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165100</xdr:rowOff>
    </xdr:from>
    <xdr:to>
      <xdr:col>20</xdr:col>
      <xdr:colOff>38100</xdr:colOff>
      <xdr:row>36</xdr:row>
      <xdr:rowOff>95250</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65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36</xdr:row>
      <xdr:rowOff>86377</xdr:rowOff>
    </xdr:from>
    <xdr:ext cx="534377"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30111" y="6258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33</xdr:row>
      <xdr:rowOff>75692</xdr:rowOff>
    </xdr:from>
    <xdr:to>
      <xdr:col>15</xdr:col>
      <xdr:colOff>50800</xdr:colOff>
      <xdr:row>33</xdr:row>
      <xdr:rowOff>151765</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5733542"/>
          <a:ext cx="889000" cy="760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23495</xdr:rowOff>
    </xdr:from>
    <xdr:to>
      <xdr:col>15</xdr:col>
      <xdr:colOff>101600</xdr:colOff>
      <xdr:row>36</xdr:row>
      <xdr:rowOff>125095</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95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36</xdr:row>
      <xdr:rowOff>116222</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2884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33</xdr:row>
      <xdr:rowOff>151765</xdr:rowOff>
    </xdr:from>
    <xdr:to>
      <xdr:col>10</xdr:col>
      <xdr:colOff>114300</xdr:colOff>
      <xdr:row>33</xdr:row>
      <xdr:rowOff>170688</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flipV="1">
          <a:off x="1130300" y="5809615"/>
          <a:ext cx="889000" cy="189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66675</xdr:rowOff>
    </xdr:from>
    <xdr:to>
      <xdr:col>10</xdr:col>
      <xdr:colOff>165100</xdr:colOff>
      <xdr:row>36</xdr:row>
      <xdr:rowOff>168275</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2388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36</xdr:row>
      <xdr:rowOff>159402</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3316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88646</xdr:rowOff>
    </xdr:from>
    <xdr:to>
      <xdr:col>6</xdr:col>
      <xdr:colOff>38100</xdr:colOff>
      <xdr:row>37</xdr:row>
      <xdr:rowOff>18796</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2608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37</xdr:row>
      <xdr:rowOff>9923</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35357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32</xdr:row>
      <xdr:rowOff>63500</xdr:rowOff>
    </xdr:from>
    <xdr:to>
      <xdr:col>24</xdr:col>
      <xdr:colOff>114300</xdr:colOff>
      <xdr:row>32</xdr:row>
      <xdr:rowOff>165100</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549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31</xdr:row>
      <xdr:rowOff>86377</xdr:rowOff>
    </xdr:from>
    <xdr:ext cx="534377"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4013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32</xdr:row>
      <xdr:rowOff>154686</xdr:rowOff>
    </xdr:from>
    <xdr:to>
      <xdr:col>20</xdr:col>
      <xdr:colOff>38100</xdr:colOff>
      <xdr:row>33</xdr:row>
      <xdr:rowOff>84836</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6410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31</xdr:row>
      <xdr:rowOff>101363</xdr:rowOff>
    </xdr:from>
    <xdr:ext cx="534377"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30111" y="54163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33</xdr:row>
      <xdr:rowOff>24892</xdr:rowOff>
    </xdr:from>
    <xdr:to>
      <xdr:col>15</xdr:col>
      <xdr:colOff>101600</xdr:colOff>
      <xdr:row>33</xdr:row>
      <xdr:rowOff>126492</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56827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31</xdr:row>
      <xdr:rowOff>143019</xdr:rowOff>
    </xdr:from>
    <xdr:ext cx="534377"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41111" y="54579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33</xdr:row>
      <xdr:rowOff>100965</xdr:rowOff>
    </xdr:from>
    <xdr:to>
      <xdr:col>10</xdr:col>
      <xdr:colOff>165100</xdr:colOff>
      <xdr:row>34</xdr:row>
      <xdr:rowOff>31115</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57588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32</xdr:row>
      <xdr:rowOff>47642</xdr:rowOff>
    </xdr:from>
    <xdr:ext cx="534377"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52111" y="55340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33</xdr:row>
      <xdr:rowOff>119888</xdr:rowOff>
    </xdr:from>
    <xdr:to>
      <xdr:col>6</xdr:col>
      <xdr:colOff>38100</xdr:colOff>
      <xdr:row>34</xdr:row>
      <xdr:rowOff>50038</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57777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32</xdr:row>
      <xdr:rowOff>66565</xdr:rowOff>
    </xdr:from>
    <xdr:ext cx="534377"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63111" y="55529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55</xdr:row>
      <xdr:rowOff>54627</xdr:rowOff>
    </xdr:from>
    <xdr:ext cx="685572"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76428" y="94843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52</xdr:row>
      <xdr:rowOff>111777</xdr:rowOff>
    </xdr:from>
    <xdr:ext cx="685572"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76428" y="9027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168927</xdr:rowOff>
    </xdr:from>
    <xdr:ext cx="685572"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76428" y="8569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0" name="総務費グラフ枠">
          <a:extLst>
            <a:ext uri="{FF2B5EF4-FFF2-40B4-BE49-F238E27FC236}">
              <a16:creationId xmlns:a16="http://schemas.microsoft.com/office/drawing/2014/main" id="{00000000-0008-0000-0700-00006E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93476</xdr:rowOff>
    </xdr:from>
    <xdr:to>
      <xdr:col>24</xdr:col>
      <xdr:colOff>62865</xdr:colOff>
      <xdr:row>58</xdr:row>
      <xdr:rowOff>106227</xdr:rowOff>
    </xdr:to>
    <xdr:cxnSp macro="">
      <xdr:nvCxnSpPr>
        <xdr:cNvPr id="111" name="直線コネクタ 110">
          <a:extLst>
            <a:ext uri="{FF2B5EF4-FFF2-40B4-BE49-F238E27FC236}">
              <a16:creationId xmlns:a16="http://schemas.microsoft.com/office/drawing/2014/main" id="{00000000-0008-0000-0700-00006F000000}"/>
            </a:ext>
          </a:extLst>
        </xdr:cNvPr>
        <xdr:cNvCxnSpPr/>
      </xdr:nvCxnSpPr>
      <xdr:spPr>
        <a:xfrm flipV="1">
          <a:off x="4633595" y="8665976"/>
          <a:ext cx="1270" cy="13843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110054</xdr:rowOff>
    </xdr:from>
    <xdr:ext cx="534377" cy="259045"/>
    <xdr:sp macro="" textlink="">
      <xdr:nvSpPr>
        <xdr:cNvPr id="112" name="総務費最小値テキスト">
          <a:extLst>
            <a:ext uri="{FF2B5EF4-FFF2-40B4-BE49-F238E27FC236}">
              <a16:creationId xmlns:a16="http://schemas.microsoft.com/office/drawing/2014/main" id="{00000000-0008-0000-0700-000070000000}"/>
            </a:ext>
          </a:extLst>
        </xdr:cNvPr>
        <xdr:cNvSpPr txBox="1"/>
      </xdr:nvSpPr>
      <xdr:spPr>
        <a:xfrm>
          <a:off x="4686300" y="100541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73,213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106227</xdr:rowOff>
    </xdr:from>
    <xdr:to>
      <xdr:col>24</xdr:col>
      <xdr:colOff>152400</xdr:colOff>
      <xdr:row>58</xdr:row>
      <xdr:rowOff>106227</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a:off x="4546600" y="100503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40153</xdr:rowOff>
    </xdr:from>
    <xdr:ext cx="690189" cy="259045"/>
    <xdr:sp macro="" textlink="">
      <xdr:nvSpPr>
        <xdr:cNvPr id="114" name="総務費最大値テキスト">
          <a:extLst>
            <a:ext uri="{FF2B5EF4-FFF2-40B4-BE49-F238E27FC236}">
              <a16:creationId xmlns:a16="http://schemas.microsoft.com/office/drawing/2014/main" id="{00000000-0008-0000-0700-000072000000}"/>
            </a:ext>
          </a:extLst>
        </xdr:cNvPr>
        <xdr:cNvSpPr txBox="1"/>
      </xdr:nvSpPr>
      <xdr:spPr>
        <a:xfrm>
          <a:off x="4686300" y="8441203"/>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3,101,103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93476</xdr:rowOff>
    </xdr:from>
    <xdr:to>
      <xdr:col>24</xdr:col>
      <xdr:colOff>152400</xdr:colOff>
      <xdr:row>50</xdr:row>
      <xdr:rowOff>93476</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86659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156766</xdr:rowOff>
    </xdr:from>
    <xdr:to>
      <xdr:col>24</xdr:col>
      <xdr:colOff>63500</xdr:colOff>
      <xdr:row>58</xdr:row>
      <xdr:rowOff>31572</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flipV="1">
          <a:off x="3797300" y="9929416"/>
          <a:ext cx="838200" cy="462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132184</xdr:rowOff>
    </xdr:from>
    <xdr:ext cx="599010" cy="259045"/>
    <xdr:sp macro="" textlink="">
      <xdr:nvSpPr>
        <xdr:cNvPr id="117" name="総務費平均値テキスト">
          <a:extLst>
            <a:ext uri="{FF2B5EF4-FFF2-40B4-BE49-F238E27FC236}">
              <a16:creationId xmlns:a16="http://schemas.microsoft.com/office/drawing/2014/main" id="{00000000-0008-0000-0700-000075000000}"/>
            </a:ext>
          </a:extLst>
        </xdr:cNvPr>
        <xdr:cNvSpPr txBox="1"/>
      </xdr:nvSpPr>
      <xdr:spPr>
        <a:xfrm>
          <a:off x="4686300" y="990483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233,143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153757</xdr:rowOff>
    </xdr:from>
    <xdr:to>
      <xdr:col>24</xdr:col>
      <xdr:colOff>114300</xdr:colOff>
      <xdr:row>58</xdr:row>
      <xdr:rowOff>83907</xdr:rowOff>
    </xdr:to>
    <xdr:sp macro="" textlink="">
      <xdr:nvSpPr>
        <xdr:cNvPr id="118" name="フローチャート: 判断 117">
          <a:extLst>
            <a:ext uri="{FF2B5EF4-FFF2-40B4-BE49-F238E27FC236}">
              <a16:creationId xmlns:a16="http://schemas.microsoft.com/office/drawing/2014/main" id="{00000000-0008-0000-0700-000076000000}"/>
            </a:ext>
          </a:extLst>
        </xdr:cNvPr>
        <xdr:cNvSpPr/>
      </xdr:nvSpPr>
      <xdr:spPr>
        <a:xfrm>
          <a:off x="4584700" y="99264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15902</xdr:rowOff>
    </xdr:from>
    <xdr:to>
      <xdr:col>19</xdr:col>
      <xdr:colOff>177800</xdr:colOff>
      <xdr:row>58</xdr:row>
      <xdr:rowOff>31572</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a:off x="2908300" y="9960002"/>
          <a:ext cx="889000" cy="156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166871</xdr:rowOff>
    </xdr:from>
    <xdr:to>
      <xdr:col>20</xdr:col>
      <xdr:colOff>38100</xdr:colOff>
      <xdr:row>58</xdr:row>
      <xdr:rowOff>97021</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3746500" y="99395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88148</xdr:rowOff>
    </xdr:from>
    <xdr:ext cx="599010" cy="259045"/>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3497795" y="100322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204,459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15902</xdr:rowOff>
    </xdr:from>
    <xdr:to>
      <xdr:col>15</xdr:col>
      <xdr:colOff>50800</xdr:colOff>
      <xdr:row>58</xdr:row>
      <xdr:rowOff>28751</xdr:rowOff>
    </xdr:to>
    <xdr:cxnSp macro="">
      <xdr:nvCxnSpPr>
        <xdr:cNvPr id="122" name="直線コネクタ 121">
          <a:extLst>
            <a:ext uri="{FF2B5EF4-FFF2-40B4-BE49-F238E27FC236}">
              <a16:creationId xmlns:a16="http://schemas.microsoft.com/office/drawing/2014/main" id="{00000000-0008-0000-0700-00007A000000}"/>
            </a:ext>
          </a:extLst>
        </xdr:cNvPr>
        <xdr:cNvCxnSpPr/>
      </xdr:nvCxnSpPr>
      <xdr:spPr>
        <a:xfrm flipV="1">
          <a:off x="2019300" y="9960002"/>
          <a:ext cx="889000" cy="128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2391</xdr:rowOff>
    </xdr:from>
    <xdr:to>
      <xdr:col>15</xdr:col>
      <xdr:colOff>101600</xdr:colOff>
      <xdr:row>58</xdr:row>
      <xdr:rowOff>103991</xdr:rowOff>
    </xdr:to>
    <xdr:sp macro="" textlink="">
      <xdr:nvSpPr>
        <xdr:cNvPr id="123" name="フローチャート: 判断 122">
          <a:extLst>
            <a:ext uri="{FF2B5EF4-FFF2-40B4-BE49-F238E27FC236}">
              <a16:creationId xmlns:a16="http://schemas.microsoft.com/office/drawing/2014/main" id="{00000000-0008-0000-0700-00007B000000}"/>
            </a:ext>
          </a:extLst>
        </xdr:cNvPr>
        <xdr:cNvSpPr/>
      </xdr:nvSpPr>
      <xdr:spPr>
        <a:xfrm>
          <a:off x="2857500" y="99464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95118</xdr:rowOff>
    </xdr:from>
    <xdr:ext cx="599010" cy="259045"/>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2608795" y="100392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9854</xdr:rowOff>
    </xdr:from>
    <xdr:to>
      <xdr:col>10</xdr:col>
      <xdr:colOff>114300</xdr:colOff>
      <xdr:row>58</xdr:row>
      <xdr:rowOff>28751</xdr:rowOff>
    </xdr:to>
    <xdr:cxnSp macro="">
      <xdr:nvCxnSpPr>
        <xdr:cNvPr id="125" name="直線コネクタ 124">
          <a:extLst>
            <a:ext uri="{FF2B5EF4-FFF2-40B4-BE49-F238E27FC236}">
              <a16:creationId xmlns:a16="http://schemas.microsoft.com/office/drawing/2014/main" id="{00000000-0008-0000-0700-00007D000000}"/>
            </a:ext>
          </a:extLst>
        </xdr:cNvPr>
        <xdr:cNvCxnSpPr/>
      </xdr:nvCxnSpPr>
      <xdr:spPr>
        <a:xfrm>
          <a:off x="1130300" y="9953954"/>
          <a:ext cx="889000" cy="188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169463</xdr:rowOff>
    </xdr:from>
    <xdr:to>
      <xdr:col>10</xdr:col>
      <xdr:colOff>165100</xdr:colOff>
      <xdr:row>58</xdr:row>
      <xdr:rowOff>99613</xdr:rowOff>
    </xdr:to>
    <xdr:sp macro="" textlink="">
      <xdr:nvSpPr>
        <xdr:cNvPr id="126" name="フローチャート: 判断 125">
          <a:extLst>
            <a:ext uri="{FF2B5EF4-FFF2-40B4-BE49-F238E27FC236}">
              <a16:creationId xmlns:a16="http://schemas.microsoft.com/office/drawing/2014/main" id="{00000000-0008-0000-0700-00007E000000}"/>
            </a:ext>
          </a:extLst>
        </xdr:cNvPr>
        <xdr:cNvSpPr/>
      </xdr:nvSpPr>
      <xdr:spPr>
        <a:xfrm>
          <a:off x="1968500" y="9942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90740</xdr:rowOff>
    </xdr:from>
    <xdr:ext cx="599010" cy="259045"/>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719795" y="100348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198,789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140361</xdr:rowOff>
    </xdr:from>
    <xdr:to>
      <xdr:col>6</xdr:col>
      <xdr:colOff>38100</xdr:colOff>
      <xdr:row>58</xdr:row>
      <xdr:rowOff>70511</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079500" y="9913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61638</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830795" y="100057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262,443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105966</xdr:rowOff>
    </xdr:from>
    <xdr:to>
      <xdr:col>24</xdr:col>
      <xdr:colOff>114300</xdr:colOff>
      <xdr:row>58</xdr:row>
      <xdr:rowOff>36116</xdr:rowOff>
    </xdr:to>
    <xdr:sp macro="" textlink="">
      <xdr:nvSpPr>
        <xdr:cNvPr id="135" name="楕円 134">
          <a:extLst>
            <a:ext uri="{FF2B5EF4-FFF2-40B4-BE49-F238E27FC236}">
              <a16:creationId xmlns:a16="http://schemas.microsoft.com/office/drawing/2014/main" id="{00000000-0008-0000-0700-000087000000}"/>
            </a:ext>
          </a:extLst>
        </xdr:cNvPr>
        <xdr:cNvSpPr/>
      </xdr:nvSpPr>
      <xdr:spPr>
        <a:xfrm>
          <a:off x="4584700" y="98786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65343</xdr:rowOff>
    </xdr:from>
    <xdr:ext cx="599010" cy="259045"/>
    <xdr:sp macro="" textlink="">
      <xdr:nvSpPr>
        <xdr:cNvPr id="136" name="総務費該当値テキスト">
          <a:extLst>
            <a:ext uri="{FF2B5EF4-FFF2-40B4-BE49-F238E27FC236}">
              <a16:creationId xmlns:a16="http://schemas.microsoft.com/office/drawing/2014/main" id="{00000000-0008-0000-0700-000088000000}"/>
            </a:ext>
          </a:extLst>
        </xdr:cNvPr>
        <xdr:cNvSpPr txBox="1"/>
      </xdr:nvSpPr>
      <xdr:spPr>
        <a:xfrm>
          <a:off x="4686300" y="96665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337,673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152222</xdr:rowOff>
    </xdr:from>
    <xdr:to>
      <xdr:col>20</xdr:col>
      <xdr:colOff>38100</xdr:colOff>
      <xdr:row>58</xdr:row>
      <xdr:rowOff>82372</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3746500" y="99248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98899</xdr:rowOff>
    </xdr:from>
    <xdr:ext cx="59901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3497795" y="97000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236,500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136552</xdr:rowOff>
    </xdr:from>
    <xdr:to>
      <xdr:col>15</xdr:col>
      <xdr:colOff>101600</xdr:colOff>
      <xdr:row>58</xdr:row>
      <xdr:rowOff>66702</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2857500" y="99092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83229</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2608795" y="96844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270,774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149401</xdr:rowOff>
    </xdr:from>
    <xdr:to>
      <xdr:col>10</xdr:col>
      <xdr:colOff>165100</xdr:colOff>
      <xdr:row>58</xdr:row>
      <xdr:rowOff>79551</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1968500" y="99220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96078</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719795" y="96972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242,670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130504</xdr:rowOff>
    </xdr:from>
    <xdr:to>
      <xdr:col>6</xdr:col>
      <xdr:colOff>38100</xdr:colOff>
      <xdr:row>58</xdr:row>
      <xdr:rowOff>60654</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079500" y="99031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77181</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830795" y="96783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284,003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4" name="直線コネクタ 153">
          <a:extLst>
            <a:ext uri="{FF2B5EF4-FFF2-40B4-BE49-F238E27FC236}">
              <a16:creationId xmlns:a16="http://schemas.microsoft.com/office/drawing/2014/main" id="{00000000-0008-0000-0700-00009A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44450</xdr:rowOff>
    </xdr:from>
    <xdr:to>
      <xdr:col>28</xdr:col>
      <xdr:colOff>114300</xdr:colOff>
      <xdr:row>79</xdr:row>
      <xdr:rowOff>44450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73677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44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35577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168927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130827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民生費グラフ枠">
          <a:extLst>
            <a:ext uri="{FF2B5EF4-FFF2-40B4-BE49-F238E27FC236}">
              <a16:creationId xmlns:a16="http://schemas.microsoft.com/office/drawing/2014/main" id="{00000000-0008-0000-07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13780</xdr:rowOff>
    </xdr:from>
    <xdr:to>
      <xdr:col>24</xdr:col>
      <xdr:colOff>62865</xdr:colOff>
      <xdr:row>79</xdr:row>
      <xdr:rowOff>122318</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flipV="1">
          <a:off x="4633595" y="12186730"/>
          <a:ext cx="1270" cy="148013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126145</xdr:rowOff>
    </xdr:from>
    <xdr:ext cx="599010" cy="259045"/>
    <xdr:sp macro="" textlink="">
      <xdr:nvSpPr>
        <xdr:cNvPr id="170" name="民生費最小値テキスト">
          <a:extLst>
            <a:ext uri="{FF2B5EF4-FFF2-40B4-BE49-F238E27FC236}">
              <a16:creationId xmlns:a16="http://schemas.microsoft.com/office/drawing/2014/main" id="{00000000-0008-0000-0700-0000AA000000}"/>
            </a:ext>
          </a:extLst>
        </xdr:cNvPr>
        <xdr:cNvSpPr txBox="1"/>
      </xdr:nvSpPr>
      <xdr:spPr>
        <a:xfrm>
          <a:off x="4686300" y="136706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139,781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122318</xdr:rowOff>
    </xdr:from>
    <xdr:to>
      <xdr:col>24</xdr:col>
      <xdr:colOff>152400</xdr:colOff>
      <xdr:row>79</xdr:row>
      <xdr:rowOff>122318</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a:off x="4546600" y="136668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131907</xdr:rowOff>
    </xdr:from>
    <xdr:ext cx="599010" cy="259045"/>
    <xdr:sp macro="" textlink="">
      <xdr:nvSpPr>
        <xdr:cNvPr id="172" name="民生費最大値テキスト">
          <a:extLst>
            <a:ext uri="{FF2B5EF4-FFF2-40B4-BE49-F238E27FC236}">
              <a16:creationId xmlns:a16="http://schemas.microsoft.com/office/drawing/2014/main" id="{00000000-0008-0000-0700-0000AC000000}"/>
            </a:ext>
          </a:extLst>
        </xdr:cNvPr>
        <xdr:cNvSpPr txBox="1"/>
      </xdr:nvSpPr>
      <xdr:spPr>
        <a:xfrm>
          <a:off x="4686300" y="119619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334,025</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13780</xdr:rowOff>
    </xdr:from>
    <xdr:to>
      <xdr:col>24</xdr:col>
      <xdr:colOff>152400</xdr:colOff>
      <xdr:row>71</xdr:row>
      <xdr:rowOff>13780</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21867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2311</xdr:rowOff>
    </xdr:from>
    <xdr:to>
      <xdr:col>24</xdr:col>
      <xdr:colOff>63500</xdr:colOff>
      <xdr:row>75</xdr:row>
      <xdr:rowOff>100106</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flipV="1">
          <a:off x="3797300" y="12861061"/>
          <a:ext cx="838200" cy="977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95071</xdr:rowOff>
    </xdr:from>
    <xdr:ext cx="599010" cy="259045"/>
    <xdr:sp macro="" textlink="">
      <xdr:nvSpPr>
        <xdr:cNvPr id="175" name="民生費平均値テキスト">
          <a:extLst>
            <a:ext uri="{FF2B5EF4-FFF2-40B4-BE49-F238E27FC236}">
              <a16:creationId xmlns:a16="http://schemas.microsoft.com/office/drawing/2014/main" id="{00000000-0008-0000-0700-0000AF000000}"/>
            </a:ext>
          </a:extLst>
        </xdr:cNvPr>
        <xdr:cNvSpPr txBox="1"/>
      </xdr:nvSpPr>
      <xdr:spPr>
        <a:xfrm>
          <a:off x="4686300" y="1312527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201,359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116644</xdr:rowOff>
    </xdr:from>
    <xdr:to>
      <xdr:col>24</xdr:col>
      <xdr:colOff>114300</xdr:colOff>
      <xdr:row>77</xdr:row>
      <xdr:rowOff>46794</xdr:rowOff>
    </xdr:to>
    <xdr:sp macro="" textlink="">
      <xdr:nvSpPr>
        <xdr:cNvPr id="176" name="フローチャート: 判断 175">
          <a:extLst>
            <a:ext uri="{FF2B5EF4-FFF2-40B4-BE49-F238E27FC236}">
              <a16:creationId xmlns:a16="http://schemas.microsoft.com/office/drawing/2014/main" id="{00000000-0008-0000-0700-0000B0000000}"/>
            </a:ext>
          </a:extLst>
        </xdr:cNvPr>
        <xdr:cNvSpPr/>
      </xdr:nvSpPr>
      <xdr:spPr>
        <a:xfrm>
          <a:off x="4584700" y="13146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51750</xdr:rowOff>
    </xdr:from>
    <xdr:to>
      <xdr:col>19</xdr:col>
      <xdr:colOff>177800</xdr:colOff>
      <xdr:row>75</xdr:row>
      <xdr:rowOff>100106</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2908300" y="12910500"/>
          <a:ext cx="889000" cy="483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24923</xdr:rowOff>
    </xdr:from>
    <xdr:to>
      <xdr:col>20</xdr:col>
      <xdr:colOff>38100</xdr:colOff>
      <xdr:row>77</xdr:row>
      <xdr:rowOff>126523</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3746500" y="132265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117650</xdr:rowOff>
    </xdr:from>
    <xdr:ext cx="599010" cy="259045"/>
    <xdr:sp macro="" textlink="">
      <xdr:nvSpPr>
        <xdr:cNvPr id="179" name="テキスト ボックス 178">
          <a:extLst>
            <a:ext uri="{FF2B5EF4-FFF2-40B4-BE49-F238E27FC236}">
              <a16:creationId xmlns:a16="http://schemas.microsoft.com/office/drawing/2014/main" id="{00000000-0008-0000-0700-0000B3000000}"/>
            </a:ext>
          </a:extLst>
        </xdr:cNvPr>
        <xdr:cNvSpPr txBox="1"/>
      </xdr:nvSpPr>
      <xdr:spPr>
        <a:xfrm>
          <a:off x="3497795" y="133193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190,896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75</xdr:row>
      <xdr:rowOff>51750</xdr:rowOff>
    </xdr:from>
    <xdr:to>
      <xdr:col>15</xdr:col>
      <xdr:colOff>50800</xdr:colOff>
      <xdr:row>75</xdr:row>
      <xdr:rowOff>141170</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flipV="1">
          <a:off x="2019300" y="12910500"/>
          <a:ext cx="889000" cy="894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86522</xdr:rowOff>
    </xdr:from>
    <xdr:to>
      <xdr:col>15</xdr:col>
      <xdr:colOff>101600</xdr:colOff>
      <xdr:row>78</xdr:row>
      <xdr:rowOff>16672</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2857500" y="132881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7799</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2608795" y="133808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75</xdr:row>
      <xdr:rowOff>141170</xdr:rowOff>
    </xdr:from>
    <xdr:to>
      <xdr:col>10</xdr:col>
      <xdr:colOff>114300</xdr:colOff>
      <xdr:row>76</xdr:row>
      <xdr:rowOff>104687</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1130300" y="12999920"/>
          <a:ext cx="889000" cy="1349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47904</xdr:rowOff>
    </xdr:from>
    <xdr:to>
      <xdr:col>10</xdr:col>
      <xdr:colOff>165100</xdr:colOff>
      <xdr:row>77</xdr:row>
      <xdr:rowOff>149504</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1968500" y="13249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140631</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1719795" y="133422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30500</xdr:rowOff>
    </xdr:from>
    <xdr:to>
      <xdr:col>6</xdr:col>
      <xdr:colOff>38100</xdr:colOff>
      <xdr:row>78</xdr:row>
      <xdr:rowOff>132100</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079500" y="13403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78</xdr:row>
      <xdr:rowOff>123227</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830795" y="134963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167,664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122961</xdr:rowOff>
    </xdr:from>
    <xdr:to>
      <xdr:col>24</xdr:col>
      <xdr:colOff>114300</xdr:colOff>
      <xdr:row>75</xdr:row>
      <xdr:rowOff>53111</xdr:rowOff>
    </xdr:to>
    <xdr:sp macro="" textlink="">
      <xdr:nvSpPr>
        <xdr:cNvPr id="193" name="楕円 192">
          <a:extLst>
            <a:ext uri="{FF2B5EF4-FFF2-40B4-BE49-F238E27FC236}">
              <a16:creationId xmlns:a16="http://schemas.microsoft.com/office/drawing/2014/main" id="{00000000-0008-0000-0700-0000C1000000}"/>
            </a:ext>
          </a:extLst>
        </xdr:cNvPr>
        <xdr:cNvSpPr/>
      </xdr:nvSpPr>
      <xdr:spPr>
        <a:xfrm>
          <a:off x="4584700" y="128102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73</xdr:row>
      <xdr:rowOff>145838</xdr:rowOff>
    </xdr:from>
    <xdr:ext cx="599010" cy="259045"/>
    <xdr:sp macro="" textlink="">
      <xdr:nvSpPr>
        <xdr:cNvPr id="194" name="民生費該当値テキスト">
          <a:extLst>
            <a:ext uri="{FF2B5EF4-FFF2-40B4-BE49-F238E27FC236}">
              <a16:creationId xmlns:a16="http://schemas.microsoft.com/office/drawing/2014/main" id="{00000000-0008-0000-0700-0000C2000000}"/>
            </a:ext>
          </a:extLst>
        </xdr:cNvPr>
        <xdr:cNvSpPr txBox="1"/>
      </xdr:nvSpPr>
      <xdr:spPr>
        <a:xfrm>
          <a:off x="4686300" y="126616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245,530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75</xdr:row>
      <xdr:rowOff>49306</xdr:rowOff>
    </xdr:from>
    <xdr:to>
      <xdr:col>20</xdr:col>
      <xdr:colOff>38100</xdr:colOff>
      <xdr:row>75</xdr:row>
      <xdr:rowOff>150906</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3746500" y="129080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73</xdr:row>
      <xdr:rowOff>167433</xdr:rowOff>
    </xdr:from>
    <xdr:ext cx="59901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3497795" y="126832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232,696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950</xdr:rowOff>
    </xdr:from>
    <xdr:to>
      <xdr:col>15</xdr:col>
      <xdr:colOff>101600</xdr:colOff>
      <xdr:row>75</xdr:row>
      <xdr:rowOff>102550</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2857500" y="1285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73</xdr:row>
      <xdr:rowOff>119077</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2608795" y="126349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90370</xdr:rowOff>
    </xdr:from>
    <xdr:to>
      <xdr:col>10</xdr:col>
      <xdr:colOff>165100</xdr:colOff>
      <xdr:row>76</xdr:row>
      <xdr:rowOff>20520</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1968500" y="12949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37047</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1719795" y="127243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227,307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53887</xdr:rowOff>
    </xdr:from>
    <xdr:to>
      <xdr:col>6</xdr:col>
      <xdr:colOff>38100</xdr:colOff>
      <xdr:row>76</xdr:row>
      <xdr:rowOff>155487</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079500" y="130840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563</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830795" y="128593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209,595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7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98</xdr:row>
      <xdr:rowOff>139700</xdr:rowOff>
    </xdr:from>
    <xdr:to>
      <xdr:col>28</xdr:col>
      <xdr:colOff>114300</xdr:colOff>
      <xdr:row>98</xdr:row>
      <xdr:rowOff>139700</xdr:rowOff>
    </xdr:to>
    <xdr:cxnSp macro="">
      <xdr:nvCxnSpPr>
        <xdr:cNvPr id="213" name="直線コネクタ 212">
          <a:extLst>
            <a:ext uri="{FF2B5EF4-FFF2-40B4-BE49-F238E27FC236}">
              <a16:creationId xmlns:a16="http://schemas.microsoft.com/office/drawing/2014/main" id="{00000000-0008-0000-0700-0000D5000000}"/>
            </a:ext>
          </a:extLst>
        </xdr:cNvPr>
        <xdr:cNvCxnSpPr/>
      </xdr:nvCxnSpPr>
      <xdr:spPr>
        <a:xfrm>
          <a:off x="762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97</xdr:row>
      <xdr:rowOff>168927</xdr:rowOff>
    </xdr:from>
    <xdr:ext cx="248786" cy="259045"/>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513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96</xdr:row>
      <xdr:rowOff>25400</xdr:rowOff>
    </xdr:from>
    <xdr:to>
      <xdr:col>28</xdr:col>
      <xdr:colOff>114300</xdr:colOff>
      <xdr:row>96</xdr:row>
      <xdr:rowOff>25400</xdr:rowOff>
    </xdr:to>
    <xdr:cxnSp macro="">
      <xdr:nvCxnSpPr>
        <xdr:cNvPr id="215" name="直線コネクタ 214">
          <a:extLst>
            <a:ext uri="{FF2B5EF4-FFF2-40B4-BE49-F238E27FC236}">
              <a16:creationId xmlns:a16="http://schemas.microsoft.com/office/drawing/2014/main" id="{00000000-0008-0000-0700-0000D7000000}"/>
            </a:ext>
          </a:extLst>
        </xdr:cNvPr>
        <xdr:cNvCxnSpPr/>
      </xdr:nvCxnSpPr>
      <xdr:spPr>
        <a:xfrm>
          <a:off x="762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95</xdr:row>
      <xdr:rowOff>54627</xdr:rowOff>
    </xdr:from>
    <xdr:ext cx="595419" cy="259045"/>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166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82550</xdr:rowOff>
    </xdr:from>
    <xdr:to>
      <xdr:col>28</xdr:col>
      <xdr:colOff>114300</xdr:colOff>
      <xdr:row>93</xdr:row>
      <xdr:rowOff>82550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92</xdr:row>
      <xdr:rowOff>111777</xdr:rowOff>
    </xdr:from>
    <xdr:ext cx="595419"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166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139700</xdr:rowOff>
    </xdr:from>
    <xdr:to>
      <xdr:col>28</xdr:col>
      <xdr:colOff>114300</xdr:colOff>
      <xdr:row>90</xdr:row>
      <xdr:rowOff>139700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168927</xdr:rowOff>
    </xdr:from>
    <xdr:ext cx="59541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66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3" name="衛生費グラフ枠">
          <a:extLst>
            <a:ext uri="{FF2B5EF4-FFF2-40B4-BE49-F238E27FC236}">
              <a16:creationId xmlns:a16="http://schemas.microsoft.com/office/drawing/2014/main" id="{00000000-0008-0000-0700-0000DF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118010</xdr:rowOff>
    </xdr:from>
    <xdr:to>
      <xdr:col>24</xdr:col>
      <xdr:colOff>62865</xdr:colOff>
      <xdr:row>98</xdr:row>
      <xdr:rowOff>30731</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flipV="1">
          <a:off x="4633595" y="15548510"/>
          <a:ext cx="1270" cy="12843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34558</xdr:rowOff>
    </xdr:from>
    <xdr:ext cx="534377" cy="259045"/>
    <xdr:sp macro="" textlink="">
      <xdr:nvSpPr>
        <xdr:cNvPr id="225" name="衛生費最小値テキスト">
          <a:extLst>
            <a:ext uri="{FF2B5EF4-FFF2-40B4-BE49-F238E27FC236}">
              <a16:creationId xmlns:a16="http://schemas.microsoft.com/office/drawing/2014/main" id="{00000000-0008-0000-0700-0000E1000000}"/>
            </a:ext>
          </a:extLst>
        </xdr:cNvPr>
        <xdr:cNvSpPr txBox="1"/>
      </xdr:nvSpPr>
      <xdr:spPr>
        <a:xfrm>
          <a:off x="4686300" y="16836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23,834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30731</xdr:rowOff>
    </xdr:from>
    <xdr:to>
      <xdr:col>24</xdr:col>
      <xdr:colOff>152400</xdr:colOff>
      <xdr:row>98</xdr:row>
      <xdr:rowOff>30731</xdr:rowOff>
    </xdr:to>
    <xdr:cxnSp macro="">
      <xdr:nvCxnSpPr>
        <xdr:cNvPr id="226" name="直線コネクタ 225">
          <a:extLst>
            <a:ext uri="{FF2B5EF4-FFF2-40B4-BE49-F238E27FC236}">
              <a16:creationId xmlns:a16="http://schemas.microsoft.com/office/drawing/2014/main" id="{00000000-0008-0000-0700-0000E2000000}"/>
            </a:ext>
          </a:extLst>
        </xdr:cNvPr>
        <xdr:cNvCxnSpPr/>
      </xdr:nvCxnSpPr>
      <xdr:spPr>
        <a:xfrm>
          <a:off x="4546600" y="168328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64687</xdr:rowOff>
    </xdr:from>
    <xdr:ext cx="599010" cy="259045"/>
    <xdr:sp macro="" textlink="">
      <xdr:nvSpPr>
        <xdr:cNvPr id="227" name="衛生費最大値テキスト">
          <a:extLst>
            <a:ext uri="{FF2B5EF4-FFF2-40B4-BE49-F238E27FC236}">
              <a16:creationId xmlns:a16="http://schemas.microsoft.com/office/drawing/2014/main" id="{00000000-0008-0000-0700-0000E3000000}"/>
            </a:ext>
          </a:extLst>
        </xdr:cNvPr>
        <xdr:cNvSpPr txBox="1"/>
      </xdr:nvSpPr>
      <xdr:spPr>
        <a:xfrm>
          <a:off x="4686300" y="153237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304,744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118010</xdr:rowOff>
    </xdr:from>
    <xdr:to>
      <xdr:col>24</xdr:col>
      <xdr:colOff>152400</xdr:colOff>
      <xdr:row>90</xdr:row>
      <xdr:rowOff>118010</xdr:rowOff>
    </xdr:to>
    <xdr:cxnSp macro="">
      <xdr:nvCxnSpPr>
        <xdr:cNvPr id="228" name="直線コネクタ 227">
          <a:extLst>
            <a:ext uri="{FF2B5EF4-FFF2-40B4-BE49-F238E27FC236}">
              <a16:creationId xmlns:a16="http://schemas.microsoft.com/office/drawing/2014/main" id="{00000000-0008-0000-0700-0000E4000000}"/>
            </a:ext>
          </a:extLst>
        </xdr:cNvPr>
        <xdr:cNvCxnSpPr/>
      </xdr:nvCxnSpPr>
      <xdr:spPr>
        <a:xfrm>
          <a:off x="4546600" y="155485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96</xdr:row>
      <xdr:rowOff>155697</xdr:rowOff>
    </xdr:from>
    <xdr:to>
      <xdr:col>24</xdr:col>
      <xdr:colOff>63500</xdr:colOff>
      <xdr:row>96</xdr:row>
      <xdr:rowOff>158862</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3797300" y="16614897"/>
          <a:ext cx="838200" cy="31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104261</xdr:rowOff>
    </xdr:from>
    <xdr:ext cx="534377" cy="259045"/>
    <xdr:sp macro="" textlink="">
      <xdr:nvSpPr>
        <xdr:cNvPr id="230" name="衛生費平均値テキスト">
          <a:extLst>
            <a:ext uri="{FF2B5EF4-FFF2-40B4-BE49-F238E27FC236}">
              <a16:creationId xmlns:a16="http://schemas.microsoft.com/office/drawing/2014/main" id="{00000000-0008-0000-0700-0000E6000000}"/>
            </a:ext>
          </a:extLst>
        </xdr:cNvPr>
        <xdr:cNvSpPr txBox="1"/>
      </xdr:nvSpPr>
      <xdr:spPr>
        <a:xfrm>
          <a:off x="4686300" y="163920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81384</xdr:rowOff>
    </xdr:from>
    <xdr:to>
      <xdr:col>24</xdr:col>
      <xdr:colOff>114300</xdr:colOff>
      <xdr:row>97</xdr:row>
      <xdr:rowOff>11534</xdr:rowOff>
    </xdr:to>
    <xdr:sp macro="" textlink="">
      <xdr:nvSpPr>
        <xdr:cNvPr id="231" name="フローチャート: 判断 230">
          <a:extLst>
            <a:ext uri="{FF2B5EF4-FFF2-40B4-BE49-F238E27FC236}">
              <a16:creationId xmlns:a16="http://schemas.microsoft.com/office/drawing/2014/main" id="{00000000-0008-0000-0700-0000E7000000}"/>
            </a:ext>
          </a:extLst>
        </xdr:cNvPr>
        <xdr:cNvSpPr/>
      </xdr:nvSpPr>
      <xdr:spPr>
        <a:xfrm>
          <a:off x="4584700" y="165405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100473</xdr:rowOff>
    </xdr:from>
    <xdr:to>
      <xdr:col>19</xdr:col>
      <xdr:colOff>177800</xdr:colOff>
      <xdr:row>96</xdr:row>
      <xdr:rowOff>155697</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a:off x="2908300" y="16559673"/>
          <a:ext cx="889000" cy="552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81837</xdr:rowOff>
    </xdr:from>
    <xdr:to>
      <xdr:col>20</xdr:col>
      <xdr:colOff>38100</xdr:colOff>
      <xdr:row>97</xdr:row>
      <xdr:rowOff>11987</xdr:rowOff>
    </xdr:to>
    <xdr:sp macro="" textlink="">
      <xdr:nvSpPr>
        <xdr:cNvPr id="233" name="フローチャート: 判断 232">
          <a:extLst>
            <a:ext uri="{FF2B5EF4-FFF2-40B4-BE49-F238E27FC236}">
              <a16:creationId xmlns:a16="http://schemas.microsoft.com/office/drawing/2014/main" id="{00000000-0008-0000-0700-0000E9000000}"/>
            </a:ext>
          </a:extLst>
        </xdr:cNvPr>
        <xdr:cNvSpPr/>
      </xdr:nvSpPr>
      <xdr:spPr>
        <a:xfrm>
          <a:off x="3746500" y="165410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28514</xdr:rowOff>
    </xdr:from>
    <xdr:ext cx="534377" cy="259045"/>
    <xdr:sp macro="" textlink="">
      <xdr:nvSpPr>
        <xdr:cNvPr id="234" name="テキスト ボックス 233">
          <a:extLst>
            <a:ext uri="{FF2B5EF4-FFF2-40B4-BE49-F238E27FC236}">
              <a16:creationId xmlns:a16="http://schemas.microsoft.com/office/drawing/2014/main" id="{00000000-0008-0000-0700-0000EA000000}"/>
            </a:ext>
          </a:extLst>
        </xdr:cNvPr>
        <xdr:cNvSpPr txBox="1"/>
      </xdr:nvSpPr>
      <xdr:spPr>
        <a:xfrm>
          <a:off x="3530111" y="163162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89601</xdr:rowOff>
    </xdr:from>
    <xdr:to>
      <xdr:col>15</xdr:col>
      <xdr:colOff>50800</xdr:colOff>
      <xdr:row>96</xdr:row>
      <xdr:rowOff>100473</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a:off x="2019300" y="16548801"/>
          <a:ext cx="889000" cy="10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77725</xdr:rowOff>
    </xdr:from>
    <xdr:to>
      <xdr:col>15</xdr:col>
      <xdr:colOff>101600</xdr:colOff>
      <xdr:row>97</xdr:row>
      <xdr:rowOff>7875</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2857500" y="165369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170452</xdr:rowOff>
    </xdr:from>
    <xdr:ext cx="534377"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2641111" y="166296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96</xdr:row>
      <xdr:rowOff>89601</xdr:rowOff>
    </xdr:from>
    <xdr:to>
      <xdr:col>10</xdr:col>
      <xdr:colOff>114300</xdr:colOff>
      <xdr:row>96</xdr:row>
      <xdr:rowOff>147729</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flipV="1">
          <a:off x="1130300" y="16548801"/>
          <a:ext cx="889000" cy="581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90120</xdr:rowOff>
    </xdr:from>
    <xdr:to>
      <xdr:col>10</xdr:col>
      <xdr:colOff>165100</xdr:colOff>
      <xdr:row>97</xdr:row>
      <xdr:rowOff>20270</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1968500" y="16549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11397</xdr:rowOff>
    </xdr:from>
    <xdr:ext cx="534377"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1752111" y="166420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116980</xdr:rowOff>
    </xdr:from>
    <xdr:to>
      <xdr:col>6</xdr:col>
      <xdr:colOff>38100</xdr:colOff>
      <xdr:row>97</xdr:row>
      <xdr:rowOff>47130</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1079500" y="16576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38257</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863111" y="166689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68,858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108062</xdr:rowOff>
    </xdr:from>
    <xdr:to>
      <xdr:col>24</xdr:col>
      <xdr:colOff>114300</xdr:colOff>
      <xdr:row>97</xdr:row>
      <xdr:rowOff>38212</xdr:rowOff>
    </xdr:to>
    <xdr:sp macro="" textlink="">
      <xdr:nvSpPr>
        <xdr:cNvPr id="248" name="楕円 247">
          <a:extLst>
            <a:ext uri="{FF2B5EF4-FFF2-40B4-BE49-F238E27FC236}">
              <a16:creationId xmlns:a16="http://schemas.microsoft.com/office/drawing/2014/main" id="{00000000-0008-0000-0700-0000F8000000}"/>
            </a:ext>
          </a:extLst>
        </xdr:cNvPr>
        <xdr:cNvSpPr/>
      </xdr:nvSpPr>
      <xdr:spPr>
        <a:xfrm>
          <a:off x="4584700" y="165672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86489</xdr:rowOff>
    </xdr:from>
    <xdr:ext cx="534377" cy="259045"/>
    <xdr:sp macro="" textlink="">
      <xdr:nvSpPr>
        <xdr:cNvPr id="249" name="衛生費該当値テキスト">
          <a:extLst>
            <a:ext uri="{FF2B5EF4-FFF2-40B4-BE49-F238E27FC236}">
              <a16:creationId xmlns:a16="http://schemas.microsoft.com/office/drawing/2014/main" id="{00000000-0008-0000-0700-0000F9000000}"/>
            </a:ext>
          </a:extLst>
        </xdr:cNvPr>
        <xdr:cNvSpPr txBox="1"/>
      </xdr:nvSpPr>
      <xdr:spPr>
        <a:xfrm>
          <a:off x="4686300" y="165456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70,809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104897</xdr:rowOff>
    </xdr:from>
    <xdr:to>
      <xdr:col>20</xdr:col>
      <xdr:colOff>38100</xdr:colOff>
      <xdr:row>97</xdr:row>
      <xdr:rowOff>35047</xdr:rowOff>
    </xdr:to>
    <xdr:sp macro="" textlink="">
      <xdr:nvSpPr>
        <xdr:cNvPr id="250" name="楕円 249">
          <a:extLst>
            <a:ext uri="{FF2B5EF4-FFF2-40B4-BE49-F238E27FC236}">
              <a16:creationId xmlns:a16="http://schemas.microsoft.com/office/drawing/2014/main" id="{00000000-0008-0000-0700-0000FA000000}"/>
            </a:ext>
          </a:extLst>
        </xdr:cNvPr>
        <xdr:cNvSpPr/>
      </xdr:nvSpPr>
      <xdr:spPr>
        <a:xfrm>
          <a:off x="3746500" y="165640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26174</xdr:rowOff>
    </xdr:from>
    <xdr:ext cx="534377"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3530111" y="166568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71,501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49673</xdr:rowOff>
    </xdr:from>
    <xdr:to>
      <xdr:col>15</xdr:col>
      <xdr:colOff>101600</xdr:colOff>
      <xdr:row>96</xdr:row>
      <xdr:rowOff>151273</xdr:rowOff>
    </xdr:to>
    <xdr:sp macro="" textlink="">
      <xdr:nvSpPr>
        <xdr:cNvPr id="252" name="楕円 251">
          <a:extLst>
            <a:ext uri="{FF2B5EF4-FFF2-40B4-BE49-F238E27FC236}">
              <a16:creationId xmlns:a16="http://schemas.microsoft.com/office/drawing/2014/main" id="{00000000-0008-0000-0700-0000FC000000}"/>
            </a:ext>
          </a:extLst>
        </xdr:cNvPr>
        <xdr:cNvSpPr/>
      </xdr:nvSpPr>
      <xdr:spPr>
        <a:xfrm>
          <a:off x="2857500" y="165088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94</xdr:row>
      <xdr:rowOff>167800</xdr:rowOff>
    </xdr:from>
    <xdr:ext cx="534377"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641111" y="16284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83,580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96</xdr:row>
      <xdr:rowOff>38801</xdr:rowOff>
    </xdr:from>
    <xdr:to>
      <xdr:col>10</xdr:col>
      <xdr:colOff>165100</xdr:colOff>
      <xdr:row>96</xdr:row>
      <xdr:rowOff>140401</xdr:rowOff>
    </xdr:to>
    <xdr:sp macro="" textlink="">
      <xdr:nvSpPr>
        <xdr:cNvPr id="254" name="楕円 253">
          <a:extLst>
            <a:ext uri="{FF2B5EF4-FFF2-40B4-BE49-F238E27FC236}">
              <a16:creationId xmlns:a16="http://schemas.microsoft.com/office/drawing/2014/main" id="{00000000-0008-0000-0700-0000FE000000}"/>
            </a:ext>
          </a:extLst>
        </xdr:cNvPr>
        <xdr:cNvSpPr/>
      </xdr:nvSpPr>
      <xdr:spPr>
        <a:xfrm>
          <a:off x="1968500" y="164980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94</xdr:row>
      <xdr:rowOff>156928</xdr:rowOff>
    </xdr:from>
    <xdr:ext cx="534377"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1752111" y="162732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96929</xdr:rowOff>
    </xdr:from>
    <xdr:to>
      <xdr:col>6</xdr:col>
      <xdr:colOff>38100</xdr:colOff>
      <xdr:row>97</xdr:row>
      <xdr:rowOff>27079</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1079500" y="165561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43606</xdr:rowOff>
    </xdr:from>
    <xdr:ext cx="534377" cy="259045"/>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863111" y="163313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73,244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58" name="正方形/長方形 257">
          <a:extLst>
            <a:ext uri="{FF2B5EF4-FFF2-40B4-BE49-F238E27FC236}">
              <a16:creationId xmlns:a16="http://schemas.microsoft.com/office/drawing/2014/main" id="{00000000-0008-0000-0700-000002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59" name="正方形/長方形 258">
          <a:extLst>
            <a:ext uri="{FF2B5EF4-FFF2-40B4-BE49-F238E27FC236}">
              <a16:creationId xmlns:a16="http://schemas.microsoft.com/office/drawing/2014/main" id="{00000000-0008-0000-0700-000003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0" name="正方形/長方形 259">
          <a:extLst>
            <a:ext uri="{FF2B5EF4-FFF2-40B4-BE49-F238E27FC236}">
              <a16:creationId xmlns:a16="http://schemas.microsoft.com/office/drawing/2014/main" id="{00000000-0008-0000-0700-000004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6" name="テキスト ボックス 265">
          <a:extLst>
            <a:ext uri="{FF2B5EF4-FFF2-40B4-BE49-F238E27FC236}">
              <a16:creationId xmlns:a16="http://schemas.microsoft.com/office/drawing/2014/main" id="{00000000-0008-0000-0700-00000A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67" name="直線コネクタ 266">
          <a:extLst>
            <a:ext uri="{FF2B5EF4-FFF2-40B4-BE49-F238E27FC236}">
              <a16:creationId xmlns:a16="http://schemas.microsoft.com/office/drawing/2014/main" id="{00000000-0008-0000-0700-00000B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68" name="直線コネクタ 267">
          <a:extLst>
            <a:ext uri="{FF2B5EF4-FFF2-40B4-BE49-F238E27FC236}">
              <a16:creationId xmlns:a16="http://schemas.microsoft.com/office/drawing/2014/main" id="{00000000-0008-0000-0700-00000C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2" name="直線コネクタ 271">
          <a:extLst>
            <a:ext uri="{FF2B5EF4-FFF2-40B4-BE49-F238E27FC236}">
              <a16:creationId xmlns:a16="http://schemas.microsoft.com/office/drawing/2014/main" id="{00000000-0008-0000-0700-000010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92727</xdr:rowOff>
    </xdr:from>
    <xdr:ext cx="467179"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36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0" name="労働費グラフ枠">
          <a:extLst>
            <a:ext uri="{FF2B5EF4-FFF2-40B4-BE49-F238E27FC236}">
              <a16:creationId xmlns:a16="http://schemas.microsoft.com/office/drawing/2014/main" id="{00000000-0008-0000-0700-000018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152654</xdr:rowOff>
    </xdr:from>
    <xdr:to>
      <xdr:col>54</xdr:col>
      <xdr:colOff>189865</xdr:colOff>
      <xdr:row>39</xdr:row>
      <xdr:rowOff>44450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flipV="1">
          <a:off x="10475595" y="5467604"/>
          <a:ext cx="1270" cy="12633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2" name="労働費最小値テキスト">
          <a:extLst>
            <a:ext uri="{FF2B5EF4-FFF2-40B4-BE49-F238E27FC236}">
              <a16:creationId xmlns:a16="http://schemas.microsoft.com/office/drawing/2014/main" id="{00000000-0008-0000-0700-00001A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99331</xdr:rowOff>
    </xdr:from>
    <xdr:ext cx="469744" cy="259045"/>
    <xdr:sp macro="" textlink="">
      <xdr:nvSpPr>
        <xdr:cNvPr id="284" name="労働費最大値テキスト">
          <a:extLst>
            <a:ext uri="{FF2B5EF4-FFF2-40B4-BE49-F238E27FC236}">
              <a16:creationId xmlns:a16="http://schemas.microsoft.com/office/drawing/2014/main" id="{00000000-0008-0000-0700-00001C010000}"/>
            </a:ext>
          </a:extLst>
        </xdr:cNvPr>
        <xdr:cNvSpPr txBox="1"/>
      </xdr:nvSpPr>
      <xdr:spPr>
        <a:xfrm>
          <a:off x="10528300" y="52428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3,316</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152654</xdr:rowOff>
    </xdr:from>
    <xdr:to>
      <xdr:col>55</xdr:col>
      <xdr:colOff>88900</xdr:colOff>
      <xdr:row>31</xdr:row>
      <xdr:rowOff>152654</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a:off x="10388600" y="54676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164846</xdr:rowOff>
    </xdr:from>
    <xdr:to>
      <xdr:col>55</xdr:col>
      <xdr:colOff>0</xdr:colOff>
      <xdr:row>38</xdr:row>
      <xdr:rowOff>165989</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flipV="1">
          <a:off x="9639300" y="6679946"/>
          <a:ext cx="838200" cy="11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26052</xdr:rowOff>
    </xdr:from>
    <xdr:ext cx="378565" cy="259045"/>
    <xdr:sp macro="" textlink="">
      <xdr:nvSpPr>
        <xdr:cNvPr id="287" name="労働費平均値テキスト">
          <a:extLst>
            <a:ext uri="{FF2B5EF4-FFF2-40B4-BE49-F238E27FC236}">
              <a16:creationId xmlns:a16="http://schemas.microsoft.com/office/drawing/2014/main" id="{00000000-0008-0000-0700-00001F010000}"/>
            </a:ext>
          </a:extLst>
        </xdr:cNvPr>
        <xdr:cNvSpPr txBox="1"/>
      </xdr:nvSpPr>
      <xdr:spPr>
        <a:xfrm>
          <a:off x="10528300" y="6369702"/>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3175</xdr:rowOff>
    </xdr:from>
    <xdr:to>
      <xdr:col>55</xdr:col>
      <xdr:colOff>50800</xdr:colOff>
      <xdr:row>38</xdr:row>
      <xdr:rowOff>104775</xdr:rowOff>
    </xdr:to>
    <xdr:sp macro="" textlink="">
      <xdr:nvSpPr>
        <xdr:cNvPr id="288" name="フローチャート: 判断 287">
          <a:extLst>
            <a:ext uri="{FF2B5EF4-FFF2-40B4-BE49-F238E27FC236}">
              <a16:creationId xmlns:a16="http://schemas.microsoft.com/office/drawing/2014/main" id="{00000000-0008-0000-0700-000020010000}"/>
            </a:ext>
          </a:extLst>
        </xdr:cNvPr>
        <xdr:cNvSpPr/>
      </xdr:nvSpPr>
      <xdr:spPr>
        <a:xfrm>
          <a:off x="10426700" y="6518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165989</xdr:rowOff>
    </xdr:from>
    <xdr:to>
      <xdr:col>50</xdr:col>
      <xdr:colOff>114300</xdr:colOff>
      <xdr:row>38</xdr:row>
      <xdr:rowOff>167132</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flipV="1">
          <a:off x="8750300" y="6681089"/>
          <a:ext cx="889000" cy="11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21463</xdr:rowOff>
    </xdr:from>
    <xdr:to>
      <xdr:col>50</xdr:col>
      <xdr:colOff>165100</xdr:colOff>
      <xdr:row>38</xdr:row>
      <xdr:rowOff>123063</xdr:rowOff>
    </xdr:to>
    <xdr:sp macro="" textlink="">
      <xdr:nvSpPr>
        <xdr:cNvPr id="290" name="フローチャート: 判断 289">
          <a:extLst>
            <a:ext uri="{FF2B5EF4-FFF2-40B4-BE49-F238E27FC236}">
              <a16:creationId xmlns:a16="http://schemas.microsoft.com/office/drawing/2014/main" id="{00000000-0008-0000-0700-000022010000}"/>
            </a:ext>
          </a:extLst>
        </xdr:cNvPr>
        <xdr:cNvSpPr/>
      </xdr:nvSpPr>
      <xdr:spPr>
        <a:xfrm>
          <a:off x="9588500" y="65365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36</xdr:row>
      <xdr:rowOff>139590</xdr:rowOff>
    </xdr:from>
    <xdr:ext cx="378565" cy="259045"/>
    <xdr:sp macro="" textlink="">
      <xdr:nvSpPr>
        <xdr:cNvPr id="291" name="テキスト ボックス 290">
          <a:extLst>
            <a:ext uri="{FF2B5EF4-FFF2-40B4-BE49-F238E27FC236}">
              <a16:creationId xmlns:a16="http://schemas.microsoft.com/office/drawing/2014/main" id="{00000000-0008-0000-0700-000023010000}"/>
            </a:ext>
          </a:extLst>
        </xdr:cNvPr>
        <xdr:cNvSpPr txBox="1"/>
      </xdr:nvSpPr>
      <xdr:spPr>
        <a:xfrm>
          <a:off x="9450017" y="631179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38</xdr:row>
      <xdr:rowOff>167132</xdr:rowOff>
    </xdr:from>
    <xdr:to>
      <xdr:col>45</xdr:col>
      <xdr:colOff>177800</xdr:colOff>
      <xdr:row>38</xdr:row>
      <xdr:rowOff>168275</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flipV="1">
          <a:off x="7861300" y="6682232"/>
          <a:ext cx="889000" cy="11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24130</xdr:rowOff>
    </xdr:from>
    <xdr:to>
      <xdr:col>46</xdr:col>
      <xdr:colOff>38100</xdr:colOff>
      <xdr:row>38</xdr:row>
      <xdr:rowOff>125730</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8699500" y="6539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36</xdr:row>
      <xdr:rowOff>142257</xdr:rowOff>
    </xdr:from>
    <xdr:ext cx="378565" cy="259045"/>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8561017" y="631445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38</xdr:row>
      <xdr:rowOff>168275</xdr:rowOff>
    </xdr:from>
    <xdr:to>
      <xdr:col>41</xdr:col>
      <xdr:colOff>50800</xdr:colOff>
      <xdr:row>38</xdr:row>
      <xdr:rowOff>170180</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flipV="1">
          <a:off x="6972300" y="6683375"/>
          <a:ext cx="889000" cy="19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6985</xdr:rowOff>
    </xdr:from>
    <xdr:to>
      <xdr:col>41</xdr:col>
      <xdr:colOff>101600</xdr:colOff>
      <xdr:row>38</xdr:row>
      <xdr:rowOff>108585</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7810500" y="652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36</xdr:row>
      <xdr:rowOff>125112</xdr:rowOff>
    </xdr:from>
    <xdr:ext cx="378565"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7672017" y="629731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5080</xdr:rowOff>
    </xdr:from>
    <xdr:to>
      <xdr:col>36</xdr:col>
      <xdr:colOff>165100</xdr:colOff>
      <xdr:row>38</xdr:row>
      <xdr:rowOff>106680</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6921500" y="6520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36</xdr:row>
      <xdr:rowOff>123207</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6783017" y="629540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114046</xdr:rowOff>
    </xdr:from>
    <xdr:to>
      <xdr:col>55</xdr:col>
      <xdr:colOff>50800</xdr:colOff>
      <xdr:row>39</xdr:row>
      <xdr:rowOff>44196</xdr:rowOff>
    </xdr:to>
    <xdr:sp macro="" textlink="">
      <xdr:nvSpPr>
        <xdr:cNvPr id="305" name="楕円 304">
          <a:extLst>
            <a:ext uri="{FF2B5EF4-FFF2-40B4-BE49-F238E27FC236}">
              <a16:creationId xmlns:a16="http://schemas.microsoft.com/office/drawing/2014/main" id="{00000000-0008-0000-0700-000031010000}"/>
            </a:ext>
          </a:extLst>
        </xdr:cNvPr>
        <xdr:cNvSpPr/>
      </xdr:nvSpPr>
      <xdr:spPr>
        <a:xfrm>
          <a:off x="10426700" y="6629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38</xdr:row>
      <xdr:rowOff>28973</xdr:rowOff>
    </xdr:from>
    <xdr:ext cx="378565" cy="259045"/>
    <xdr:sp macro="" textlink="">
      <xdr:nvSpPr>
        <xdr:cNvPr id="306" name="労働費該当値テキスト">
          <a:extLst>
            <a:ext uri="{FF2B5EF4-FFF2-40B4-BE49-F238E27FC236}">
              <a16:creationId xmlns:a16="http://schemas.microsoft.com/office/drawing/2014/main" id="{00000000-0008-0000-0700-000032010000}"/>
            </a:ext>
          </a:extLst>
        </xdr:cNvPr>
        <xdr:cNvSpPr txBox="1"/>
      </xdr:nvSpPr>
      <xdr:spPr>
        <a:xfrm>
          <a:off x="10528300" y="654407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115189</xdr:rowOff>
    </xdr:from>
    <xdr:to>
      <xdr:col>50</xdr:col>
      <xdr:colOff>165100</xdr:colOff>
      <xdr:row>39</xdr:row>
      <xdr:rowOff>45339</xdr:rowOff>
    </xdr:to>
    <xdr:sp macro="" textlink="">
      <xdr:nvSpPr>
        <xdr:cNvPr id="307" name="楕円 306">
          <a:extLst>
            <a:ext uri="{FF2B5EF4-FFF2-40B4-BE49-F238E27FC236}">
              <a16:creationId xmlns:a16="http://schemas.microsoft.com/office/drawing/2014/main" id="{00000000-0008-0000-0700-000033010000}"/>
            </a:ext>
          </a:extLst>
        </xdr:cNvPr>
        <xdr:cNvSpPr/>
      </xdr:nvSpPr>
      <xdr:spPr>
        <a:xfrm>
          <a:off x="9588500" y="66302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39</xdr:row>
      <xdr:rowOff>36466</xdr:rowOff>
    </xdr:from>
    <xdr:ext cx="378565"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9450017" y="672301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116332</xdr:rowOff>
    </xdr:from>
    <xdr:to>
      <xdr:col>46</xdr:col>
      <xdr:colOff>38100</xdr:colOff>
      <xdr:row>39</xdr:row>
      <xdr:rowOff>46482</xdr:rowOff>
    </xdr:to>
    <xdr:sp macro="" textlink="">
      <xdr:nvSpPr>
        <xdr:cNvPr id="309" name="楕円 308">
          <a:extLst>
            <a:ext uri="{FF2B5EF4-FFF2-40B4-BE49-F238E27FC236}">
              <a16:creationId xmlns:a16="http://schemas.microsoft.com/office/drawing/2014/main" id="{00000000-0008-0000-0700-000035010000}"/>
            </a:ext>
          </a:extLst>
        </xdr:cNvPr>
        <xdr:cNvSpPr/>
      </xdr:nvSpPr>
      <xdr:spPr>
        <a:xfrm>
          <a:off x="8699500" y="66314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39</xdr:row>
      <xdr:rowOff>37609</xdr:rowOff>
    </xdr:from>
    <xdr:ext cx="378565"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8561017" y="672415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117475</xdr:rowOff>
    </xdr:from>
    <xdr:to>
      <xdr:col>41</xdr:col>
      <xdr:colOff>101600</xdr:colOff>
      <xdr:row>39</xdr:row>
      <xdr:rowOff>47625</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7810500" y="66325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39</xdr:row>
      <xdr:rowOff>38752</xdr:rowOff>
    </xdr:from>
    <xdr:ext cx="378565"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7672017" y="672530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119380</xdr:rowOff>
    </xdr:from>
    <xdr:to>
      <xdr:col>36</xdr:col>
      <xdr:colOff>165100</xdr:colOff>
      <xdr:row>39</xdr:row>
      <xdr:rowOff>49530</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6921500" y="66344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39</xdr:row>
      <xdr:rowOff>40657</xdr:rowOff>
    </xdr:from>
    <xdr:ext cx="378565"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6783017" y="672720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5" name="正方形/長方形 314">
          <a:extLst>
            <a:ext uri="{FF2B5EF4-FFF2-40B4-BE49-F238E27FC236}">
              <a16:creationId xmlns:a16="http://schemas.microsoft.com/office/drawing/2014/main" id="{00000000-0008-0000-0700-00003B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6" name="正方形/長方形 315">
          <a:extLst>
            <a:ext uri="{FF2B5EF4-FFF2-40B4-BE49-F238E27FC236}">
              <a16:creationId xmlns:a16="http://schemas.microsoft.com/office/drawing/2014/main" id="{00000000-0008-0000-0700-00003C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17" name="正方形/長方形 316">
          <a:extLst>
            <a:ext uri="{FF2B5EF4-FFF2-40B4-BE49-F238E27FC236}">
              <a16:creationId xmlns:a16="http://schemas.microsoft.com/office/drawing/2014/main" id="{00000000-0008-0000-0700-00003D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3" name="テキスト ボックス 322">
          <a:extLst>
            <a:ext uri="{FF2B5EF4-FFF2-40B4-BE49-F238E27FC236}">
              <a16:creationId xmlns:a16="http://schemas.microsoft.com/office/drawing/2014/main" id="{00000000-0008-0000-0700-000043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4" name="直線コネクタ 323">
          <a:extLst>
            <a:ext uri="{FF2B5EF4-FFF2-40B4-BE49-F238E27FC236}">
              <a16:creationId xmlns:a16="http://schemas.microsoft.com/office/drawing/2014/main" id="{00000000-0008-0000-0700-000044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5" name="直線コネクタ 324">
          <a:extLst>
            <a:ext uri="{FF2B5EF4-FFF2-40B4-BE49-F238E27FC236}">
              <a16:creationId xmlns:a16="http://schemas.microsoft.com/office/drawing/2014/main" id="{00000000-0008-0000-0700-000045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7" name="農林水産業費グラフ枠">
          <a:extLst>
            <a:ext uri="{FF2B5EF4-FFF2-40B4-BE49-F238E27FC236}">
              <a16:creationId xmlns:a16="http://schemas.microsoft.com/office/drawing/2014/main" id="{00000000-0008-0000-0700-000051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68163</xdr:rowOff>
    </xdr:from>
    <xdr:to>
      <xdr:col>54</xdr:col>
      <xdr:colOff>189865</xdr:colOff>
      <xdr:row>58</xdr:row>
      <xdr:rowOff>159733</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flipV="1">
          <a:off x="10475595" y="8812113"/>
          <a:ext cx="1270" cy="12917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163560</xdr:rowOff>
    </xdr:from>
    <xdr:ext cx="469744" cy="259045"/>
    <xdr:sp macro="" textlink="">
      <xdr:nvSpPr>
        <xdr:cNvPr id="339" name="農林水産業費最小値テキスト">
          <a:extLst>
            <a:ext uri="{FF2B5EF4-FFF2-40B4-BE49-F238E27FC236}">
              <a16:creationId xmlns:a16="http://schemas.microsoft.com/office/drawing/2014/main" id="{00000000-0008-0000-0700-000053010000}"/>
            </a:ext>
          </a:extLst>
        </xdr:cNvPr>
        <xdr:cNvSpPr txBox="1"/>
      </xdr:nvSpPr>
      <xdr:spPr>
        <a:xfrm>
          <a:off x="10528300" y="101076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159733</xdr:rowOff>
    </xdr:from>
    <xdr:to>
      <xdr:col>55</xdr:col>
      <xdr:colOff>88900</xdr:colOff>
      <xdr:row>58</xdr:row>
      <xdr:rowOff>159733</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a:off x="10388600" y="101038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14840</xdr:rowOff>
    </xdr:from>
    <xdr:ext cx="599010" cy="259045"/>
    <xdr:sp macro="" textlink="">
      <xdr:nvSpPr>
        <xdr:cNvPr id="341" name="農林水産業費最大値テキスト">
          <a:extLst>
            <a:ext uri="{FF2B5EF4-FFF2-40B4-BE49-F238E27FC236}">
              <a16:creationId xmlns:a16="http://schemas.microsoft.com/office/drawing/2014/main" id="{00000000-0008-0000-0700-000055010000}"/>
            </a:ext>
          </a:extLst>
        </xdr:cNvPr>
        <xdr:cNvSpPr txBox="1"/>
      </xdr:nvSpPr>
      <xdr:spPr>
        <a:xfrm>
          <a:off x="10528300" y="8587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176,888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68163</xdr:rowOff>
    </xdr:from>
    <xdr:to>
      <xdr:col>55</xdr:col>
      <xdr:colOff>88900</xdr:colOff>
      <xdr:row>51</xdr:row>
      <xdr:rowOff>68163</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a:off x="10388600" y="88121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55</xdr:row>
      <xdr:rowOff>163101</xdr:rowOff>
    </xdr:from>
    <xdr:to>
      <xdr:col>55</xdr:col>
      <xdr:colOff>0</xdr:colOff>
      <xdr:row>56</xdr:row>
      <xdr:rowOff>41440</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flipV="1">
          <a:off x="9639300" y="9592851"/>
          <a:ext cx="838200" cy="497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49435</xdr:rowOff>
    </xdr:from>
    <xdr:ext cx="534377" cy="259045"/>
    <xdr:sp macro="" textlink="">
      <xdr:nvSpPr>
        <xdr:cNvPr id="344" name="農林水産業費平均値テキスト">
          <a:extLst>
            <a:ext uri="{FF2B5EF4-FFF2-40B4-BE49-F238E27FC236}">
              <a16:creationId xmlns:a16="http://schemas.microsoft.com/office/drawing/2014/main" id="{00000000-0008-0000-0700-000058010000}"/>
            </a:ext>
          </a:extLst>
        </xdr:cNvPr>
        <xdr:cNvSpPr txBox="1"/>
      </xdr:nvSpPr>
      <xdr:spPr>
        <a:xfrm>
          <a:off x="10528300" y="96506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57,348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71008</xdr:rowOff>
    </xdr:from>
    <xdr:to>
      <xdr:col>55</xdr:col>
      <xdr:colOff>50800</xdr:colOff>
      <xdr:row>57</xdr:row>
      <xdr:rowOff>1158</xdr:rowOff>
    </xdr:to>
    <xdr:sp macro="" textlink="">
      <xdr:nvSpPr>
        <xdr:cNvPr id="345" name="フローチャート: 判断 344">
          <a:extLst>
            <a:ext uri="{FF2B5EF4-FFF2-40B4-BE49-F238E27FC236}">
              <a16:creationId xmlns:a16="http://schemas.microsoft.com/office/drawing/2014/main" id="{00000000-0008-0000-0700-000059010000}"/>
            </a:ext>
          </a:extLst>
        </xdr:cNvPr>
        <xdr:cNvSpPr/>
      </xdr:nvSpPr>
      <xdr:spPr>
        <a:xfrm>
          <a:off x="10426700" y="9672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41440</xdr:rowOff>
    </xdr:from>
    <xdr:to>
      <xdr:col>50</xdr:col>
      <xdr:colOff>114300</xdr:colOff>
      <xdr:row>56</xdr:row>
      <xdr:rowOff>79548</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8750300" y="9642640"/>
          <a:ext cx="889000" cy="38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78438</xdr:rowOff>
    </xdr:from>
    <xdr:to>
      <xdr:col>50</xdr:col>
      <xdr:colOff>165100</xdr:colOff>
      <xdr:row>57</xdr:row>
      <xdr:rowOff>8588</xdr:rowOff>
    </xdr:to>
    <xdr:sp macro="" textlink="">
      <xdr:nvSpPr>
        <xdr:cNvPr id="347" name="フローチャート: 判断 346">
          <a:extLst>
            <a:ext uri="{FF2B5EF4-FFF2-40B4-BE49-F238E27FC236}">
              <a16:creationId xmlns:a16="http://schemas.microsoft.com/office/drawing/2014/main" id="{00000000-0008-0000-0700-00005B010000}"/>
            </a:ext>
          </a:extLst>
        </xdr:cNvPr>
        <xdr:cNvSpPr/>
      </xdr:nvSpPr>
      <xdr:spPr>
        <a:xfrm>
          <a:off x="9588500" y="96796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171165</xdr:rowOff>
    </xdr:from>
    <xdr:ext cx="534377" cy="259045"/>
    <xdr:sp macro="" textlink="">
      <xdr:nvSpPr>
        <xdr:cNvPr id="348" name="テキスト ボックス 347">
          <a:extLst>
            <a:ext uri="{FF2B5EF4-FFF2-40B4-BE49-F238E27FC236}">
              <a16:creationId xmlns:a16="http://schemas.microsoft.com/office/drawing/2014/main" id="{00000000-0008-0000-0700-00005C010000}"/>
            </a:ext>
          </a:extLst>
        </xdr:cNvPr>
        <xdr:cNvSpPr txBox="1"/>
      </xdr:nvSpPr>
      <xdr:spPr>
        <a:xfrm>
          <a:off x="9372111" y="97723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53</xdr:row>
      <xdr:rowOff>6259</xdr:rowOff>
    </xdr:from>
    <xdr:to>
      <xdr:col>45</xdr:col>
      <xdr:colOff>177800</xdr:colOff>
      <xdr:row>56</xdr:row>
      <xdr:rowOff>79548</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a:off x="7861300" y="9093109"/>
          <a:ext cx="889000" cy="5876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64394</xdr:rowOff>
    </xdr:from>
    <xdr:to>
      <xdr:col>46</xdr:col>
      <xdr:colOff>38100</xdr:colOff>
      <xdr:row>56</xdr:row>
      <xdr:rowOff>165994</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8699500" y="96655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157121</xdr:rowOff>
    </xdr:from>
    <xdr:ext cx="534377" cy="259045"/>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8483111" y="9758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53</xdr:row>
      <xdr:rowOff>6259</xdr:rowOff>
    </xdr:from>
    <xdr:to>
      <xdr:col>41</xdr:col>
      <xdr:colOff>50800</xdr:colOff>
      <xdr:row>56</xdr:row>
      <xdr:rowOff>86962</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flipV="1">
          <a:off x="6972300" y="9093109"/>
          <a:ext cx="889000" cy="5950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66916</xdr:rowOff>
    </xdr:from>
    <xdr:to>
      <xdr:col>41</xdr:col>
      <xdr:colOff>101600</xdr:colOff>
      <xdr:row>56</xdr:row>
      <xdr:rowOff>168516</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7810500" y="9668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159643</xdr:rowOff>
    </xdr:from>
    <xdr:ext cx="534377"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7594111" y="97608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57,885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95765</xdr:rowOff>
    </xdr:from>
    <xdr:to>
      <xdr:col>36</xdr:col>
      <xdr:colOff>165100</xdr:colOff>
      <xdr:row>57</xdr:row>
      <xdr:rowOff>25915</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6921500" y="96969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17042</xdr:rowOff>
    </xdr:from>
    <xdr:ext cx="534377"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6705111" y="97896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54,099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112301</xdr:rowOff>
    </xdr:from>
    <xdr:to>
      <xdr:col>55</xdr:col>
      <xdr:colOff>50800</xdr:colOff>
      <xdr:row>56</xdr:row>
      <xdr:rowOff>42451</xdr:rowOff>
    </xdr:to>
    <xdr:sp macro="" textlink="">
      <xdr:nvSpPr>
        <xdr:cNvPr id="362" name="楕円 361">
          <a:extLst>
            <a:ext uri="{FF2B5EF4-FFF2-40B4-BE49-F238E27FC236}">
              <a16:creationId xmlns:a16="http://schemas.microsoft.com/office/drawing/2014/main" id="{00000000-0008-0000-0700-00006A010000}"/>
            </a:ext>
          </a:extLst>
        </xdr:cNvPr>
        <xdr:cNvSpPr/>
      </xdr:nvSpPr>
      <xdr:spPr>
        <a:xfrm>
          <a:off x="10426700" y="95420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54</xdr:row>
      <xdr:rowOff>135178</xdr:rowOff>
    </xdr:from>
    <xdr:ext cx="534377" cy="259045"/>
    <xdr:sp macro="" textlink="">
      <xdr:nvSpPr>
        <xdr:cNvPr id="363" name="農林水産業費該当値テキスト">
          <a:extLst>
            <a:ext uri="{FF2B5EF4-FFF2-40B4-BE49-F238E27FC236}">
              <a16:creationId xmlns:a16="http://schemas.microsoft.com/office/drawing/2014/main" id="{00000000-0008-0000-0700-00006B010000}"/>
            </a:ext>
          </a:extLst>
        </xdr:cNvPr>
        <xdr:cNvSpPr txBox="1"/>
      </xdr:nvSpPr>
      <xdr:spPr>
        <a:xfrm>
          <a:off x="10528300" y="93934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74,429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55</xdr:row>
      <xdr:rowOff>162090</xdr:rowOff>
    </xdr:from>
    <xdr:to>
      <xdr:col>50</xdr:col>
      <xdr:colOff>165100</xdr:colOff>
      <xdr:row>56</xdr:row>
      <xdr:rowOff>92240</xdr:rowOff>
    </xdr:to>
    <xdr:sp macro="" textlink="">
      <xdr:nvSpPr>
        <xdr:cNvPr id="364" name="楕円 363">
          <a:extLst>
            <a:ext uri="{FF2B5EF4-FFF2-40B4-BE49-F238E27FC236}">
              <a16:creationId xmlns:a16="http://schemas.microsoft.com/office/drawing/2014/main" id="{00000000-0008-0000-0700-00006C010000}"/>
            </a:ext>
          </a:extLst>
        </xdr:cNvPr>
        <xdr:cNvSpPr/>
      </xdr:nvSpPr>
      <xdr:spPr>
        <a:xfrm>
          <a:off x="9588500" y="9591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108767</xdr:rowOff>
    </xdr:from>
    <xdr:ext cx="534377"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9372111" y="93670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67,895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28748</xdr:rowOff>
    </xdr:from>
    <xdr:to>
      <xdr:col>46</xdr:col>
      <xdr:colOff>38100</xdr:colOff>
      <xdr:row>56</xdr:row>
      <xdr:rowOff>130348</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8699500" y="96299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54</xdr:row>
      <xdr:rowOff>146875</xdr:rowOff>
    </xdr:from>
    <xdr:ext cx="534377"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8483111" y="94051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62,894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52</xdr:row>
      <xdr:rowOff>126909</xdr:rowOff>
    </xdr:from>
    <xdr:to>
      <xdr:col>41</xdr:col>
      <xdr:colOff>101600</xdr:colOff>
      <xdr:row>53</xdr:row>
      <xdr:rowOff>57059</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7810500" y="90423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51</xdr:row>
      <xdr:rowOff>73586</xdr:rowOff>
    </xdr:from>
    <xdr:ext cx="59901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7561795" y="88175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140,012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36162</xdr:rowOff>
    </xdr:from>
    <xdr:to>
      <xdr:col>36</xdr:col>
      <xdr:colOff>165100</xdr:colOff>
      <xdr:row>56</xdr:row>
      <xdr:rowOff>137762</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6921500" y="96373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154289</xdr:rowOff>
    </xdr:from>
    <xdr:ext cx="534377"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6705111" y="94125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2" name="正方形/長方形 371">
          <a:extLst>
            <a:ext uri="{FF2B5EF4-FFF2-40B4-BE49-F238E27FC236}">
              <a16:creationId xmlns:a16="http://schemas.microsoft.com/office/drawing/2014/main" id="{00000000-0008-0000-0700-000074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3" name="正方形/長方形 372">
          <a:extLst>
            <a:ext uri="{FF2B5EF4-FFF2-40B4-BE49-F238E27FC236}">
              <a16:creationId xmlns:a16="http://schemas.microsoft.com/office/drawing/2014/main" id="{00000000-0008-0000-0700-000075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4" name="正方形/長方形 373">
          <a:extLst>
            <a:ext uri="{FF2B5EF4-FFF2-40B4-BE49-F238E27FC236}">
              <a16:creationId xmlns:a16="http://schemas.microsoft.com/office/drawing/2014/main" id="{00000000-0008-0000-0700-000076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0" name="テキスト ボックス 379">
          <a:extLst>
            <a:ext uri="{FF2B5EF4-FFF2-40B4-BE49-F238E27FC236}">
              <a16:creationId xmlns:a16="http://schemas.microsoft.com/office/drawing/2014/main" id="{00000000-0008-0000-0700-00007C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1" name="直線コネクタ 380">
          <a:extLst>
            <a:ext uri="{FF2B5EF4-FFF2-40B4-BE49-F238E27FC236}">
              <a16:creationId xmlns:a16="http://schemas.microsoft.com/office/drawing/2014/main" id="{00000000-0008-0000-0700-00007D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2" name="直線コネクタ 381">
          <a:extLst>
            <a:ext uri="{FF2B5EF4-FFF2-40B4-BE49-F238E27FC236}">
              <a16:creationId xmlns:a16="http://schemas.microsoft.com/office/drawing/2014/main" id="{00000000-0008-0000-0700-00007E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144434</xdr:rowOff>
    </xdr:from>
    <xdr:ext cx="595419" cy="259045"/>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6008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74</xdr:row>
      <xdr:rowOff>160762</xdr:rowOff>
    </xdr:from>
    <xdr:ext cx="595419" cy="259045"/>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008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5642</xdr:rowOff>
    </xdr:from>
    <xdr:ext cx="595419"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008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6" name="商工費グラフ枠">
          <a:extLst>
            <a:ext uri="{FF2B5EF4-FFF2-40B4-BE49-F238E27FC236}">
              <a16:creationId xmlns:a16="http://schemas.microsoft.com/office/drawing/2014/main" id="{00000000-0008-0000-0700-00008C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21746</xdr:rowOff>
    </xdr:from>
    <xdr:to>
      <xdr:col>54</xdr:col>
      <xdr:colOff>189865</xdr:colOff>
      <xdr:row>79</xdr:row>
      <xdr:rowOff>95329</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flipV="1">
          <a:off x="10475595" y="12194696"/>
          <a:ext cx="1270" cy="14451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99156</xdr:rowOff>
    </xdr:from>
    <xdr:ext cx="469744" cy="259045"/>
    <xdr:sp macro="" textlink="">
      <xdr:nvSpPr>
        <xdr:cNvPr id="398" name="商工費最小値テキスト">
          <a:extLst>
            <a:ext uri="{FF2B5EF4-FFF2-40B4-BE49-F238E27FC236}">
              <a16:creationId xmlns:a16="http://schemas.microsoft.com/office/drawing/2014/main" id="{00000000-0008-0000-0700-00008E010000}"/>
            </a:ext>
          </a:extLst>
        </xdr:cNvPr>
        <xdr:cNvSpPr txBox="1"/>
      </xdr:nvSpPr>
      <xdr:spPr>
        <a:xfrm>
          <a:off x="10528300" y="136437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95329</xdr:rowOff>
    </xdr:from>
    <xdr:to>
      <xdr:col>55</xdr:col>
      <xdr:colOff>88900</xdr:colOff>
      <xdr:row>79</xdr:row>
      <xdr:rowOff>95329</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a:off x="10388600" y="136398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139873</xdr:rowOff>
    </xdr:from>
    <xdr:ext cx="599010" cy="259045"/>
    <xdr:sp macro="" textlink="">
      <xdr:nvSpPr>
        <xdr:cNvPr id="400" name="商工費最大値テキスト">
          <a:extLst>
            <a:ext uri="{FF2B5EF4-FFF2-40B4-BE49-F238E27FC236}">
              <a16:creationId xmlns:a16="http://schemas.microsoft.com/office/drawing/2014/main" id="{00000000-0008-0000-0700-000090010000}"/>
            </a:ext>
          </a:extLst>
        </xdr:cNvPr>
        <xdr:cNvSpPr txBox="1"/>
      </xdr:nvSpPr>
      <xdr:spPr>
        <a:xfrm>
          <a:off x="10528300" y="119699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443,619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21746</xdr:rowOff>
    </xdr:from>
    <xdr:to>
      <xdr:col>55</xdr:col>
      <xdr:colOff>88900</xdr:colOff>
      <xdr:row>71</xdr:row>
      <xdr:rowOff>21746</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10388600" y="121946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111680</xdr:rowOff>
    </xdr:from>
    <xdr:to>
      <xdr:col>55</xdr:col>
      <xdr:colOff>0</xdr:colOff>
      <xdr:row>79</xdr:row>
      <xdr:rowOff>55442</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9639300" y="13484780"/>
          <a:ext cx="838200" cy="1152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132272</xdr:rowOff>
    </xdr:from>
    <xdr:ext cx="534377" cy="259045"/>
    <xdr:sp macro="" textlink="">
      <xdr:nvSpPr>
        <xdr:cNvPr id="403" name="商工費平均値テキスト">
          <a:extLst>
            <a:ext uri="{FF2B5EF4-FFF2-40B4-BE49-F238E27FC236}">
              <a16:creationId xmlns:a16="http://schemas.microsoft.com/office/drawing/2014/main" id="{00000000-0008-0000-0700-000093010000}"/>
            </a:ext>
          </a:extLst>
        </xdr:cNvPr>
        <xdr:cNvSpPr txBox="1"/>
      </xdr:nvSpPr>
      <xdr:spPr>
        <a:xfrm>
          <a:off x="10528300" y="1333392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33,724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109395</xdr:rowOff>
    </xdr:from>
    <xdr:to>
      <xdr:col>55</xdr:col>
      <xdr:colOff>50800</xdr:colOff>
      <xdr:row>79</xdr:row>
      <xdr:rowOff>39545</xdr:rowOff>
    </xdr:to>
    <xdr:sp macro="" textlink="">
      <xdr:nvSpPr>
        <xdr:cNvPr id="404" name="フローチャート: 判断 403">
          <a:extLst>
            <a:ext uri="{FF2B5EF4-FFF2-40B4-BE49-F238E27FC236}">
              <a16:creationId xmlns:a16="http://schemas.microsoft.com/office/drawing/2014/main" id="{00000000-0008-0000-0700-000094010000}"/>
            </a:ext>
          </a:extLst>
        </xdr:cNvPr>
        <xdr:cNvSpPr/>
      </xdr:nvSpPr>
      <xdr:spPr>
        <a:xfrm>
          <a:off x="10426700" y="134824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111680</xdr:rowOff>
    </xdr:from>
    <xdr:to>
      <xdr:col>50</xdr:col>
      <xdr:colOff>114300</xdr:colOff>
      <xdr:row>78</xdr:row>
      <xdr:rowOff>118878</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flipV="1">
          <a:off x="8750300" y="13484780"/>
          <a:ext cx="889000" cy="71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110542</xdr:rowOff>
    </xdr:from>
    <xdr:to>
      <xdr:col>50</xdr:col>
      <xdr:colOff>165100</xdr:colOff>
      <xdr:row>79</xdr:row>
      <xdr:rowOff>40692</xdr:rowOff>
    </xdr:to>
    <xdr:sp macro="" textlink="">
      <xdr:nvSpPr>
        <xdr:cNvPr id="406" name="フローチャート: 判断 405">
          <a:extLst>
            <a:ext uri="{FF2B5EF4-FFF2-40B4-BE49-F238E27FC236}">
              <a16:creationId xmlns:a16="http://schemas.microsoft.com/office/drawing/2014/main" id="{00000000-0008-0000-0700-000096010000}"/>
            </a:ext>
          </a:extLst>
        </xdr:cNvPr>
        <xdr:cNvSpPr/>
      </xdr:nvSpPr>
      <xdr:spPr>
        <a:xfrm>
          <a:off x="9588500" y="134836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79</xdr:row>
      <xdr:rowOff>31819</xdr:rowOff>
    </xdr:from>
    <xdr:ext cx="534377" cy="259045"/>
    <xdr:sp macro="" textlink="">
      <xdr:nvSpPr>
        <xdr:cNvPr id="407" name="テキスト ボックス 406">
          <a:extLst>
            <a:ext uri="{FF2B5EF4-FFF2-40B4-BE49-F238E27FC236}">
              <a16:creationId xmlns:a16="http://schemas.microsoft.com/office/drawing/2014/main" id="{00000000-0008-0000-0700-000097010000}"/>
            </a:ext>
          </a:extLst>
        </xdr:cNvPr>
        <xdr:cNvSpPr txBox="1"/>
      </xdr:nvSpPr>
      <xdr:spPr>
        <a:xfrm>
          <a:off x="9372111" y="135763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118878</xdr:rowOff>
    </xdr:from>
    <xdr:to>
      <xdr:col>45</xdr:col>
      <xdr:colOff>177800</xdr:colOff>
      <xdr:row>78</xdr:row>
      <xdr:rowOff>167080</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flipV="1">
          <a:off x="7861300" y="13491978"/>
          <a:ext cx="889000" cy="482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107355</xdr:rowOff>
    </xdr:from>
    <xdr:to>
      <xdr:col>46</xdr:col>
      <xdr:colOff>38100</xdr:colOff>
      <xdr:row>79</xdr:row>
      <xdr:rowOff>37505</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8699500" y="134804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79</xdr:row>
      <xdr:rowOff>28632</xdr:rowOff>
    </xdr:from>
    <xdr:ext cx="534377"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8483111" y="135731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34,349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136017</xdr:rowOff>
    </xdr:from>
    <xdr:to>
      <xdr:col>41</xdr:col>
      <xdr:colOff>50800</xdr:colOff>
      <xdr:row>78</xdr:row>
      <xdr:rowOff>167080</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6972300" y="13509117"/>
          <a:ext cx="889000" cy="310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113322</xdr:rowOff>
    </xdr:from>
    <xdr:to>
      <xdr:col>41</xdr:col>
      <xdr:colOff>101600</xdr:colOff>
      <xdr:row>79</xdr:row>
      <xdr:rowOff>43472</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7810500" y="13486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77</xdr:row>
      <xdr:rowOff>59999</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7594111" y="132616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116450</xdr:rowOff>
    </xdr:from>
    <xdr:to>
      <xdr:col>36</xdr:col>
      <xdr:colOff>165100</xdr:colOff>
      <xdr:row>79</xdr:row>
      <xdr:rowOff>46600</xdr:rowOff>
    </xdr:to>
    <xdr:sp macro="" textlink="">
      <xdr:nvSpPr>
        <xdr:cNvPr id="414" name="フローチャート: 判断 413">
          <a:extLst>
            <a:ext uri="{FF2B5EF4-FFF2-40B4-BE49-F238E27FC236}">
              <a16:creationId xmlns:a16="http://schemas.microsoft.com/office/drawing/2014/main" id="{00000000-0008-0000-0700-00009E010000}"/>
            </a:ext>
          </a:extLst>
        </xdr:cNvPr>
        <xdr:cNvSpPr/>
      </xdr:nvSpPr>
      <xdr:spPr>
        <a:xfrm>
          <a:off x="6921500" y="13489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79</xdr:row>
      <xdr:rowOff>37727</xdr:rowOff>
    </xdr:from>
    <xdr:ext cx="534377"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6705111" y="135822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31,564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79</xdr:row>
      <xdr:rowOff>4642</xdr:rowOff>
    </xdr:from>
    <xdr:to>
      <xdr:col>55</xdr:col>
      <xdr:colOff>50800</xdr:colOff>
      <xdr:row>79</xdr:row>
      <xdr:rowOff>106242</xdr:rowOff>
    </xdr:to>
    <xdr:sp macro="" textlink="">
      <xdr:nvSpPr>
        <xdr:cNvPr id="421" name="楕円 420">
          <a:extLst>
            <a:ext uri="{FF2B5EF4-FFF2-40B4-BE49-F238E27FC236}">
              <a16:creationId xmlns:a16="http://schemas.microsoft.com/office/drawing/2014/main" id="{00000000-0008-0000-0700-0000A5010000}"/>
            </a:ext>
          </a:extLst>
        </xdr:cNvPr>
        <xdr:cNvSpPr/>
      </xdr:nvSpPr>
      <xdr:spPr>
        <a:xfrm>
          <a:off x="10426700" y="135491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91019</xdr:rowOff>
    </xdr:from>
    <xdr:ext cx="534377" cy="259045"/>
    <xdr:sp macro="" textlink="">
      <xdr:nvSpPr>
        <xdr:cNvPr id="422" name="商工費該当値テキスト">
          <a:extLst>
            <a:ext uri="{FF2B5EF4-FFF2-40B4-BE49-F238E27FC236}">
              <a16:creationId xmlns:a16="http://schemas.microsoft.com/office/drawing/2014/main" id="{00000000-0008-0000-0700-0000A6010000}"/>
            </a:ext>
          </a:extLst>
        </xdr:cNvPr>
        <xdr:cNvSpPr txBox="1"/>
      </xdr:nvSpPr>
      <xdr:spPr>
        <a:xfrm>
          <a:off x="10528300" y="134641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13,301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60880</xdr:rowOff>
    </xdr:from>
    <xdr:to>
      <xdr:col>50</xdr:col>
      <xdr:colOff>165100</xdr:colOff>
      <xdr:row>78</xdr:row>
      <xdr:rowOff>162480</xdr:rowOff>
    </xdr:to>
    <xdr:sp macro="" textlink="">
      <xdr:nvSpPr>
        <xdr:cNvPr id="423" name="楕円 422">
          <a:extLst>
            <a:ext uri="{FF2B5EF4-FFF2-40B4-BE49-F238E27FC236}">
              <a16:creationId xmlns:a16="http://schemas.microsoft.com/office/drawing/2014/main" id="{00000000-0008-0000-0700-0000A7010000}"/>
            </a:ext>
          </a:extLst>
        </xdr:cNvPr>
        <xdr:cNvSpPr/>
      </xdr:nvSpPr>
      <xdr:spPr>
        <a:xfrm>
          <a:off x="9588500" y="13433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7557</xdr:rowOff>
    </xdr:from>
    <xdr:ext cx="534377"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9372111" y="132092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48,580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68078</xdr:rowOff>
    </xdr:from>
    <xdr:to>
      <xdr:col>46</xdr:col>
      <xdr:colOff>38100</xdr:colOff>
      <xdr:row>78</xdr:row>
      <xdr:rowOff>169678</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8699500" y="134411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14755</xdr:rowOff>
    </xdr:from>
    <xdr:ext cx="534377"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8483111" y="132164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116280</xdr:rowOff>
    </xdr:from>
    <xdr:to>
      <xdr:col>41</xdr:col>
      <xdr:colOff>101600</xdr:colOff>
      <xdr:row>79</xdr:row>
      <xdr:rowOff>46430</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7810500" y="13489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79</xdr:row>
      <xdr:rowOff>37557</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7594111" y="135821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31,616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85217</xdr:rowOff>
    </xdr:from>
    <xdr:to>
      <xdr:col>36</xdr:col>
      <xdr:colOff>165100</xdr:colOff>
      <xdr:row>79</xdr:row>
      <xdr:rowOff>15367</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6921500" y="134583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77</xdr:row>
      <xdr:rowOff>31894</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6705111" y="132335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41,128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1" name="正方形/長方形 430">
          <a:extLst>
            <a:ext uri="{FF2B5EF4-FFF2-40B4-BE49-F238E27FC236}">
              <a16:creationId xmlns:a16="http://schemas.microsoft.com/office/drawing/2014/main" id="{00000000-0008-0000-0700-0000AF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9" name="テキスト ボックス 438">
          <a:extLst>
            <a:ext uri="{FF2B5EF4-FFF2-40B4-BE49-F238E27FC236}">
              <a16:creationId xmlns:a16="http://schemas.microsoft.com/office/drawing/2014/main" id="{00000000-0008-0000-0700-0000B7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0" name="直線コネクタ 439">
          <a:extLst>
            <a:ext uri="{FF2B5EF4-FFF2-40B4-BE49-F238E27FC236}">
              <a16:creationId xmlns:a16="http://schemas.microsoft.com/office/drawing/2014/main" id="{00000000-0008-0000-0700-0000B8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139700</xdr:rowOff>
    </xdr:from>
    <xdr:to>
      <xdr:col>59</xdr:col>
      <xdr:colOff>50800</xdr:colOff>
      <xdr:row>98</xdr:row>
      <xdr:rowOff>139700</xdr:rowOff>
    </xdr:to>
    <xdr:cxnSp macro="">
      <xdr:nvCxnSpPr>
        <xdr:cNvPr id="441" name="直線コネクタ 440">
          <a:extLst>
            <a:ext uri="{FF2B5EF4-FFF2-40B4-BE49-F238E27FC236}">
              <a16:creationId xmlns:a16="http://schemas.microsoft.com/office/drawing/2014/main" id="{00000000-0008-0000-0700-0000B9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168927</xdr:rowOff>
    </xdr:from>
    <xdr:ext cx="248786" cy="259045"/>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355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95</xdr:row>
      <xdr:rowOff>54627</xdr:rowOff>
    </xdr:from>
    <xdr:ext cx="595419" cy="259045"/>
    <xdr:sp macro="" textlink="">
      <xdr:nvSpPr>
        <xdr:cNvPr id="444" name="テキスト ボックス 443">
          <a:extLst>
            <a:ext uri="{FF2B5EF4-FFF2-40B4-BE49-F238E27FC236}">
              <a16:creationId xmlns:a16="http://schemas.microsoft.com/office/drawing/2014/main" id="{00000000-0008-0000-0700-0000BC010000}"/>
            </a:ext>
          </a:extLst>
        </xdr:cNvPr>
        <xdr:cNvSpPr txBox="1"/>
      </xdr:nvSpPr>
      <xdr:spPr>
        <a:xfrm>
          <a:off x="6008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5" name="直線コネクタ 444">
          <a:extLst>
            <a:ext uri="{FF2B5EF4-FFF2-40B4-BE49-F238E27FC236}">
              <a16:creationId xmlns:a16="http://schemas.microsoft.com/office/drawing/2014/main" id="{00000000-0008-0000-0700-0000BD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92</xdr:row>
      <xdr:rowOff>111777</xdr:rowOff>
    </xdr:from>
    <xdr:ext cx="595419" cy="259045"/>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6008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008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1" name="土木費グラフ枠">
          <a:extLst>
            <a:ext uri="{FF2B5EF4-FFF2-40B4-BE49-F238E27FC236}">
              <a16:creationId xmlns:a16="http://schemas.microsoft.com/office/drawing/2014/main" id="{00000000-0008-0000-0700-0000C3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146033</xdr:rowOff>
    </xdr:from>
    <xdr:to>
      <xdr:col>54</xdr:col>
      <xdr:colOff>189865</xdr:colOff>
      <xdr:row>98</xdr:row>
      <xdr:rowOff>84958</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flipV="1">
          <a:off x="10475595" y="15576533"/>
          <a:ext cx="1270" cy="131052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88785</xdr:rowOff>
    </xdr:from>
    <xdr:ext cx="534377" cy="259045"/>
    <xdr:sp macro="" textlink="">
      <xdr:nvSpPr>
        <xdr:cNvPr id="453" name="土木費最小値テキスト">
          <a:extLst>
            <a:ext uri="{FF2B5EF4-FFF2-40B4-BE49-F238E27FC236}">
              <a16:creationId xmlns:a16="http://schemas.microsoft.com/office/drawing/2014/main" id="{00000000-0008-0000-0700-0000C5010000}"/>
            </a:ext>
          </a:extLst>
        </xdr:cNvPr>
        <xdr:cNvSpPr txBox="1"/>
      </xdr:nvSpPr>
      <xdr:spPr>
        <a:xfrm>
          <a:off x="10528300" y="168908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23,947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84958</xdr:rowOff>
    </xdr:from>
    <xdr:to>
      <xdr:col>55</xdr:col>
      <xdr:colOff>88900</xdr:colOff>
      <xdr:row>98</xdr:row>
      <xdr:rowOff>84958</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10388600" y="168870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92710</xdr:rowOff>
    </xdr:from>
    <xdr:ext cx="599010" cy="259045"/>
    <xdr:sp macro="" textlink="">
      <xdr:nvSpPr>
        <xdr:cNvPr id="455" name="土木費最大値テキスト">
          <a:extLst>
            <a:ext uri="{FF2B5EF4-FFF2-40B4-BE49-F238E27FC236}">
              <a16:creationId xmlns:a16="http://schemas.microsoft.com/office/drawing/2014/main" id="{00000000-0008-0000-0700-0000C7010000}"/>
            </a:ext>
          </a:extLst>
        </xdr:cNvPr>
        <xdr:cNvSpPr txBox="1"/>
      </xdr:nvSpPr>
      <xdr:spPr>
        <a:xfrm>
          <a:off x="10528300" y="153517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597,230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146033</xdr:rowOff>
    </xdr:from>
    <xdr:to>
      <xdr:col>55</xdr:col>
      <xdr:colOff>88900</xdr:colOff>
      <xdr:row>90</xdr:row>
      <xdr:rowOff>146033</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10388600" y="155765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22904</xdr:rowOff>
    </xdr:from>
    <xdr:to>
      <xdr:col>55</xdr:col>
      <xdr:colOff>0</xdr:colOff>
      <xdr:row>97</xdr:row>
      <xdr:rowOff>60613</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flipV="1">
          <a:off x="9639300" y="16653554"/>
          <a:ext cx="838200" cy="377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167763</xdr:rowOff>
    </xdr:from>
    <xdr:ext cx="599010" cy="259045"/>
    <xdr:sp macro="" textlink="">
      <xdr:nvSpPr>
        <xdr:cNvPr id="458" name="土木費平均値テキスト">
          <a:extLst>
            <a:ext uri="{FF2B5EF4-FFF2-40B4-BE49-F238E27FC236}">
              <a16:creationId xmlns:a16="http://schemas.microsoft.com/office/drawing/2014/main" id="{00000000-0008-0000-0700-0000CA010000}"/>
            </a:ext>
          </a:extLst>
        </xdr:cNvPr>
        <xdr:cNvSpPr txBox="1"/>
      </xdr:nvSpPr>
      <xdr:spPr>
        <a:xfrm>
          <a:off x="10528300" y="1662696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106,065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17886</xdr:rowOff>
    </xdr:from>
    <xdr:to>
      <xdr:col>55</xdr:col>
      <xdr:colOff>50800</xdr:colOff>
      <xdr:row>97</xdr:row>
      <xdr:rowOff>119486</xdr:rowOff>
    </xdr:to>
    <xdr:sp macro="" textlink="">
      <xdr:nvSpPr>
        <xdr:cNvPr id="459" name="フローチャート: 判断 458">
          <a:extLst>
            <a:ext uri="{FF2B5EF4-FFF2-40B4-BE49-F238E27FC236}">
              <a16:creationId xmlns:a16="http://schemas.microsoft.com/office/drawing/2014/main" id="{00000000-0008-0000-0700-0000CB010000}"/>
            </a:ext>
          </a:extLst>
        </xdr:cNvPr>
        <xdr:cNvSpPr/>
      </xdr:nvSpPr>
      <xdr:spPr>
        <a:xfrm>
          <a:off x="10426700" y="16648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97</xdr:row>
      <xdr:rowOff>60613</xdr:rowOff>
    </xdr:from>
    <xdr:to>
      <xdr:col>50</xdr:col>
      <xdr:colOff>114300</xdr:colOff>
      <xdr:row>97</xdr:row>
      <xdr:rowOff>158228</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8750300" y="16691263"/>
          <a:ext cx="889000" cy="976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40367</xdr:rowOff>
    </xdr:from>
    <xdr:to>
      <xdr:col>50</xdr:col>
      <xdr:colOff>165100</xdr:colOff>
      <xdr:row>97</xdr:row>
      <xdr:rowOff>141967</xdr:rowOff>
    </xdr:to>
    <xdr:sp macro="" textlink="">
      <xdr:nvSpPr>
        <xdr:cNvPr id="461" name="フローチャート: 判断 460">
          <a:extLst>
            <a:ext uri="{FF2B5EF4-FFF2-40B4-BE49-F238E27FC236}">
              <a16:creationId xmlns:a16="http://schemas.microsoft.com/office/drawing/2014/main" id="{00000000-0008-0000-0700-0000CD010000}"/>
            </a:ext>
          </a:extLst>
        </xdr:cNvPr>
        <xdr:cNvSpPr/>
      </xdr:nvSpPr>
      <xdr:spPr>
        <a:xfrm>
          <a:off x="9588500" y="166710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133094</xdr:rowOff>
    </xdr:from>
    <xdr:ext cx="534377" cy="259045"/>
    <xdr:sp macro="" textlink="">
      <xdr:nvSpPr>
        <xdr:cNvPr id="462" name="テキスト ボックス 461">
          <a:extLst>
            <a:ext uri="{FF2B5EF4-FFF2-40B4-BE49-F238E27FC236}">
              <a16:creationId xmlns:a16="http://schemas.microsoft.com/office/drawing/2014/main" id="{00000000-0008-0000-0700-0000CE010000}"/>
            </a:ext>
          </a:extLst>
        </xdr:cNvPr>
        <xdr:cNvSpPr txBox="1"/>
      </xdr:nvSpPr>
      <xdr:spPr>
        <a:xfrm>
          <a:off x="9372111" y="167637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158228</xdr:rowOff>
    </xdr:from>
    <xdr:to>
      <xdr:col>45</xdr:col>
      <xdr:colOff>177800</xdr:colOff>
      <xdr:row>97</xdr:row>
      <xdr:rowOff>165616</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flipV="1">
          <a:off x="7861300" y="16788878"/>
          <a:ext cx="889000" cy="73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53234</xdr:rowOff>
    </xdr:from>
    <xdr:to>
      <xdr:col>46</xdr:col>
      <xdr:colOff>38100</xdr:colOff>
      <xdr:row>97</xdr:row>
      <xdr:rowOff>154834</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8699500" y="166838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95</xdr:row>
      <xdr:rowOff>171361</xdr:rowOff>
    </xdr:from>
    <xdr:ext cx="534377" cy="259045"/>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8483111" y="164591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84144</xdr:rowOff>
    </xdr:from>
    <xdr:to>
      <xdr:col>41</xdr:col>
      <xdr:colOff>50800</xdr:colOff>
      <xdr:row>97</xdr:row>
      <xdr:rowOff>165616</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a:off x="6972300" y="16714794"/>
          <a:ext cx="889000" cy="81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44625</xdr:rowOff>
    </xdr:from>
    <xdr:to>
      <xdr:col>41</xdr:col>
      <xdr:colOff>101600</xdr:colOff>
      <xdr:row>97</xdr:row>
      <xdr:rowOff>146225</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7810500" y="16675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95</xdr:row>
      <xdr:rowOff>162752</xdr:rowOff>
    </xdr:from>
    <xdr:ext cx="534377" cy="259045"/>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7594111" y="164505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51974</xdr:rowOff>
    </xdr:from>
    <xdr:to>
      <xdr:col>36</xdr:col>
      <xdr:colOff>165100</xdr:colOff>
      <xdr:row>97</xdr:row>
      <xdr:rowOff>153574</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6921500" y="166826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144701</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6705111" y="167753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143554</xdr:rowOff>
    </xdr:from>
    <xdr:to>
      <xdr:col>55</xdr:col>
      <xdr:colOff>50800</xdr:colOff>
      <xdr:row>97</xdr:row>
      <xdr:rowOff>73704</xdr:rowOff>
    </xdr:to>
    <xdr:sp macro="" textlink="">
      <xdr:nvSpPr>
        <xdr:cNvPr id="476" name="楕円 475">
          <a:extLst>
            <a:ext uri="{FF2B5EF4-FFF2-40B4-BE49-F238E27FC236}">
              <a16:creationId xmlns:a16="http://schemas.microsoft.com/office/drawing/2014/main" id="{00000000-0008-0000-0700-0000DC010000}"/>
            </a:ext>
          </a:extLst>
        </xdr:cNvPr>
        <xdr:cNvSpPr/>
      </xdr:nvSpPr>
      <xdr:spPr>
        <a:xfrm>
          <a:off x="10426700" y="166027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95</xdr:row>
      <xdr:rowOff>166431</xdr:rowOff>
    </xdr:from>
    <xdr:ext cx="599010" cy="259045"/>
    <xdr:sp macro="" textlink="">
      <xdr:nvSpPr>
        <xdr:cNvPr id="477" name="土木費該当値テキスト">
          <a:extLst>
            <a:ext uri="{FF2B5EF4-FFF2-40B4-BE49-F238E27FC236}">
              <a16:creationId xmlns:a16="http://schemas.microsoft.com/office/drawing/2014/main" id="{00000000-0008-0000-0700-0000DD010000}"/>
            </a:ext>
          </a:extLst>
        </xdr:cNvPr>
        <xdr:cNvSpPr txBox="1"/>
      </xdr:nvSpPr>
      <xdr:spPr>
        <a:xfrm>
          <a:off x="10528300" y="164541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126,092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9813</xdr:rowOff>
    </xdr:from>
    <xdr:to>
      <xdr:col>50</xdr:col>
      <xdr:colOff>165100</xdr:colOff>
      <xdr:row>97</xdr:row>
      <xdr:rowOff>111413</xdr:rowOff>
    </xdr:to>
    <xdr:sp macro="" textlink="">
      <xdr:nvSpPr>
        <xdr:cNvPr id="478" name="楕円 477">
          <a:extLst>
            <a:ext uri="{FF2B5EF4-FFF2-40B4-BE49-F238E27FC236}">
              <a16:creationId xmlns:a16="http://schemas.microsoft.com/office/drawing/2014/main" id="{00000000-0008-0000-0700-0000DE010000}"/>
            </a:ext>
          </a:extLst>
        </xdr:cNvPr>
        <xdr:cNvSpPr/>
      </xdr:nvSpPr>
      <xdr:spPr>
        <a:xfrm>
          <a:off x="9588500" y="166404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95</xdr:row>
      <xdr:rowOff>127940</xdr:rowOff>
    </xdr:from>
    <xdr:ext cx="59901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9339795" y="164156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109,596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107428</xdr:rowOff>
    </xdr:from>
    <xdr:to>
      <xdr:col>46</xdr:col>
      <xdr:colOff>38100</xdr:colOff>
      <xdr:row>98</xdr:row>
      <xdr:rowOff>37578</xdr:rowOff>
    </xdr:to>
    <xdr:sp macro="" textlink="">
      <xdr:nvSpPr>
        <xdr:cNvPr id="480" name="楕円 479">
          <a:extLst>
            <a:ext uri="{FF2B5EF4-FFF2-40B4-BE49-F238E27FC236}">
              <a16:creationId xmlns:a16="http://schemas.microsoft.com/office/drawing/2014/main" id="{00000000-0008-0000-0700-0000E0010000}"/>
            </a:ext>
          </a:extLst>
        </xdr:cNvPr>
        <xdr:cNvSpPr/>
      </xdr:nvSpPr>
      <xdr:spPr>
        <a:xfrm>
          <a:off x="8699500" y="167380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28705</xdr:rowOff>
    </xdr:from>
    <xdr:ext cx="534377"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8483111" y="168308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66,895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114816</xdr:rowOff>
    </xdr:from>
    <xdr:to>
      <xdr:col>41</xdr:col>
      <xdr:colOff>101600</xdr:colOff>
      <xdr:row>98</xdr:row>
      <xdr:rowOff>44966</xdr:rowOff>
    </xdr:to>
    <xdr:sp macro="" textlink="">
      <xdr:nvSpPr>
        <xdr:cNvPr id="482" name="楕円 481">
          <a:extLst>
            <a:ext uri="{FF2B5EF4-FFF2-40B4-BE49-F238E27FC236}">
              <a16:creationId xmlns:a16="http://schemas.microsoft.com/office/drawing/2014/main" id="{00000000-0008-0000-0700-0000E2010000}"/>
            </a:ext>
          </a:extLst>
        </xdr:cNvPr>
        <xdr:cNvSpPr/>
      </xdr:nvSpPr>
      <xdr:spPr>
        <a:xfrm>
          <a:off x="7810500" y="167454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98</xdr:row>
      <xdr:rowOff>36093</xdr:rowOff>
    </xdr:from>
    <xdr:ext cx="534377"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7594111" y="168381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63,663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33344</xdr:rowOff>
    </xdr:from>
    <xdr:to>
      <xdr:col>36</xdr:col>
      <xdr:colOff>165100</xdr:colOff>
      <xdr:row>97</xdr:row>
      <xdr:rowOff>134944</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6921500" y="166639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95</xdr:row>
      <xdr:rowOff>151471</xdr:rowOff>
    </xdr:from>
    <xdr:ext cx="534377"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6705111" y="164392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99,303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6" name="正方形/長方形 485">
          <a:extLst>
            <a:ext uri="{FF2B5EF4-FFF2-40B4-BE49-F238E27FC236}">
              <a16:creationId xmlns:a16="http://schemas.microsoft.com/office/drawing/2014/main" id="{00000000-0008-0000-0700-0000E6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7" name="正方形/長方形 486">
          <a:extLst>
            <a:ext uri="{FF2B5EF4-FFF2-40B4-BE49-F238E27FC236}">
              <a16:creationId xmlns:a16="http://schemas.microsoft.com/office/drawing/2014/main" id="{00000000-0008-0000-0700-0000E7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8" name="正方形/長方形 487">
          <a:extLst>
            <a:ext uri="{FF2B5EF4-FFF2-40B4-BE49-F238E27FC236}">
              <a16:creationId xmlns:a16="http://schemas.microsoft.com/office/drawing/2014/main" id="{00000000-0008-0000-0700-0000E8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9" name="正方形/長方形 488">
          <a:extLst>
            <a:ext uri="{FF2B5EF4-FFF2-40B4-BE49-F238E27FC236}">
              <a16:creationId xmlns:a16="http://schemas.microsoft.com/office/drawing/2014/main" id="{00000000-0008-0000-0700-0000E9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5" name="直線コネクタ 494">
          <a:extLst>
            <a:ext uri="{FF2B5EF4-FFF2-40B4-BE49-F238E27FC236}">
              <a16:creationId xmlns:a16="http://schemas.microsoft.com/office/drawing/2014/main" id="{00000000-0008-0000-0700-0000EF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496" name="直線コネクタ 495">
          <a:extLst>
            <a:ext uri="{FF2B5EF4-FFF2-40B4-BE49-F238E27FC236}">
              <a16:creationId xmlns:a16="http://schemas.microsoft.com/office/drawing/2014/main" id="{00000000-0008-0000-0700-0000F0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498" name="直線コネクタ 497">
          <a:extLst>
            <a:ext uri="{FF2B5EF4-FFF2-40B4-BE49-F238E27FC236}">
              <a16:creationId xmlns:a16="http://schemas.microsoft.com/office/drawing/2014/main" id="{00000000-0008-0000-0700-0000F2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35</xdr:row>
      <xdr:rowOff>54627</xdr:rowOff>
    </xdr:from>
    <xdr:ext cx="595419" cy="259045"/>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1850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32</xdr:row>
      <xdr:rowOff>111777</xdr:rowOff>
    </xdr:from>
    <xdr:ext cx="595419"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1850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168927</xdr:rowOff>
    </xdr:from>
    <xdr:ext cx="59541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850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6" name="消防費グラフ枠">
          <a:extLst>
            <a:ext uri="{FF2B5EF4-FFF2-40B4-BE49-F238E27FC236}">
              <a16:creationId xmlns:a16="http://schemas.microsoft.com/office/drawing/2014/main" id="{00000000-0008-0000-0700-0000FA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20032</xdr:rowOff>
    </xdr:from>
    <xdr:to>
      <xdr:col>85</xdr:col>
      <xdr:colOff>126364</xdr:colOff>
      <xdr:row>38</xdr:row>
      <xdr:rowOff>53897</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flipV="1">
          <a:off x="16317595" y="5163532"/>
          <a:ext cx="1269" cy="140546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57724</xdr:rowOff>
    </xdr:from>
    <xdr:ext cx="534377" cy="259045"/>
    <xdr:sp macro="" textlink="">
      <xdr:nvSpPr>
        <xdr:cNvPr id="508" name="消防費最小値テキスト">
          <a:extLst>
            <a:ext uri="{FF2B5EF4-FFF2-40B4-BE49-F238E27FC236}">
              <a16:creationId xmlns:a16="http://schemas.microsoft.com/office/drawing/2014/main" id="{00000000-0008-0000-0700-0000FC010000}"/>
            </a:ext>
          </a:extLst>
        </xdr:cNvPr>
        <xdr:cNvSpPr txBox="1"/>
      </xdr:nvSpPr>
      <xdr:spPr>
        <a:xfrm>
          <a:off x="16370300" y="65728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18,767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53897</xdr:rowOff>
    </xdr:from>
    <xdr:to>
      <xdr:col>86</xdr:col>
      <xdr:colOff>25400</xdr:colOff>
      <xdr:row>38</xdr:row>
      <xdr:rowOff>53897</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6230600" y="65689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138159</xdr:rowOff>
    </xdr:from>
    <xdr:ext cx="599010" cy="259045"/>
    <xdr:sp macro="" textlink="">
      <xdr:nvSpPr>
        <xdr:cNvPr id="510" name="消防費最大値テキスト">
          <a:extLst>
            <a:ext uri="{FF2B5EF4-FFF2-40B4-BE49-F238E27FC236}">
              <a16:creationId xmlns:a16="http://schemas.microsoft.com/office/drawing/2014/main" id="{00000000-0008-0000-0700-0000FE010000}"/>
            </a:ext>
          </a:extLst>
        </xdr:cNvPr>
        <xdr:cNvSpPr txBox="1"/>
      </xdr:nvSpPr>
      <xdr:spPr>
        <a:xfrm>
          <a:off x="16370300" y="49387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326,174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20032</xdr:rowOff>
    </xdr:from>
    <xdr:to>
      <xdr:col>86</xdr:col>
      <xdr:colOff>25400</xdr:colOff>
      <xdr:row>30</xdr:row>
      <xdr:rowOff>20032</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6230600" y="51635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166108</xdr:rowOff>
    </xdr:from>
    <xdr:to>
      <xdr:col>85</xdr:col>
      <xdr:colOff>127000</xdr:colOff>
      <xdr:row>37</xdr:row>
      <xdr:rowOff>100344</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flipV="1">
          <a:off x="15481300" y="6338308"/>
          <a:ext cx="838200" cy="1056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47814</xdr:rowOff>
    </xdr:from>
    <xdr:ext cx="534377" cy="259045"/>
    <xdr:sp macro="" textlink="">
      <xdr:nvSpPr>
        <xdr:cNvPr id="513" name="消防費平均値テキスト">
          <a:extLst>
            <a:ext uri="{FF2B5EF4-FFF2-40B4-BE49-F238E27FC236}">
              <a16:creationId xmlns:a16="http://schemas.microsoft.com/office/drawing/2014/main" id="{00000000-0008-0000-0700-000001020000}"/>
            </a:ext>
          </a:extLst>
        </xdr:cNvPr>
        <xdr:cNvSpPr txBox="1"/>
      </xdr:nvSpPr>
      <xdr:spPr>
        <a:xfrm>
          <a:off x="16370300" y="639146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41,768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69387</xdr:rowOff>
    </xdr:from>
    <xdr:to>
      <xdr:col>85</xdr:col>
      <xdr:colOff>177800</xdr:colOff>
      <xdr:row>37</xdr:row>
      <xdr:rowOff>170986</xdr:rowOff>
    </xdr:to>
    <xdr:sp macro="" textlink="">
      <xdr:nvSpPr>
        <xdr:cNvPr id="514" name="フローチャート: 判断 513">
          <a:extLst>
            <a:ext uri="{FF2B5EF4-FFF2-40B4-BE49-F238E27FC236}">
              <a16:creationId xmlns:a16="http://schemas.microsoft.com/office/drawing/2014/main" id="{00000000-0008-0000-0700-000002020000}"/>
            </a:ext>
          </a:extLst>
        </xdr:cNvPr>
        <xdr:cNvSpPr/>
      </xdr:nvSpPr>
      <xdr:spPr>
        <a:xfrm>
          <a:off x="16268700" y="6413037"/>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96334</xdr:rowOff>
    </xdr:from>
    <xdr:to>
      <xdr:col>81</xdr:col>
      <xdr:colOff>50800</xdr:colOff>
      <xdr:row>37</xdr:row>
      <xdr:rowOff>100344</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a:off x="14592300" y="6439984"/>
          <a:ext cx="889000" cy="40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97560</xdr:rowOff>
    </xdr:from>
    <xdr:to>
      <xdr:col>81</xdr:col>
      <xdr:colOff>101600</xdr:colOff>
      <xdr:row>38</xdr:row>
      <xdr:rowOff>27710</xdr:rowOff>
    </xdr:to>
    <xdr:sp macro="" textlink="">
      <xdr:nvSpPr>
        <xdr:cNvPr id="516" name="フローチャート: 判断 515">
          <a:extLst>
            <a:ext uri="{FF2B5EF4-FFF2-40B4-BE49-F238E27FC236}">
              <a16:creationId xmlns:a16="http://schemas.microsoft.com/office/drawing/2014/main" id="{00000000-0008-0000-0700-000004020000}"/>
            </a:ext>
          </a:extLst>
        </xdr:cNvPr>
        <xdr:cNvSpPr/>
      </xdr:nvSpPr>
      <xdr:spPr>
        <a:xfrm>
          <a:off x="15430500" y="6441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18836</xdr:rowOff>
    </xdr:from>
    <xdr:ext cx="534377" cy="259045"/>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5214111" y="65339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35,606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57271</xdr:rowOff>
    </xdr:from>
    <xdr:to>
      <xdr:col>76</xdr:col>
      <xdr:colOff>114300</xdr:colOff>
      <xdr:row>37</xdr:row>
      <xdr:rowOff>96334</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3703300" y="6400921"/>
          <a:ext cx="889000" cy="390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101226</xdr:rowOff>
    </xdr:from>
    <xdr:to>
      <xdr:col>76</xdr:col>
      <xdr:colOff>165100</xdr:colOff>
      <xdr:row>38</xdr:row>
      <xdr:rowOff>31376</xdr:rowOff>
    </xdr:to>
    <xdr:sp macro="" textlink="">
      <xdr:nvSpPr>
        <xdr:cNvPr id="519" name="フローチャート: 判断 518">
          <a:extLst>
            <a:ext uri="{FF2B5EF4-FFF2-40B4-BE49-F238E27FC236}">
              <a16:creationId xmlns:a16="http://schemas.microsoft.com/office/drawing/2014/main" id="{00000000-0008-0000-0700-000007020000}"/>
            </a:ext>
          </a:extLst>
        </xdr:cNvPr>
        <xdr:cNvSpPr/>
      </xdr:nvSpPr>
      <xdr:spPr>
        <a:xfrm>
          <a:off x="14541500" y="64448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22503</xdr:rowOff>
    </xdr:from>
    <xdr:ext cx="534377" cy="259045"/>
    <xdr:sp macro="" textlink="">
      <xdr:nvSpPr>
        <xdr:cNvPr id="520" name="テキスト ボックス 519">
          <a:extLst>
            <a:ext uri="{FF2B5EF4-FFF2-40B4-BE49-F238E27FC236}">
              <a16:creationId xmlns:a16="http://schemas.microsoft.com/office/drawing/2014/main" id="{00000000-0008-0000-0700-000008020000}"/>
            </a:ext>
          </a:extLst>
        </xdr:cNvPr>
        <xdr:cNvSpPr txBox="1"/>
      </xdr:nvSpPr>
      <xdr:spPr>
        <a:xfrm>
          <a:off x="14325111" y="65376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34,804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57271</xdr:rowOff>
    </xdr:from>
    <xdr:to>
      <xdr:col>71</xdr:col>
      <xdr:colOff>177800</xdr:colOff>
      <xdr:row>37</xdr:row>
      <xdr:rowOff>100395</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flipV="1">
          <a:off x="12814300" y="6400921"/>
          <a:ext cx="889000" cy="431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110105</xdr:rowOff>
    </xdr:from>
    <xdr:to>
      <xdr:col>72</xdr:col>
      <xdr:colOff>38100</xdr:colOff>
      <xdr:row>38</xdr:row>
      <xdr:rowOff>40255</xdr:rowOff>
    </xdr:to>
    <xdr:sp macro="" textlink="">
      <xdr:nvSpPr>
        <xdr:cNvPr id="522" name="フローチャート: 判断 521">
          <a:extLst>
            <a:ext uri="{FF2B5EF4-FFF2-40B4-BE49-F238E27FC236}">
              <a16:creationId xmlns:a16="http://schemas.microsoft.com/office/drawing/2014/main" id="{00000000-0008-0000-0700-00000A020000}"/>
            </a:ext>
          </a:extLst>
        </xdr:cNvPr>
        <xdr:cNvSpPr/>
      </xdr:nvSpPr>
      <xdr:spPr>
        <a:xfrm>
          <a:off x="13652500" y="64537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31382</xdr:rowOff>
    </xdr:from>
    <xdr:ext cx="534377" cy="259045"/>
    <xdr:sp macro="" textlink="">
      <xdr:nvSpPr>
        <xdr:cNvPr id="523" name="テキスト ボックス 522">
          <a:extLst>
            <a:ext uri="{FF2B5EF4-FFF2-40B4-BE49-F238E27FC236}">
              <a16:creationId xmlns:a16="http://schemas.microsoft.com/office/drawing/2014/main" id="{00000000-0008-0000-0700-00000B020000}"/>
            </a:ext>
          </a:extLst>
        </xdr:cNvPr>
        <xdr:cNvSpPr txBox="1"/>
      </xdr:nvSpPr>
      <xdr:spPr>
        <a:xfrm>
          <a:off x="13436111" y="65464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32,862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73849</xdr:rowOff>
    </xdr:from>
    <xdr:to>
      <xdr:col>67</xdr:col>
      <xdr:colOff>101600</xdr:colOff>
      <xdr:row>38</xdr:row>
      <xdr:rowOff>3999</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2763500" y="64174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166576</xdr:rowOff>
    </xdr:from>
    <xdr:ext cx="534377" cy="259045"/>
    <xdr:sp macro="" textlink="">
      <xdr:nvSpPr>
        <xdr:cNvPr id="525" name="テキスト ボックス 524">
          <a:extLst>
            <a:ext uri="{FF2B5EF4-FFF2-40B4-BE49-F238E27FC236}">
              <a16:creationId xmlns:a16="http://schemas.microsoft.com/office/drawing/2014/main" id="{00000000-0008-0000-0700-00000D020000}"/>
            </a:ext>
          </a:extLst>
        </xdr:cNvPr>
        <xdr:cNvSpPr txBox="1"/>
      </xdr:nvSpPr>
      <xdr:spPr>
        <a:xfrm>
          <a:off x="12547111" y="65102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40,792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28" name="テキスト ボックス 527">
          <a:extLst>
            <a:ext uri="{FF2B5EF4-FFF2-40B4-BE49-F238E27FC236}">
              <a16:creationId xmlns:a16="http://schemas.microsoft.com/office/drawing/2014/main" id="{00000000-0008-0000-0700-000010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115308</xdr:rowOff>
    </xdr:from>
    <xdr:to>
      <xdr:col>85</xdr:col>
      <xdr:colOff>177800</xdr:colOff>
      <xdr:row>37</xdr:row>
      <xdr:rowOff>45458</xdr:rowOff>
    </xdr:to>
    <xdr:sp macro="" textlink="">
      <xdr:nvSpPr>
        <xdr:cNvPr id="531" name="楕円 530">
          <a:extLst>
            <a:ext uri="{FF2B5EF4-FFF2-40B4-BE49-F238E27FC236}">
              <a16:creationId xmlns:a16="http://schemas.microsoft.com/office/drawing/2014/main" id="{00000000-0008-0000-0700-000013020000}"/>
            </a:ext>
          </a:extLst>
        </xdr:cNvPr>
        <xdr:cNvSpPr/>
      </xdr:nvSpPr>
      <xdr:spPr>
        <a:xfrm>
          <a:off x="16268700" y="62875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138185</xdr:rowOff>
    </xdr:from>
    <xdr:ext cx="534377" cy="259045"/>
    <xdr:sp macro="" textlink="">
      <xdr:nvSpPr>
        <xdr:cNvPr id="532" name="消防費該当値テキスト">
          <a:extLst>
            <a:ext uri="{FF2B5EF4-FFF2-40B4-BE49-F238E27FC236}">
              <a16:creationId xmlns:a16="http://schemas.microsoft.com/office/drawing/2014/main" id="{00000000-0008-0000-0700-000014020000}"/>
            </a:ext>
          </a:extLst>
        </xdr:cNvPr>
        <xdr:cNvSpPr txBox="1"/>
      </xdr:nvSpPr>
      <xdr:spPr>
        <a:xfrm>
          <a:off x="16370300" y="61389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69,224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49544</xdr:rowOff>
    </xdr:from>
    <xdr:to>
      <xdr:col>81</xdr:col>
      <xdr:colOff>101600</xdr:colOff>
      <xdr:row>37</xdr:row>
      <xdr:rowOff>151144</xdr:rowOff>
    </xdr:to>
    <xdr:sp macro="" textlink="">
      <xdr:nvSpPr>
        <xdr:cNvPr id="533" name="楕円 532">
          <a:extLst>
            <a:ext uri="{FF2B5EF4-FFF2-40B4-BE49-F238E27FC236}">
              <a16:creationId xmlns:a16="http://schemas.microsoft.com/office/drawing/2014/main" id="{00000000-0008-0000-0700-000015020000}"/>
            </a:ext>
          </a:extLst>
        </xdr:cNvPr>
        <xdr:cNvSpPr/>
      </xdr:nvSpPr>
      <xdr:spPr>
        <a:xfrm>
          <a:off x="15430500" y="63931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167671</xdr:rowOff>
    </xdr:from>
    <xdr:ext cx="534377"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5214111" y="61684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45534</xdr:rowOff>
    </xdr:from>
    <xdr:to>
      <xdr:col>76</xdr:col>
      <xdr:colOff>165100</xdr:colOff>
      <xdr:row>37</xdr:row>
      <xdr:rowOff>147134</xdr:rowOff>
    </xdr:to>
    <xdr:sp macro="" textlink="">
      <xdr:nvSpPr>
        <xdr:cNvPr id="535" name="楕円 534">
          <a:extLst>
            <a:ext uri="{FF2B5EF4-FFF2-40B4-BE49-F238E27FC236}">
              <a16:creationId xmlns:a16="http://schemas.microsoft.com/office/drawing/2014/main" id="{00000000-0008-0000-0700-000017020000}"/>
            </a:ext>
          </a:extLst>
        </xdr:cNvPr>
        <xdr:cNvSpPr/>
      </xdr:nvSpPr>
      <xdr:spPr>
        <a:xfrm>
          <a:off x="14541500" y="63891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163661</xdr:rowOff>
    </xdr:from>
    <xdr:ext cx="534377"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4325111" y="61644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46,985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6471</xdr:rowOff>
    </xdr:from>
    <xdr:to>
      <xdr:col>72</xdr:col>
      <xdr:colOff>38100</xdr:colOff>
      <xdr:row>37</xdr:row>
      <xdr:rowOff>108071</xdr:rowOff>
    </xdr:to>
    <xdr:sp macro="" textlink="">
      <xdr:nvSpPr>
        <xdr:cNvPr id="537" name="楕円 536">
          <a:extLst>
            <a:ext uri="{FF2B5EF4-FFF2-40B4-BE49-F238E27FC236}">
              <a16:creationId xmlns:a16="http://schemas.microsoft.com/office/drawing/2014/main" id="{00000000-0008-0000-0700-000019020000}"/>
            </a:ext>
          </a:extLst>
        </xdr:cNvPr>
        <xdr:cNvSpPr/>
      </xdr:nvSpPr>
      <xdr:spPr>
        <a:xfrm>
          <a:off x="13652500" y="63501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124598</xdr:rowOff>
    </xdr:from>
    <xdr:ext cx="534377"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436111" y="61253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55,529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49595</xdr:rowOff>
    </xdr:from>
    <xdr:to>
      <xdr:col>67</xdr:col>
      <xdr:colOff>101600</xdr:colOff>
      <xdr:row>37</xdr:row>
      <xdr:rowOff>151195</xdr:rowOff>
    </xdr:to>
    <xdr:sp macro="" textlink="">
      <xdr:nvSpPr>
        <xdr:cNvPr id="539" name="楕円 538">
          <a:extLst>
            <a:ext uri="{FF2B5EF4-FFF2-40B4-BE49-F238E27FC236}">
              <a16:creationId xmlns:a16="http://schemas.microsoft.com/office/drawing/2014/main" id="{00000000-0008-0000-0700-00001B020000}"/>
            </a:ext>
          </a:extLst>
        </xdr:cNvPr>
        <xdr:cNvSpPr/>
      </xdr:nvSpPr>
      <xdr:spPr>
        <a:xfrm>
          <a:off x="12763500" y="63932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35</xdr:row>
      <xdr:rowOff>167722</xdr:rowOff>
    </xdr:from>
    <xdr:ext cx="534377"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547111" y="61684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46,097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1" name="正方形/長方形 540">
          <a:extLst>
            <a:ext uri="{FF2B5EF4-FFF2-40B4-BE49-F238E27FC236}">
              <a16:creationId xmlns:a16="http://schemas.microsoft.com/office/drawing/2014/main" id="{00000000-0008-0000-0700-00001D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2" name="正方形/長方形 541">
          <a:extLst>
            <a:ext uri="{FF2B5EF4-FFF2-40B4-BE49-F238E27FC236}">
              <a16:creationId xmlns:a16="http://schemas.microsoft.com/office/drawing/2014/main" id="{00000000-0008-0000-0700-00001E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3" name="正方形/長方形 542">
          <a:extLst>
            <a:ext uri="{FF2B5EF4-FFF2-40B4-BE49-F238E27FC236}">
              <a16:creationId xmlns:a16="http://schemas.microsoft.com/office/drawing/2014/main" id="{00000000-0008-0000-0700-00001F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4" name="正方形/長方形 543">
          <a:extLst>
            <a:ext uri="{FF2B5EF4-FFF2-40B4-BE49-F238E27FC236}">
              <a16:creationId xmlns:a16="http://schemas.microsoft.com/office/drawing/2014/main" id="{00000000-0008-0000-0700-000020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5" name="正方形/長方形 544">
          <a:extLst>
            <a:ext uri="{FF2B5EF4-FFF2-40B4-BE49-F238E27FC236}">
              <a16:creationId xmlns:a16="http://schemas.microsoft.com/office/drawing/2014/main" id="{00000000-0008-0000-0700-000021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6" name="正方形/長方形 545">
          <a:extLst>
            <a:ext uri="{FF2B5EF4-FFF2-40B4-BE49-F238E27FC236}">
              <a16:creationId xmlns:a16="http://schemas.microsoft.com/office/drawing/2014/main" id="{00000000-0008-0000-0700-000022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7" name="正方形/長方形 546">
          <a:extLst>
            <a:ext uri="{FF2B5EF4-FFF2-40B4-BE49-F238E27FC236}">
              <a16:creationId xmlns:a16="http://schemas.microsoft.com/office/drawing/2014/main" id="{00000000-0008-0000-0700-000023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0" name="直線コネクタ 549">
          <a:extLst>
            <a:ext uri="{FF2B5EF4-FFF2-40B4-BE49-F238E27FC236}">
              <a16:creationId xmlns:a16="http://schemas.microsoft.com/office/drawing/2014/main" id="{00000000-0008-0000-0700-000026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51" name="直線コネクタ 550">
          <a:extLst>
            <a:ext uri="{FF2B5EF4-FFF2-40B4-BE49-F238E27FC236}">
              <a16:creationId xmlns:a16="http://schemas.microsoft.com/office/drawing/2014/main" id="{00000000-0008-0000-0700-000027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53" name="直線コネクタ 552">
          <a:extLst>
            <a:ext uri="{FF2B5EF4-FFF2-40B4-BE49-F238E27FC236}">
              <a16:creationId xmlns:a16="http://schemas.microsoft.com/office/drawing/2014/main" id="{00000000-0008-0000-0700-000029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56</xdr:row>
      <xdr:rowOff>144434</xdr:rowOff>
    </xdr:from>
    <xdr:ext cx="595419"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1850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55" name="直線コネクタ 554">
          <a:extLst>
            <a:ext uri="{FF2B5EF4-FFF2-40B4-BE49-F238E27FC236}">
              <a16:creationId xmlns:a16="http://schemas.microsoft.com/office/drawing/2014/main" id="{00000000-0008-0000-0700-00002B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54</xdr:row>
      <xdr:rowOff>160762</xdr:rowOff>
    </xdr:from>
    <xdr:ext cx="595419" cy="259045"/>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1850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5642</xdr:rowOff>
    </xdr:from>
    <xdr:ext cx="595419" cy="259045"/>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1850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21970</xdr:rowOff>
    </xdr:from>
    <xdr:ext cx="59541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850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38299</xdr:rowOff>
    </xdr:from>
    <xdr:ext cx="59541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850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5" name="教育費グラフ枠">
          <a:extLst>
            <a:ext uri="{FF2B5EF4-FFF2-40B4-BE49-F238E27FC236}">
              <a16:creationId xmlns:a16="http://schemas.microsoft.com/office/drawing/2014/main" id="{00000000-0008-0000-0700-000035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98232</xdr:rowOff>
    </xdr:from>
    <xdr:to>
      <xdr:col>85</xdr:col>
      <xdr:colOff>126364</xdr:colOff>
      <xdr:row>58</xdr:row>
      <xdr:rowOff>133979</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flipV="1">
          <a:off x="16317595" y="8670732"/>
          <a:ext cx="1269" cy="14073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137806</xdr:rowOff>
    </xdr:from>
    <xdr:ext cx="534377" cy="259045"/>
    <xdr:sp macro="" textlink="">
      <xdr:nvSpPr>
        <xdr:cNvPr id="567" name="教育費最小値テキスト">
          <a:extLst>
            <a:ext uri="{FF2B5EF4-FFF2-40B4-BE49-F238E27FC236}">
              <a16:creationId xmlns:a16="http://schemas.microsoft.com/office/drawing/2014/main" id="{00000000-0008-0000-0700-000037020000}"/>
            </a:ext>
          </a:extLst>
        </xdr:cNvPr>
        <xdr:cNvSpPr txBox="1"/>
      </xdr:nvSpPr>
      <xdr:spPr>
        <a:xfrm>
          <a:off x="16370300" y="10081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41,752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133979</xdr:rowOff>
    </xdr:from>
    <xdr:to>
      <xdr:col>86</xdr:col>
      <xdr:colOff>25400</xdr:colOff>
      <xdr:row>58</xdr:row>
      <xdr:rowOff>133979</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6230600" y="100780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44909</xdr:rowOff>
    </xdr:from>
    <xdr:ext cx="599010" cy="259045"/>
    <xdr:sp macro="" textlink="">
      <xdr:nvSpPr>
        <xdr:cNvPr id="569" name="教育費最大値テキスト">
          <a:extLst>
            <a:ext uri="{FF2B5EF4-FFF2-40B4-BE49-F238E27FC236}">
              <a16:creationId xmlns:a16="http://schemas.microsoft.com/office/drawing/2014/main" id="{00000000-0008-0000-0700-000039020000}"/>
            </a:ext>
          </a:extLst>
        </xdr:cNvPr>
        <xdr:cNvSpPr txBox="1"/>
      </xdr:nvSpPr>
      <xdr:spPr>
        <a:xfrm>
          <a:off x="16370300" y="84459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472,698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98232</xdr:rowOff>
    </xdr:from>
    <xdr:to>
      <xdr:col>86</xdr:col>
      <xdr:colOff>25400</xdr:colOff>
      <xdr:row>50</xdr:row>
      <xdr:rowOff>98232</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6230600" y="86707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57</xdr:row>
      <xdr:rowOff>75898</xdr:rowOff>
    </xdr:from>
    <xdr:to>
      <xdr:col>85</xdr:col>
      <xdr:colOff>127000</xdr:colOff>
      <xdr:row>57</xdr:row>
      <xdr:rowOff>108633</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flipV="1">
          <a:off x="15481300" y="9848548"/>
          <a:ext cx="838200" cy="327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48461</xdr:rowOff>
    </xdr:from>
    <xdr:ext cx="534377" cy="259045"/>
    <xdr:sp macro="" textlink="">
      <xdr:nvSpPr>
        <xdr:cNvPr id="572" name="教育費平均値テキスト">
          <a:extLst>
            <a:ext uri="{FF2B5EF4-FFF2-40B4-BE49-F238E27FC236}">
              <a16:creationId xmlns:a16="http://schemas.microsoft.com/office/drawing/2014/main" id="{00000000-0008-0000-0700-00003C020000}"/>
            </a:ext>
          </a:extLst>
        </xdr:cNvPr>
        <xdr:cNvSpPr txBox="1"/>
      </xdr:nvSpPr>
      <xdr:spPr>
        <a:xfrm>
          <a:off x="16370300" y="98211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98,277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70034</xdr:rowOff>
    </xdr:from>
    <xdr:to>
      <xdr:col>85</xdr:col>
      <xdr:colOff>177800</xdr:colOff>
      <xdr:row>58</xdr:row>
      <xdr:rowOff>184</xdr:rowOff>
    </xdr:to>
    <xdr:sp macro="" textlink="">
      <xdr:nvSpPr>
        <xdr:cNvPr id="573" name="フローチャート: 判断 572">
          <a:extLst>
            <a:ext uri="{FF2B5EF4-FFF2-40B4-BE49-F238E27FC236}">
              <a16:creationId xmlns:a16="http://schemas.microsoft.com/office/drawing/2014/main" id="{00000000-0008-0000-0700-00003D020000}"/>
            </a:ext>
          </a:extLst>
        </xdr:cNvPr>
        <xdr:cNvSpPr/>
      </xdr:nvSpPr>
      <xdr:spPr>
        <a:xfrm>
          <a:off x="16268700" y="9842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57</xdr:row>
      <xdr:rowOff>108633</xdr:rowOff>
    </xdr:from>
    <xdr:to>
      <xdr:col>81</xdr:col>
      <xdr:colOff>50800</xdr:colOff>
      <xdr:row>57</xdr:row>
      <xdr:rowOff>147417</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flipV="1">
          <a:off x="14592300" y="9881283"/>
          <a:ext cx="889000" cy="387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70726</xdr:rowOff>
    </xdr:from>
    <xdr:to>
      <xdr:col>81</xdr:col>
      <xdr:colOff>101600</xdr:colOff>
      <xdr:row>58</xdr:row>
      <xdr:rowOff>876</xdr:rowOff>
    </xdr:to>
    <xdr:sp macro="" textlink="">
      <xdr:nvSpPr>
        <xdr:cNvPr id="575" name="フローチャート: 判断 574">
          <a:extLst>
            <a:ext uri="{FF2B5EF4-FFF2-40B4-BE49-F238E27FC236}">
              <a16:creationId xmlns:a16="http://schemas.microsoft.com/office/drawing/2014/main" id="{00000000-0008-0000-0700-00003F020000}"/>
            </a:ext>
          </a:extLst>
        </xdr:cNvPr>
        <xdr:cNvSpPr/>
      </xdr:nvSpPr>
      <xdr:spPr>
        <a:xfrm>
          <a:off x="15430500" y="98433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163453</xdr:rowOff>
    </xdr:from>
    <xdr:ext cx="534377" cy="259045"/>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5214111" y="99361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57</xdr:row>
      <xdr:rowOff>147417</xdr:rowOff>
    </xdr:from>
    <xdr:to>
      <xdr:col>76</xdr:col>
      <xdr:colOff>114300</xdr:colOff>
      <xdr:row>57</xdr:row>
      <xdr:rowOff>149367</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flipV="1">
          <a:off x="13703300" y="9920067"/>
          <a:ext cx="889000" cy="19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95765</xdr:rowOff>
    </xdr:from>
    <xdr:to>
      <xdr:col>76</xdr:col>
      <xdr:colOff>165100</xdr:colOff>
      <xdr:row>58</xdr:row>
      <xdr:rowOff>25915</xdr:rowOff>
    </xdr:to>
    <xdr:sp macro="" textlink="">
      <xdr:nvSpPr>
        <xdr:cNvPr id="578" name="フローチャート: 判断 577">
          <a:extLst>
            <a:ext uri="{FF2B5EF4-FFF2-40B4-BE49-F238E27FC236}">
              <a16:creationId xmlns:a16="http://schemas.microsoft.com/office/drawing/2014/main" id="{00000000-0008-0000-0700-000042020000}"/>
            </a:ext>
          </a:extLst>
        </xdr:cNvPr>
        <xdr:cNvSpPr/>
      </xdr:nvSpPr>
      <xdr:spPr>
        <a:xfrm>
          <a:off x="14541500" y="98684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42442</xdr:rowOff>
    </xdr:from>
    <xdr:ext cx="534377" cy="259045"/>
    <xdr:sp macro="" textlink="">
      <xdr:nvSpPr>
        <xdr:cNvPr id="579" name="テキスト ボックス 578">
          <a:extLst>
            <a:ext uri="{FF2B5EF4-FFF2-40B4-BE49-F238E27FC236}">
              <a16:creationId xmlns:a16="http://schemas.microsoft.com/office/drawing/2014/main" id="{00000000-0008-0000-0700-000043020000}"/>
            </a:ext>
          </a:extLst>
        </xdr:cNvPr>
        <xdr:cNvSpPr txBox="1"/>
      </xdr:nvSpPr>
      <xdr:spPr>
        <a:xfrm>
          <a:off x="14325111" y="96436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90,398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56</xdr:row>
      <xdr:rowOff>143714</xdr:rowOff>
    </xdr:from>
    <xdr:to>
      <xdr:col>71</xdr:col>
      <xdr:colOff>177800</xdr:colOff>
      <xdr:row>57</xdr:row>
      <xdr:rowOff>149367</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a:off x="12814300" y="9744914"/>
          <a:ext cx="889000" cy="1771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118386</xdr:rowOff>
    </xdr:from>
    <xdr:to>
      <xdr:col>72</xdr:col>
      <xdr:colOff>38100</xdr:colOff>
      <xdr:row>58</xdr:row>
      <xdr:rowOff>48536</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3652500" y="98910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39663</xdr:rowOff>
    </xdr:from>
    <xdr:ext cx="534377"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3436111" y="99837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83,471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131054</xdr:rowOff>
    </xdr:from>
    <xdr:to>
      <xdr:col>67</xdr:col>
      <xdr:colOff>101600</xdr:colOff>
      <xdr:row>58</xdr:row>
      <xdr:rowOff>61204</xdr:rowOff>
    </xdr:to>
    <xdr:sp macro="" textlink="">
      <xdr:nvSpPr>
        <xdr:cNvPr id="583" name="フローチャート: 判断 582">
          <a:extLst>
            <a:ext uri="{FF2B5EF4-FFF2-40B4-BE49-F238E27FC236}">
              <a16:creationId xmlns:a16="http://schemas.microsoft.com/office/drawing/2014/main" id="{00000000-0008-0000-0700-000047020000}"/>
            </a:ext>
          </a:extLst>
        </xdr:cNvPr>
        <xdr:cNvSpPr/>
      </xdr:nvSpPr>
      <xdr:spPr>
        <a:xfrm>
          <a:off x="12763500" y="9903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52331</xdr:rowOff>
    </xdr:from>
    <xdr:ext cx="534377" cy="259045"/>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2547111" y="99964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79,592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25098</xdr:rowOff>
    </xdr:from>
    <xdr:to>
      <xdr:col>85</xdr:col>
      <xdr:colOff>177800</xdr:colOff>
      <xdr:row>57</xdr:row>
      <xdr:rowOff>126698</xdr:rowOff>
    </xdr:to>
    <xdr:sp macro="" textlink="">
      <xdr:nvSpPr>
        <xdr:cNvPr id="590" name="楕円 589">
          <a:extLst>
            <a:ext uri="{FF2B5EF4-FFF2-40B4-BE49-F238E27FC236}">
              <a16:creationId xmlns:a16="http://schemas.microsoft.com/office/drawing/2014/main" id="{00000000-0008-0000-0700-00004E020000}"/>
            </a:ext>
          </a:extLst>
        </xdr:cNvPr>
        <xdr:cNvSpPr/>
      </xdr:nvSpPr>
      <xdr:spPr>
        <a:xfrm>
          <a:off x="16268700" y="97977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56</xdr:row>
      <xdr:rowOff>47975</xdr:rowOff>
    </xdr:from>
    <xdr:ext cx="599010" cy="259045"/>
    <xdr:sp macro="" textlink="">
      <xdr:nvSpPr>
        <xdr:cNvPr id="591" name="教育費該当値テキスト">
          <a:extLst>
            <a:ext uri="{FF2B5EF4-FFF2-40B4-BE49-F238E27FC236}">
              <a16:creationId xmlns:a16="http://schemas.microsoft.com/office/drawing/2014/main" id="{00000000-0008-0000-0700-00004F020000}"/>
            </a:ext>
          </a:extLst>
        </xdr:cNvPr>
        <xdr:cNvSpPr txBox="1"/>
      </xdr:nvSpPr>
      <xdr:spPr>
        <a:xfrm>
          <a:off x="16370300" y="96491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112,037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57</xdr:row>
      <xdr:rowOff>57833</xdr:rowOff>
    </xdr:from>
    <xdr:to>
      <xdr:col>81</xdr:col>
      <xdr:colOff>101600</xdr:colOff>
      <xdr:row>57</xdr:row>
      <xdr:rowOff>159433</xdr:rowOff>
    </xdr:to>
    <xdr:sp macro="" textlink="">
      <xdr:nvSpPr>
        <xdr:cNvPr id="592" name="楕円 591">
          <a:extLst>
            <a:ext uri="{FF2B5EF4-FFF2-40B4-BE49-F238E27FC236}">
              <a16:creationId xmlns:a16="http://schemas.microsoft.com/office/drawing/2014/main" id="{00000000-0008-0000-0700-000050020000}"/>
            </a:ext>
          </a:extLst>
        </xdr:cNvPr>
        <xdr:cNvSpPr/>
      </xdr:nvSpPr>
      <xdr:spPr>
        <a:xfrm>
          <a:off x="15430500" y="98304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56</xdr:row>
      <xdr:rowOff>4510</xdr:rowOff>
    </xdr:from>
    <xdr:ext cx="59901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5181795" y="96057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102,013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57</xdr:row>
      <xdr:rowOff>96617</xdr:rowOff>
    </xdr:from>
    <xdr:to>
      <xdr:col>76</xdr:col>
      <xdr:colOff>165100</xdr:colOff>
      <xdr:row>58</xdr:row>
      <xdr:rowOff>26767</xdr:rowOff>
    </xdr:to>
    <xdr:sp macro="" textlink="">
      <xdr:nvSpPr>
        <xdr:cNvPr id="594" name="楕円 593">
          <a:extLst>
            <a:ext uri="{FF2B5EF4-FFF2-40B4-BE49-F238E27FC236}">
              <a16:creationId xmlns:a16="http://schemas.microsoft.com/office/drawing/2014/main" id="{00000000-0008-0000-0700-000052020000}"/>
            </a:ext>
          </a:extLst>
        </xdr:cNvPr>
        <xdr:cNvSpPr/>
      </xdr:nvSpPr>
      <xdr:spPr>
        <a:xfrm>
          <a:off x="14541500" y="98692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17894</xdr:rowOff>
    </xdr:from>
    <xdr:ext cx="534377"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4325111" y="99619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90,137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57</xdr:row>
      <xdr:rowOff>98567</xdr:rowOff>
    </xdr:from>
    <xdr:to>
      <xdr:col>72</xdr:col>
      <xdr:colOff>38100</xdr:colOff>
      <xdr:row>58</xdr:row>
      <xdr:rowOff>28717</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3652500" y="98712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45244</xdr:rowOff>
    </xdr:from>
    <xdr:ext cx="534377"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3436111" y="96464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89,540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92914</xdr:rowOff>
    </xdr:from>
    <xdr:to>
      <xdr:col>67</xdr:col>
      <xdr:colOff>101600</xdr:colOff>
      <xdr:row>57</xdr:row>
      <xdr:rowOff>23064</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2763500" y="96941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55</xdr:row>
      <xdr:rowOff>39591</xdr:rowOff>
    </xdr:from>
    <xdr:ext cx="59901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2514795" y="94693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143,771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0" name="正方形/長方形 599">
          <a:extLst>
            <a:ext uri="{FF2B5EF4-FFF2-40B4-BE49-F238E27FC236}">
              <a16:creationId xmlns:a16="http://schemas.microsoft.com/office/drawing/2014/main" id="{00000000-0008-0000-0700-000058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1" name="正方形/長方形 600">
          <a:extLst>
            <a:ext uri="{FF2B5EF4-FFF2-40B4-BE49-F238E27FC236}">
              <a16:creationId xmlns:a16="http://schemas.microsoft.com/office/drawing/2014/main" id="{00000000-0008-0000-0700-000059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2" name="正方形/長方形 601">
          <a:extLst>
            <a:ext uri="{FF2B5EF4-FFF2-40B4-BE49-F238E27FC236}">
              <a16:creationId xmlns:a16="http://schemas.microsoft.com/office/drawing/2014/main" id="{00000000-0008-0000-0700-00005A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3" name="正方形/長方形 602">
          <a:extLst>
            <a:ext uri="{FF2B5EF4-FFF2-40B4-BE49-F238E27FC236}">
              <a16:creationId xmlns:a16="http://schemas.microsoft.com/office/drawing/2014/main" id="{00000000-0008-0000-0700-00005B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4" name="正方形/長方形 603">
          <a:extLst>
            <a:ext uri="{FF2B5EF4-FFF2-40B4-BE49-F238E27FC236}">
              <a16:creationId xmlns:a16="http://schemas.microsoft.com/office/drawing/2014/main" id="{00000000-0008-0000-0700-00005C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5" name="正方形/長方形 604">
          <a:extLst>
            <a:ext uri="{FF2B5EF4-FFF2-40B4-BE49-F238E27FC236}">
              <a16:creationId xmlns:a16="http://schemas.microsoft.com/office/drawing/2014/main" id="{00000000-0008-0000-0700-00005D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8" name="テキスト ボックス 607">
          <a:extLst>
            <a:ext uri="{FF2B5EF4-FFF2-40B4-BE49-F238E27FC236}">
              <a16:creationId xmlns:a16="http://schemas.microsoft.com/office/drawing/2014/main" id="{00000000-0008-0000-0700-000060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9" name="直線コネクタ 608">
          <a:extLst>
            <a:ext uri="{FF2B5EF4-FFF2-40B4-BE49-F238E27FC236}">
              <a16:creationId xmlns:a16="http://schemas.microsoft.com/office/drawing/2014/main" id="{00000000-0008-0000-0700-000061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0" name="直線コネクタ 609">
          <a:extLst>
            <a:ext uri="{FF2B5EF4-FFF2-40B4-BE49-F238E27FC236}">
              <a16:creationId xmlns:a16="http://schemas.microsoft.com/office/drawing/2014/main" id="{00000000-0008-0000-0700-000062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2" name="直線コネクタ 611">
          <a:extLst>
            <a:ext uri="{FF2B5EF4-FFF2-40B4-BE49-F238E27FC236}">
              <a16:creationId xmlns:a16="http://schemas.microsoft.com/office/drawing/2014/main" id="{00000000-0008-0000-0700-000064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14" name="直線コネクタ 613">
          <a:extLst>
            <a:ext uri="{FF2B5EF4-FFF2-40B4-BE49-F238E27FC236}">
              <a16:creationId xmlns:a16="http://schemas.microsoft.com/office/drawing/2014/main" id="{00000000-0008-0000-0700-000066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72</xdr:row>
      <xdr:rowOff>111777</xdr:rowOff>
    </xdr:from>
    <xdr:ext cx="595419" cy="259045"/>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1850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168927</xdr:rowOff>
    </xdr:from>
    <xdr:ext cx="595419"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1850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0" name="災害復旧費グラフ枠">
          <a:extLst>
            <a:ext uri="{FF2B5EF4-FFF2-40B4-BE49-F238E27FC236}">
              <a16:creationId xmlns:a16="http://schemas.microsoft.com/office/drawing/2014/main" id="{00000000-0008-0000-0700-00006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3189</xdr:rowOff>
    </xdr:from>
    <xdr:to>
      <xdr:col>85</xdr:col>
      <xdr:colOff>126364</xdr:colOff>
      <xdr:row>78</xdr:row>
      <xdr:rowOff>139700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flipV="1">
          <a:off x="16317595" y="12004689"/>
          <a:ext cx="1269" cy="1508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143527</xdr:rowOff>
    </xdr:from>
    <xdr:ext cx="249299" cy="259045"/>
    <xdr:sp macro="" textlink="">
      <xdr:nvSpPr>
        <xdr:cNvPr id="622" name="災害復旧費最小値テキスト">
          <a:extLst>
            <a:ext uri="{FF2B5EF4-FFF2-40B4-BE49-F238E27FC236}">
              <a16:creationId xmlns:a16="http://schemas.microsoft.com/office/drawing/2014/main" id="{00000000-0008-0000-0700-00006E020000}"/>
            </a:ext>
          </a:extLst>
        </xdr:cNvPr>
        <xdr:cNvSpPr txBox="1"/>
      </xdr:nvSpPr>
      <xdr:spPr>
        <a:xfrm>
          <a:off x="16370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121316</xdr:rowOff>
    </xdr:from>
    <xdr:ext cx="599010" cy="259045"/>
    <xdr:sp macro="" textlink="">
      <xdr:nvSpPr>
        <xdr:cNvPr id="624" name="災害復旧費最大値テキスト">
          <a:extLst>
            <a:ext uri="{FF2B5EF4-FFF2-40B4-BE49-F238E27FC236}">
              <a16:creationId xmlns:a16="http://schemas.microsoft.com/office/drawing/2014/main" id="{00000000-0008-0000-0700-000070020000}"/>
            </a:ext>
          </a:extLst>
        </xdr:cNvPr>
        <xdr:cNvSpPr txBox="1"/>
      </xdr:nvSpPr>
      <xdr:spPr>
        <a:xfrm>
          <a:off x="16370300" y="11779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164,929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3189</xdr:rowOff>
    </xdr:from>
    <xdr:to>
      <xdr:col>86</xdr:col>
      <xdr:colOff>25400</xdr:colOff>
      <xdr:row>70</xdr:row>
      <xdr:rowOff>3189</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6230600" y="12004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139691</xdr:rowOff>
    </xdr:from>
    <xdr:to>
      <xdr:col>85</xdr:col>
      <xdr:colOff>127000</xdr:colOff>
      <xdr:row>78</xdr:row>
      <xdr:rowOff>139691</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5481300" y="13512791"/>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171296</xdr:rowOff>
    </xdr:from>
    <xdr:ext cx="534377" cy="259045"/>
    <xdr:sp macro="" textlink="">
      <xdr:nvSpPr>
        <xdr:cNvPr id="627" name="災害復旧費平均値テキスト">
          <a:extLst>
            <a:ext uri="{FF2B5EF4-FFF2-40B4-BE49-F238E27FC236}">
              <a16:creationId xmlns:a16="http://schemas.microsoft.com/office/drawing/2014/main" id="{00000000-0008-0000-0700-000073020000}"/>
            </a:ext>
          </a:extLst>
        </xdr:cNvPr>
        <xdr:cNvSpPr txBox="1"/>
      </xdr:nvSpPr>
      <xdr:spPr>
        <a:xfrm>
          <a:off x="16370300" y="1320149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148419</xdr:rowOff>
    </xdr:from>
    <xdr:to>
      <xdr:col>85</xdr:col>
      <xdr:colOff>177800</xdr:colOff>
      <xdr:row>78</xdr:row>
      <xdr:rowOff>78569</xdr:rowOff>
    </xdr:to>
    <xdr:sp macro="" textlink="">
      <xdr:nvSpPr>
        <xdr:cNvPr id="628" name="フローチャート: 判断 627">
          <a:extLst>
            <a:ext uri="{FF2B5EF4-FFF2-40B4-BE49-F238E27FC236}">
              <a16:creationId xmlns:a16="http://schemas.microsoft.com/office/drawing/2014/main" id="{00000000-0008-0000-0700-000074020000}"/>
            </a:ext>
          </a:extLst>
        </xdr:cNvPr>
        <xdr:cNvSpPr/>
      </xdr:nvSpPr>
      <xdr:spPr>
        <a:xfrm>
          <a:off x="16268700" y="133500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139691</xdr:rowOff>
    </xdr:from>
    <xdr:to>
      <xdr:col>81</xdr:col>
      <xdr:colOff>50800</xdr:colOff>
      <xdr:row>78</xdr:row>
      <xdr:rowOff>139700</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flipV="1">
          <a:off x="14592300" y="13512791"/>
          <a:ext cx="889000" cy="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119687</xdr:rowOff>
    </xdr:from>
    <xdr:to>
      <xdr:col>81</xdr:col>
      <xdr:colOff>101600</xdr:colOff>
      <xdr:row>78</xdr:row>
      <xdr:rowOff>49837</xdr:rowOff>
    </xdr:to>
    <xdr:sp macro="" textlink="">
      <xdr:nvSpPr>
        <xdr:cNvPr id="630" name="フローチャート: 判断 629">
          <a:extLst>
            <a:ext uri="{FF2B5EF4-FFF2-40B4-BE49-F238E27FC236}">
              <a16:creationId xmlns:a16="http://schemas.microsoft.com/office/drawing/2014/main" id="{00000000-0008-0000-0700-000076020000}"/>
            </a:ext>
          </a:extLst>
        </xdr:cNvPr>
        <xdr:cNvSpPr/>
      </xdr:nvSpPr>
      <xdr:spPr>
        <a:xfrm>
          <a:off x="15430500" y="133213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66364</xdr:rowOff>
    </xdr:from>
    <xdr:ext cx="534377"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5214111" y="130965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139480</xdr:rowOff>
    </xdr:from>
    <xdr:to>
      <xdr:col>76</xdr:col>
      <xdr:colOff>114300</xdr:colOff>
      <xdr:row>78</xdr:row>
      <xdr:rowOff>139700</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3703300" y="13512580"/>
          <a:ext cx="889000" cy="2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132004</xdr:rowOff>
    </xdr:from>
    <xdr:to>
      <xdr:col>76</xdr:col>
      <xdr:colOff>165100</xdr:colOff>
      <xdr:row>78</xdr:row>
      <xdr:rowOff>62154</xdr:rowOff>
    </xdr:to>
    <xdr:sp macro="" textlink="">
      <xdr:nvSpPr>
        <xdr:cNvPr id="633" name="フローチャート: 判断 632">
          <a:extLst>
            <a:ext uri="{FF2B5EF4-FFF2-40B4-BE49-F238E27FC236}">
              <a16:creationId xmlns:a16="http://schemas.microsoft.com/office/drawing/2014/main" id="{00000000-0008-0000-0700-000079020000}"/>
            </a:ext>
          </a:extLst>
        </xdr:cNvPr>
        <xdr:cNvSpPr/>
      </xdr:nvSpPr>
      <xdr:spPr>
        <a:xfrm>
          <a:off x="14541500" y="133336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78681</xdr:rowOff>
    </xdr:from>
    <xdr:ext cx="534377" cy="259045"/>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4325111" y="131088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78</xdr:row>
      <xdr:rowOff>123213</xdr:rowOff>
    </xdr:from>
    <xdr:to>
      <xdr:col>71</xdr:col>
      <xdr:colOff>177800</xdr:colOff>
      <xdr:row>78</xdr:row>
      <xdr:rowOff>139480</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2814300" y="13496313"/>
          <a:ext cx="889000" cy="162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160150</xdr:rowOff>
    </xdr:from>
    <xdr:to>
      <xdr:col>72</xdr:col>
      <xdr:colOff>38100</xdr:colOff>
      <xdr:row>78</xdr:row>
      <xdr:rowOff>90300</xdr:rowOff>
    </xdr:to>
    <xdr:sp macro="" textlink="">
      <xdr:nvSpPr>
        <xdr:cNvPr id="636" name="フローチャート: 判断 635">
          <a:extLst>
            <a:ext uri="{FF2B5EF4-FFF2-40B4-BE49-F238E27FC236}">
              <a16:creationId xmlns:a16="http://schemas.microsoft.com/office/drawing/2014/main" id="{00000000-0008-0000-0700-00007C020000}"/>
            </a:ext>
          </a:extLst>
        </xdr:cNvPr>
        <xdr:cNvSpPr/>
      </xdr:nvSpPr>
      <xdr:spPr>
        <a:xfrm>
          <a:off x="13652500" y="13361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106827</xdr:rowOff>
    </xdr:from>
    <xdr:ext cx="534377" cy="259045"/>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3436111" y="13137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165683</xdr:rowOff>
    </xdr:from>
    <xdr:to>
      <xdr:col>67</xdr:col>
      <xdr:colOff>101600</xdr:colOff>
      <xdr:row>78</xdr:row>
      <xdr:rowOff>95833</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2763500" y="133673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112360</xdr:rowOff>
    </xdr:from>
    <xdr:ext cx="534377" cy="259045"/>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2547111" y="131425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88891</xdr:rowOff>
    </xdr:from>
    <xdr:to>
      <xdr:col>85</xdr:col>
      <xdr:colOff>177800</xdr:colOff>
      <xdr:row>79</xdr:row>
      <xdr:rowOff>19041</xdr:rowOff>
    </xdr:to>
    <xdr:sp macro="" textlink="">
      <xdr:nvSpPr>
        <xdr:cNvPr id="645" name="楕円 644">
          <a:extLst>
            <a:ext uri="{FF2B5EF4-FFF2-40B4-BE49-F238E27FC236}">
              <a16:creationId xmlns:a16="http://schemas.microsoft.com/office/drawing/2014/main" id="{00000000-0008-0000-0700-000085020000}"/>
            </a:ext>
          </a:extLst>
        </xdr:cNvPr>
        <xdr:cNvSpPr/>
      </xdr:nvSpPr>
      <xdr:spPr>
        <a:xfrm>
          <a:off x="16268700" y="134619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3818</xdr:rowOff>
    </xdr:from>
    <xdr:ext cx="249299" cy="259045"/>
    <xdr:sp macro="" textlink="">
      <xdr:nvSpPr>
        <xdr:cNvPr id="646" name="災害復旧費該当値テキスト">
          <a:extLst>
            <a:ext uri="{FF2B5EF4-FFF2-40B4-BE49-F238E27FC236}">
              <a16:creationId xmlns:a16="http://schemas.microsoft.com/office/drawing/2014/main" id="{00000000-0008-0000-0700-000086020000}"/>
            </a:ext>
          </a:extLst>
        </xdr:cNvPr>
        <xdr:cNvSpPr txBox="1"/>
      </xdr:nvSpPr>
      <xdr:spPr>
        <a:xfrm>
          <a:off x="16370300" y="13376918"/>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78</xdr:row>
      <xdr:rowOff>88891</xdr:rowOff>
    </xdr:from>
    <xdr:to>
      <xdr:col>81</xdr:col>
      <xdr:colOff>101600</xdr:colOff>
      <xdr:row>79</xdr:row>
      <xdr:rowOff>19041</xdr:rowOff>
    </xdr:to>
    <xdr:sp macro="" textlink="">
      <xdr:nvSpPr>
        <xdr:cNvPr id="647" name="楕円 646">
          <a:extLst>
            <a:ext uri="{FF2B5EF4-FFF2-40B4-BE49-F238E27FC236}">
              <a16:creationId xmlns:a16="http://schemas.microsoft.com/office/drawing/2014/main" id="{00000000-0008-0000-0700-000087020000}"/>
            </a:ext>
          </a:extLst>
        </xdr:cNvPr>
        <xdr:cNvSpPr/>
      </xdr:nvSpPr>
      <xdr:spPr>
        <a:xfrm>
          <a:off x="15430500" y="134619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79</xdr:row>
      <xdr:rowOff>10168</xdr:rowOff>
    </xdr:from>
    <xdr:ext cx="249299"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5356650" y="13554718"/>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88900</xdr:rowOff>
    </xdr:from>
    <xdr:to>
      <xdr:col>76</xdr:col>
      <xdr:colOff>165100</xdr:colOff>
      <xdr:row>79</xdr:row>
      <xdr:rowOff>19050</xdr:rowOff>
    </xdr:to>
    <xdr:sp macro="" textlink="">
      <xdr:nvSpPr>
        <xdr:cNvPr id="649" name="楕円 648">
          <a:extLst>
            <a:ext uri="{FF2B5EF4-FFF2-40B4-BE49-F238E27FC236}">
              <a16:creationId xmlns:a16="http://schemas.microsoft.com/office/drawing/2014/main" id="{00000000-0008-0000-0700-000089020000}"/>
            </a:ext>
          </a:extLst>
        </xdr:cNvPr>
        <xdr:cNvSpPr/>
      </xdr:nvSpPr>
      <xdr:spPr>
        <a:xfrm>
          <a:off x="14541500" y="13462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79</xdr:row>
      <xdr:rowOff>10177</xdr:rowOff>
    </xdr:from>
    <xdr:ext cx="249299"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467650" y="13554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88680</xdr:rowOff>
    </xdr:from>
    <xdr:to>
      <xdr:col>72</xdr:col>
      <xdr:colOff>38100</xdr:colOff>
      <xdr:row>79</xdr:row>
      <xdr:rowOff>18830</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3652500" y="13461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79</xdr:row>
      <xdr:rowOff>9957</xdr:rowOff>
    </xdr:from>
    <xdr:ext cx="313932"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546333" y="13554507"/>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72413</xdr:rowOff>
    </xdr:from>
    <xdr:to>
      <xdr:col>67</xdr:col>
      <xdr:colOff>101600</xdr:colOff>
      <xdr:row>79</xdr:row>
      <xdr:rowOff>2563</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2763500" y="134455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78</xdr:row>
      <xdr:rowOff>165140</xdr:rowOff>
    </xdr:from>
    <xdr:ext cx="469744"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2579428" y="135382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5" name="正方形/長方形 654">
          <a:extLst>
            <a:ext uri="{FF2B5EF4-FFF2-40B4-BE49-F238E27FC236}">
              <a16:creationId xmlns:a16="http://schemas.microsoft.com/office/drawing/2014/main" id="{00000000-0008-0000-0700-00008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6" name="正方形/長方形 655">
          <a:extLst>
            <a:ext uri="{FF2B5EF4-FFF2-40B4-BE49-F238E27FC236}">
              <a16:creationId xmlns:a16="http://schemas.microsoft.com/office/drawing/2014/main" id="{00000000-0008-0000-0700-00009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7" name="正方形/長方形 656">
          <a:extLst>
            <a:ext uri="{FF2B5EF4-FFF2-40B4-BE49-F238E27FC236}">
              <a16:creationId xmlns:a16="http://schemas.microsoft.com/office/drawing/2014/main" id="{00000000-0008-0000-0700-00009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8" name="正方形/長方形 657">
          <a:extLst>
            <a:ext uri="{FF2B5EF4-FFF2-40B4-BE49-F238E27FC236}">
              <a16:creationId xmlns:a16="http://schemas.microsoft.com/office/drawing/2014/main" id="{00000000-0008-0000-0700-00009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9" name="正方形/長方形 658">
          <a:extLst>
            <a:ext uri="{FF2B5EF4-FFF2-40B4-BE49-F238E27FC236}">
              <a16:creationId xmlns:a16="http://schemas.microsoft.com/office/drawing/2014/main" id="{00000000-0008-0000-0700-00009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700-00009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4" name="直線コネクタ 663">
          <a:extLst>
            <a:ext uri="{FF2B5EF4-FFF2-40B4-BE49-F238E27FC236}">
              <a16:creationId xmlns:a16="http://schemas.microsoft.com/office/drawing/2014/main" id="{00000000-0008-0000-0700-00009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25400</xdr:rowOff>
    </xdr:from>
    <xdr:to>
      <xdr:col>89</xdr:col>
      <xdr:colOff>177800</xdr:colOff>
      <xdr:row>98</xdr:row>
      <xdr:rowOff>25400</xdr:rowOff>
    </xdr:to>
    <xdr:cxnSp macro="">
      <xdr:nvCxnSpPr>
        <xdr:cNvPr id="665" name="直線コネクタ 664">
          <a:extLst>
            <a:ext uri="{FF2B5EF4-FFF2-40B4-BE49-F238E27FC236}">
              <a16:creationId xmlns:a16="http://schemas.microsoft.com/office/drawing/2014/main" id="{00000000-0008-0000-0700-000099020000}"/>
            </a:ext>
          </a:extLst>
        </xdr:cNvPr>
        <xdr:cNvCxnSpPr/>
      </xdr:nvCxnSpPr>
      <xdr:spPr>
        <a:xfrm>
          <a:off x="12446000" y="1682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54627</xdr:rowOff>
    </xdr:from>
    <xdr:ext cx="248786"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2197214" y="16685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67" name="直線コネクタ 666">
          <a:extLst>
            <a:ext uri="{FF2B5EF4-FFF2-40B4-BE49-F238E27FC236}">
              <a16:creationId xmlns:a16="http://schemas.microsoft.com/office/drawing/2014/main" id="{00000000-0008-0000-0700-00009B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82550</xdr:rowOff>
    </xdr:from>
    <xdr:to>
      <xdr:col>89</xdr:col>
      <xdr:colOff>177800</xdr:colOff>
      <xdr:row>91</xdr:row>
      <xdr:rowOff>82550</xdr:rowOff>
    </xdr:to>
    <xdr:cxnSp macro="">
      <xdr:nvCxnSpPr>
        <xdr:cNvPr id="669" name="直線コネクタ 668">
          <a:extLst>
            <a:ext uri="{FF2B5EF4-FFF2-40B4-BE49-F238E27FC236}">
              <a16:creationId xmlns:a16="http://schemas.microsoft.com/office/drawing/2014/main" id="{00000000-0008-0000-0700-00009D020000}"/>
            </a:ext>
          </a:extLst>
        </xdr:cNvPr>
        <xdr:cNvCxnSpPr/>
      </xdr:nvCxnSpPr>
      <xdr:spPr>
        <a:xfrm>
          <a:off x="12446000" y="15684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90</xdr:row>
      <xdr:rowOff>111777</xdr:rowOff>
    </xdr:from>
    <xdr:ext cx="595419"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1850581" y="15542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1" name="直線コネクタ 670">
          <a:extLst>
            <a:ext uri="{FF2B5EF4-FFF2-40B4-BE49-F238E27FC236}">
              <a16:creationId xmlns:a16="http://schemas.microsoft.com/office/drawing/2014/main" id="{00000000-0008-0000-0700-00009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3" name="公債費グラフ枠">
          <a:extLst>
            <a:ext uri="{FF2B5EF4-FFF2-40B4-BE49-F238E27FC236}">
              <a16:creationId xmlns:a16="http://schemas.microsoft.com/office/drawing/2014/main" id="{00000000-0008-0000-0700-0000A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113257</xdr:rowOff>
    </xdr:from>
    <xdr:to>
      <xdr:col>85</xdr:col>
      <xdr:colOff>126364</xdr:colOff>
      <xdr:row>98</xdr:row>
      <xdr:rowOff>14639</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flipV="1">
          <a:off x="16317595" y="15543757"/>
          <a:ext cx="1269" cy="12729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18466</xdr:rowOff>
    </xdr:from>
    <xdr:ext cx="469744" cy="259045"/>
    <xdr:sp macro="" textlink="">
      <xdr:nvSpPr>
        <xdr:cNvPr id="675" name="公債費最小値テキスト">
          <a:extLst>
            <a:ext uri="{FF2B5EF4-FFF2-40B4-BE49-F238E27FC236}">
              <a16:creationId xmlns:a16="http://schemas.microsoft.com/office/drawing/2014/main" id="{00000000-0008-0000-0700-0000A3020000}"/>
            </a:ext>
          </a:extLst>
        </xdr:cNvPr>
        <xdr:cNvSpPr txBox="1"/>
      </xdr:nvSpPr>
      <xdr:spPr>
        <a:xfrm>
          <a:off x="16370300" y="168205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14639</xdr:rowOff>
    </xdr:from>
    <xdr:to>
      <xdr:col>86</xdr:col>
      <xdr:colOff>25400</xdr:colOff>
      <xdr:row>98</xdr:row>
      <xdr:rowOff>14639</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6230600" y="168167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59934</xdr:rowOff>
    </xdr:from>
    <xdr:ext cx="599010" cy="259045"/>
    <xdr:sp macro="" textlink="">
      <xdr:nvSpPr>
        <xdr:cNvPr id="677" name="公債費最大値テキスト">
          <a:extLst>
            <a:ext uri="{FF2B5EF4-FFF2-40B4-BE49-F238E27FC236}">
              <a16:creationId xmlns:a16="http://schemas.microsoft.com/office/drawing/2014/main" id="{00000000-0008-0000-0700-0000A5020000}"/>
            </a:ext>
          </a:extLst>
        </xdr:cNvPr>
        <xdr:cNvSpPr txBox="1"/>
      </xdr:nvSpPr>
      <xdr:spPr>
        <a:xfrm>
          <a:off x="16370300" y="153189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224,627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113257</xdr:rowOff>
    </xdr:from>
    <xdr:to>
      <xdr:col>86</xdr:col>
      <xdr:colOff>25400</xdr:colOff>
      <xdr:row>90</xdr:row>
      <xdr:rowOff>113257</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6230600" y="155437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93</xdr:row>
      <xdr:rowOff>44340</xdr:rowOff>
    </xdr:from>
    <xdr:to>
      <xdr:col>85</xdr:col>
      <xdr:colOff>127000</xdr:colOff>
      <xdr:row>93</xdr:row>
      <xdr:rowOff>87219</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flipV="1">
          <a:off x="15481300" y="15989190"/>
          <a:ext cx="838200" cy="428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148359</xdr:rowOff>
    </xdr:from>
    <xdr:ext cx="534377" cy="259045"/>
    <xdr:sp macro="" textlink="">
      <xdr:nvSpPr>
        <xdr:cNvPr id="680" name="公債費平均値テキスト">
          <a:extLst>
            <a:ext uri="{FF2B5EF4-FFF2-40B4-BE49-F238E27FC236}">
              <a16:creationId xmlns:a16="http://schemas.microsoft.com/office/drawing/2014/main" id="{00000000-0008-0000-0700-0000A8020000}"/>
            </a:ext>
          </a:extLst>
        </xdr:cNvPr>
        <xdr:cNvSpPr txBox="1"/>
      </xdr:nvSpPr>
      <xdr:spPr>
        <a:xfrm>
          <a:off x="16370300" y="162646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169932</xdr:rowOff>
    </xdr:from>
    <xdr:to>
      <xdr:col>85</xdr:col>
      <xdr:colOff>177800</xdr:colOff>
      <xdr:row>95</xdr:row>
      <xdr:rowOff>100082</xdr:rowOff>
    </xdr:to>
    <xdr:sp macro="" textlink="">
      <xdr:nvSpPr>
        <xdr:cNvPr id="681" name="フローチャート: 判断 680">
          <a:extLst>
            <a:ext uri="{FF2B5EF4-FFF2-40B4-BE49-F238E27FC236}">
              <a16:creationId xmlns:a16="http://schemas.microsoft.com/office/drawing/2014/main" id="{00000000-0008-0000-0700-0000A9020000}"/>
            </a:ext>
          </a:extLst>
        </xdr:cNvPr>
        <xdr:cNvSpPr/>
      </xdr:nvSpPr>
      <xdr:spPr>
        <a:xfrm>
          <a:off x="16268700" y="16286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93</xdr:row>
      <xdr:rowOff>87219</xdr:rowOff>
    </xdr:from>
    <xdr:to>
      <xdr:col>81</xdr:col>
      <xdr:colOff>50800</xdr:colOff>
      <xdr:row>93</xdr:row>
      <xdr:rowOff>101043</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flipV="1">
          <a:off x="14592300" y="16032069"/>
          <a:ext cx="889000" cy="138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2694</xdr:rowOff>
    </xdr:from>
    <xdr:to>
      <xdr:col>81</xdr:col>
      <xdr:colOff>101600</xdr:colOff>
      <xdr:row>95</xdr:row>
      <xdr:rowOff>104294</xdr:rowOff>
    </xdr:to>
    <xdr:sp macro="" textlink="">
      <xdr:nvSpPr>
        <xdr:cNvPr id="683" name="フローチャート: 判断 682">
          <a:extLst>
            <a:ext uri="{FF2B5EF4-FFF2-40B4-BE49-F238E27FC236}">
              <a16:creationId xmlns:a16="http://schemas.microsoft.com/office/drawing/2014/main" id="{00000000-0008-0000-0700-0000AB020000}"/>
            </a:ext>
          </a:extLst>
        </xdr:cNvPr>
        <xdr:cNvSpPr/>
      </xdr:nvSpPr>
      <xdr:spPr>
        <a:xfrm>
          <a:off x="15430500" y="16290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95421</xdr:rowOff>
    </xdr:from>
    <xdr:ext cx="534377"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5214111" y="163831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93</xdr:row>
      <xdr:rowOff>64331</xdr:rowOff>
    </xdr:from>
    <xdr:to>
      <xdr:col>76</xdr:col>
      <xdr:colOff>114300</xdr:colOff>
      <xdr:row>93</xdr:row>
      <xdr:rowOff>101043</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3703300" y="16009181"/>
          <a:ext cx="889000" cy="367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94</xdr:row>
      <xdr:rowOff>169847</xdr:rowOff>
    </xdr:from>
    <xdr:to>
      <xdr:col>76</xdr:col>
      <xdr:colOff>165100</xdr:colOff>
      <xdr:row>95</xdr:row>
      <xdr:rowOff>99997</xdr:rowOff>
    </xdr:to>
    <xdr:sp macro="" textlink="">
      <xdr:nvSpPr>
        <xdr:cNvPr id="686" name="フローチャート: 判断 685">
          <a:extLst>
            <a:ext uri="{FF2B5EF4-FFF2-40B4-BE49-F238E27FC236}">
              <a16:creationId xmlns:a16="http://schemas.microsoft.com/office/drawing/2014/main" id="{00000000-0008-0000-0700-0000AE020000}"/>
            </a:ext>
          </a:extLst>
        </xdr:cNvPr>
        <xdr:cNvSpPr/>
      </xdr:nvSpPr>
      <xdr:spPr>
        <a:xfrm>
          <a:off x="14541500" y="162861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91124</xdr:rowOff>
    </xdr:from>
    <xdr:ext cx="534377" cy="259045"/>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4325111" y="16378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93</xdr:row>
      <xdr:rowOff>64331</xdr:rowOff>
    </xdr:from>
    <xdr:to>
      <xdr:col>71</xdr:col>
      <xdr:colOff>177800</xdr:colOff>
      <xdr:row>93</xdr:row>
      <xdr:rowOff>140723</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flipV="1">
          <a:off x="12814300" y="16009181"/>
          <a:ext cx="889000" cy="763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21349</xdr:rowOff>
    </xdr:from>
    <xdr:to>
      <xdr:col>72</xdr:col>
      <xdr:colOff>38100</xdr:colOff>
      <xdr:row>95</xdr:row>
      <xdr:rowOff>122949</xdr:rowOff>
    </xdr:to>
    <xdr:sp macro="" textlink="">
      <xdr:nvSpPr>
        <xdr:cNvPr id="689" name="フローチャート: 判断 688">
          <a:extLst>
            <a:ext uri="{FF2B5EF4-FFF2-40B4-BE49-F238E27FC236}">
              <a16:creationId xmlns:a16="http://schemas.microsoft.com/office/drawing/2014/main" id="{00000000-0008-0000-0700-0000B1020000}"/>
            </a:ext>
          </a:extLst>
        </xdr:cNvPr>
        <xdr:cNvSpPr/>
      </xdr:nvSpPr>
      <xdr:spPr>
        <a:xfrm>
          <a:off x="13652500" y="163090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114076</xdr:rowOff>
    </xdr:from>
    <xdr:ext cx="534377" cy="259045"/>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3436111" y="164018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48437</xdr:rowOff>
    </xdr:from>
    <xdr:to>
      <xdr:col>67</xdr:col>
      <xdr:colOff>101600</xdr:colOff>
      <xdr:row>95</xdr:row>
      <xdr:rowOff>150037</xdr:rowOff>
    </xdr:to>
    <xdr:sp macro="" textlink="">
      <xdr:nvSpPr>
        <xdr:cNvPr id="691" name="フローチャート: 判断 690">
          <a:extLst>
            <a:ext uri="{FF2B5EF4-FFF2-40B4-BE49-F238E27FC236}">
              <a16:creationId xmlns:a16="http://schemas.microsoft.com/office/drawing/2014/main" id="{00000000-0008-0000-0700-0000B3020000}"/>
            </a:ext>
          </a:extLst>
        </xdr:cNvPr>
        <xdr:cNvSpPr/>
      </xdr:nvSpPr>
      <xdr:spPr>
        <a:xfrm>
          <a:off x="12763500" y="163361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141164</xdr:rowOff>
    </xdr:from>
    <xdr:ext cx="534377" cy="259045"/>
    <xdr:sp macro="" textlink="">
      <xdr:nvSpPr>
        <xdr:cNvPr id="692" name="テキスト ボックス 691">
          <a:extLst>
            <a:ext uri="{FF2B5EF4-FFF2-40B4-BE49-F238E27FC236}">
              <a16:creationId xmlns:a16="http://schemas.microsoft.com/office/drawing/2014/main" id="{00000000-0008-0000-0700-0000B4020000}"/>
            </a:ext>
          </a:extLst>
        </xdr:cNvPr>
        <xdr:cNvSpPr txBox="1"/>
      </xdr:nvSpPr>
      <xdr:spPr>
        <a:xfrm>
          <a:off x="12547111" y="164289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700-0000B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92</xdr:row>
      <xdr:rowOff>164990</xdr:rowOff>
    </xdr:from>
    <xdr:to>
      <xdr:col>85</xdr:col>
      <xdr:colOff>177800</xdr:colOff>
      <xdr:row>93</xdr:row>
      <xdr:rowOff>95140</xdr:rowOff>
    </xdr:to>
    <xdr:sp macro="" textlink="">
      <xdr:nvSpPr>
        <xdr:cNvPr id="698" name="楕円 697">
          <a:extLst>
            <a:ext uri="{FF2B5EF4-FFF2-40B4-BE49-F238E27FC236}">
              <a16:creationId xmlns:a16="http://schemas.microsoft.com/office/drawing/2014/main" id="{00000000-0008-0000-0700-0000BA020000}"/>
            </a:ext>
          </a:extLst>
        </xdr:cNvPr>
        <xdr:cNvSpPr/>
      </xdr:nvSpPr>
      <xdr:spPr>
        <a:xfrm>
          <a:off x="16268700" y="15938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92</xdr:row>
      <xdr:rowOff>16417</xdr:rowOff>
    </xdr:from>
    <xdr:ext cx="599010" cy="259045"/>
    <xdr:sp macro="" textlink="">
      <xdr:nvSpPr>
        <xdr:cNvPr id="699" name="公債費該当値テキスト">
          <a:extLst>
            <a:ext uri="{FF2B5EF4-FFF2-40B4-BE49-F238E27FC236}">
              <a16:creationId xmlns:a16="http://schemas.microsoft.com/office/drawing/2014/main" id="{00000000-0008-0000-0700-0000BB020000}"/>
            </a:ext>
          </a:extLst>
        </xdr:cNvPr>
        <xdr:cNvSpPr txBox="1"/>
      </xdr:nvSpPr>
      <xdr:spPr>
        <a:xfrm>
          <a:off x="16370300" y="157898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146,686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93</xdr:row>
      <xdr:rowOff>36419</xdr:rowOff>
    </xdr:from>
    <xdr:to>
      <xdr:col>81</xdr:col>
      <xdr:colOff>101600</xdr:colOff>
      <xdr:row>93</xdr:row>
      <xdr:rowOff>138019</xdr:rowOff>
    </xdr:to>
    <xdr:sp macro="" textlink="">
      <xdr:nvSpPr>
        <xdr:cNvPr id="700" name="楕円 699">
          <a:extLst>
            <a:ext uri="{FF2B5EF4-FFF2-40B4-BE49-F238E27FC236}">
              <a16:creationId xmlns:a16="http://schemas.microsoft.com/office/drawing/2014/main" id="{00000000-0008-0000-0700-0000BC020000}"/>
            </a:ext>
          </a:extLst>
        </xdr:cNvPr>
        <xdr:cNvSpPr/>
      </xdr:nvSpPr>
      <xdr:spPr>
        <a:xfrm>
          <a:off x="15430500" y="159812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91</xdr:row>
      <xdr:rowOff>154546</xdr:rowOff>
    </xdr:from>
    <xdr:ext cx="599010" cy="25904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5181795" y="157564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139,183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93</xdr:row>
      <xdr:rowOff>50243</xdr:rowOff>
    </xdr:from>
    <xdr:to>
      <xdr:col>76</xdr:col>
      <xdr:colOff>165100</xdr:colOff>
      <xdr:row>93</xdr:row>
      <xdr:rowOff>151843</xdr:rowOff>
    </xdr:to>
    <xdr:sp macro="" textlink="">
      <xdr:nvSpPr>
        <xdr:cNvPr id="702" name="楕円 701">
          <a:extLst>
            <a:ext uri="{FF2B5EF4-FFF2-40B4-BE49-F238E27FC236}">
              <a16:creationId xmlns:a16="http://schemas.microsoft.com/office/drawing/2014/main" id="{00000000-0008-0000-0700-0000BE020000}"/>
            </a:ext>
          </a:extLst>
        </xdr:cNvPr>
        <xdr:cNvSpPr/>
      </xdr:nvSpPr>
      <xdr:spPr>
        <a:xfrm>
          <a:off x="14541500" y="159950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91</xdr:row>
      <xdr:rowOff>168370</xdr:rowOff>
    </xdr:from>
    <xdr:ext cx="599010"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4292795" y="157703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136,764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93</xdr:row>
      <xdr:rowOff>13531</xdr:rowOff>
    </xdr:from>
    <xdr:to>
      <xdr:col>72</xdr:col>
      <xdr:colOff>38100</xdr:colOff>
      <xdr:row>93</xdr:row>
      <xdr:rowOff>115131</xdr:rowOff>
    </xdr:to>
    <xdr:sp macro="" textlink="">
      <xdr:nvSpPr>
        <xdr:cNvPr id="704" name="楕円 703">
          <a:extLst>
            <a:ext uri="{FF2B5EF4-FFF2-40B4-BE49-F238E27FC236}">
              <a16:creationId xmlns:a16="http://schemas.microsoft.com/office/drawing/2014/main" id="{00000000-0008-0000-0700-0000C0020000}"/>
            </a:ext>
          </a:extLst>
        </xdr:cNvPr>
        <xdr:cNvSpPr/>
      </xdr:nvSpPr>
      <xdr:spPr>
        <a:xfrm>
          <a:off x="13652500" y="159583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91</xdr:row>
      <xdr:rowOff>131658</xdr:rowOff>
    </xdr:from>
    <xdr:ext cx="59901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3403795" y="157336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93</xdr:row>
      <xdr:rowOff>89923</xdr:rowOff>
    </xdr:from>
    <xdr:to>
      <xdr:col>67</xdr:col>
      <xdr:colOff>101600</xdr:colOff>
      <xdr:row>94</xdr:row>
      <xdr:rowOff>20073</xdr:rowOff>
    </xdr:to>
    <xdr:sp macro="" textlink="">
      <xdr:nvSpPr>
        <xdr:cNvPr id="706" name="楕円 705">
          <a:extLst>
            <a:ext uri="{FF2B5EF4-FFF2-40B4-BE49-F238E27FC236}">
              <a16:creationId xmlns:a16="http://schemas.microsoft.com/office/drawing/2014/main" id="{00000000-0008-0000-0700-0000C2020000}"/>
            </a:ext>
          </a:extLst>
        </xdr:cNvPr>
        <xdr:cNvSpPr/>
      </xdr:nvSpPr>
      <xdr:spPr>
        <a:xfrm>
          <a:off x="12763500" y="160347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92</xdr:row>
      <xdr:rowOff>36600</xdr:rowOff>
    </xdr:from>
    <xdr:ext cx="599010"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2514795" y="158100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129,821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8" name="正方形/長方形 707">
          <a:extLst>
            <a:ext uri="{FF2B5EF4-FFF2-40B4-BE49-F238E27FC236}">
              <a16:creationId xmlns:a16="http://schemas.microsoft.com/office/drawing/2014/main" id="{00000000-0008-0000-0700-0000C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9" name="正方形/長方形 708">
          <a:extLst>
            <a:ext uri="{FF2B5EF4-FFF2-40B4-BE49-F238E27FC236}">
              <a16:creationId xmlns:a16="http://schemas.microsoft.com/office/drawing/2014/main" id="{00000000-0008-0000-0700-0000C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0" name="正方形/長方形 709">
          <a:extLst>
            <a:ext uri="{FF2B5EF4-FFF2-40B4-BE49-F238E27FC236}">
              <a16:creationId xmlns:a16="http://schemas.microsoft.com/office/drawing/2014/main" id="{00000000-0008-0000-0700-0000C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700-0000C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2" name="正方形/長方形 711">
          <a:extLst>
            <a:ext uri="{FF2B5EF4-FFF2-40B4-BE49-F238E27FC236}">
              <a16:creationId xmlns:a16="http://schemas.microsoft.com/office/drawing/2014/main" id="{00000000-0008-0000-0700-0000C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700-0000C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4" name="正方形/長方形 713">
          <a:extLst>
            <a:ext uri="{FF2B5EF4-FFF2-40B4-BE49-F238E27FC236}">
              <a16:creationId xmlns:a16="http://schemas.microsoft.com/office/drawing/2014/main" id="{00000000-0008-0000-0700-0000C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5" name="正方形/長方形 714">
          <a:extLst>
            <a:ext uri="{FF2B5EF4-FFF2-40B4-BE49-F238E27FC236}">
              <a16:creationId xmlns:a16="http://schemas.microsoft.com/office/drawing/2014/main" id="{00000000-0008-0000-0700-0000C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7" name="直線コネクタ 716">
          <a:extLst>
            <a:ext uri="{FF2B5EF4-FFF2-40B4-BE49-F238E27FC236}">
              <a16:creationId xmlns:a16="http://schemas.microsoft.com/office/drawing/2014/main" id="{00000000-0008-0000-0700-0000C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18" name="直線コネクタ 717">
          <a:extLst>
            <a:ext uri="{FF2B5EF4-FFF2-40B4-BE49-F238E27FC236}">
              <a16:creationId xmlns:a16="http://schemas.microsoft.com/office/drawing/2014/main" id="{00000000-0008-0000-0700-0000CE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20" name="直線コネクタ 719">
          <a:extLst>
            <a:ext uri="{FF2B5EF4-FFF2-40B4-BE49-F238E27FC236}">
              <a16:creationId xmlns:a16="http://schemas.microsoft.com/office/drawing/2014/main" id="{00000000-0008-0000-0700-0000D0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22" name="直線コネクタ 721">
          <a:extLst>
            <a:ext uri="{FF2B5EF4-FFF2-40B4-BE49-F238E27FC236}">
              <a16:creationId xmlns:a16="http://schemas.microsoft.com/office/drawing/2014/main" id="{00000000-0008-0000-0700-0000D2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24" name="直線コネクタ 723">
          <a:extLst>
            <a:ext uri="{FF2B5EF4-FFF2-40B4-BE49-F238E27FC236}">
              <a16:creationId xmlns:a16="http://schemas.microsoft.com/office/drawing/2014/main" id="{00000000-0008-0000-0700-0000D4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6" name="直線コネクタ 725">
          <a:extLst>
            <a:ext uri="{FF2B5EF4-FFF2-40B4-BE49-F238E27FC236}">
              <a16:creationId xmlns:a16="http://schemas.microsoft.com/office/drawing/2014/main" id="{00000000-0008-0000-0700-0000D6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28" name="諸支出金グラフ枠">
          <a:extLst>
            <a:ext uri="{FF2B5EF4-FFF2-40B4-BE49-F238E27FC236}">
              <a16:creationId xmlns:a16="http://schemas.microsoft.com/office/drawing/2014/main" id="{00000000-0008-0000-0700-0000D8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131882</xdr:rowOff>
    </xdr:from>
    <xdr:to>
      <xdr:col>116</xdr:col>
      <xdr:colOff>62864</xdr:colOff>
      <xdr:row>38</xdr:row>
      <xdr:rowOff>139700</xdr:rowOff>
    </xdr:to>
    <xdr:cxnSp macro="">
      <xdr:nvCxnSpPr>
        <xdr:cNvPr id="729" name="直線コネクタ 728">
          <a:extLst>
            <a:ext uri="{FF2B5EF4-FFF2-40B4-BE49-F238E27FC236}">
              <a16:creationId xmlns:a16="http://schemas.microsoft.com/office/drawing/2014/main" id="{00000000-0008-0000-0700-0000D9020000}"/>
            </a:ext>
          </a:extLst>
        </xdr:cNvPr>
        <xdr:cNvCxnSpPr/>
      </xdr:nvCxnSpPr>
      <xdr:spPr>
        <a:xfrm flipV="1">
          <a:off x="22159595" y="5446832"/>
          <a:ext cx="1269" cy="12079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160631</xdr:rowOff>
    </xdr:from>
    <xdr:ext cx="249299" cy="259045"/>
    <xdr:sp macro="" textlink="">
      <xdr:nvSpPr>
        <xdr:cNvPr id="730" name="諸支出金最小値テキスト">
          <a:extLst>
            <a:ext uri="{FF2B5EF4-FFF2-40B4-BE49-F238E27FC236}">
              <a16:creationId xmlns:a16="http://schemas.microsoft.com/office/drawing/2014/main" id="{00000000-0008-0000-0700-0000DA020000}"/>
            </a:ext>
          </a:extLst>
        </xdr:cNvPr>
        <xdr:cNvSpPr txBox="1"/>
      </xdr:nvSpPr>
      <xdr:spPr>
        <a:xfrm>
          <a:off x="22212300" y="667573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78559</xdr:rowOff>
    </xdr:from>
    <xdr:ext cx="534377" cy="259045"/>
    <xdr:sp macro="" textlink="">
      <xdr:nvSpPr>
        <xdr:cNvPr id="732" name="諸支出金最大値テキスト">
          <a:extLst>
            <a:ext uri="{FF2B5EF4-FFF2-40B4-BE49-F238E27FC236}">
              <a16:creationId xmlns:a16="http://schemas.microsoft.com/office/drawing/2014/main" id="{00000000-0008-0000-0700-0000DC020000}"/>
            </a:ext>
          </a:extLst>
        </xdr:cNvPr>
        <xdr:cNvSpPr txBox="1"/>
      </xdr:nvSpPr>
      <xdr:spPr>
        <a:xfrm>
          <a:off x="22212300" y="52220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26,421</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31</xdr:row>
      <xdr:rowOff>131882</xdr:rowOff>
    </xdr:from>
    <xdr:to>
      <xdr:col>116</xdr:col>
      <xdr:colOff>152400</xdr:colOff>
      <xdr:row>31</xdr:row>
      <xdr:rowOff>131882</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22072600" y="54468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78081</xdr:rowOff>
    </xdr:from>
    <xdr:ext cx="378565" cy="259045"/>
    <xdr:sp macro="" textlink="">
      <xdr:nvSpPr>
        <xdr:cNvPr id="735" name="諸支出金平均値テキスト">
          <a:extLst>
            <a:ext uri="{FF2B5EF4-FFF2-40B4-BE49-F238E27FC236}">
              <a16:creationId xmlns:a16="http://schemas.microsoft.com/office/drawing/2014/main" id="{00000000-0008-0000-0700-0000DF020000}"/>
            </a:ext>
          </a:extLst>
        </xdr:cNvPr>
        <xdr:cNvSpPr txBox="1"/>
      </xdr:nvSpPr>
      <xdr:spPr>
        <a:xfrm>
          <a:off x="22212300" y="6421731"/>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55204</xdr:rowOff>
    </xdr:from>
    <xdr:to>
      <xdr:col>116</xdr:col>
      <xdr:colOff>114300</xdr:colOff>
      <xdr:row>38</xdr:row>
      <xdr:rowOff>156804</xdr:rowOff>
    </xdr:to>
    <xdr:sp macro="" textlink="">
      <xdr:nvSpPr>
        <xdr:cNvPr id="736" name="フローチャート: 判断 735">
          <a:extLst>
            <a:ext uri="{FF2B5EF4-FFF2-40B4-BE49-F238E27FC236}">
              <a16:creationId xmlns:a16="http://schemas.microsoft.com/office/drawing/2014/main" id="{00000000-0008-0000-0700-0000E0020000}"/>
            </a:ext>
          </a:extLst>
        </xdr:cNvPr>
        <xdr:cNvSpPr/>
      </xdr:nvSpPr>
      <xdr:spPr>
        <a:xfrm>
          <a:off x="22110700" y="6570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46426</xdr:rowOff>
    </xdr:from>
    <xdr:to>
      <xdr:col>112</xdr:col>
      <xdr:colOff>38100</xdr:colOff>
      <xdr:row>38</xdr:row>
      <xdr:rowOff>148026</xdr:rowOff>
    </xdr:to>
    <xdr:sp macro="" textlink="">
      <xdr:nvSpPr>
        <xdr:cNvPr id="738" name="フローチャート: 判断 737">
          <a:extLst>
            <a:ext uri="{FF2B5EF4-FFF2-40B4-BE49-F238E27FC236}">
              <a16:creationId xmlns:a16="http://schemas.microsoft.com/office/drawing/2014/main" id="{00000000-0008-0000-0700-0000E2020000}"/>
            </a:ext>
          </a:extLst>
        </xdr:cNvPr>
        <xdr:cNvSpPr/>
      </xdr:nvSpPr>
      <xdr:spPr>
        <a:xfrm>
          <a:off x="21272500" y="6561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36</xdr:row>
      <xdr:rowOff>164553</xdr:rowOff>
    </xdr:from>
    <xdr:ext cx="378565"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21134017" y="633675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70886</xdr:rowOff>
    </xdr:from>
    <xdr:to>
      <xdr:col>107</xdr:col>
      <xdr:colOff>101600</xdr:colOff>
      <xdr:row>39</xdr:row>
      <xdr:rowOff>1036</xdr:rowOff>
    </xdr:to>
    <xdr:sp macro="" textlink="">
      <xdr:nvSpPr>
        <xdr:cNvPr id="741" name="フローチャート: 判断 740">
          <a:extLst>
            <a:ext uri="{FF2B5EF4-FFF2-40B4-BE49-F238E27FC236}">
              <a16:creationId xmlns:a16="http://schemas.microsoft.com/office/drawing/2014/main" id="{00000000-0008-0000-0700-0000E5020000}"/>
            </a:ext>
          </a:extLst>
        </xdr:cNvPr>
        <xdr:cNvSpPr/>
      </xdr:nvSpPr>
      <xdr:spPr>
        <a:xfrm>
          <a:off x="20383500" y="65859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17563</xdr:rowOff>
    </xdr:from>
    <xdr:ext cx="378565" cy="259045"/>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20245017" y="636121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61833</xdr:rowOff>
    </xdr:from>
    <xdr:to>
      <xdr:col>102</xdr:col>
      <xdr:colOff>165100</xdr:colOff>
      <xdr:row>38</xdr:row>
      <xdr:rowOff>163433</xdr:rowOff>
    </xdr:to>
    <xdr:sp macro="" textlink="">
      <xdr:nvSpPr>
        <xdr:cNvPr id="744" name="フローチャート: 判断 743">
          <a:extLst>
            <a:ext uri="{FF2B5EF4-FFF2-40B4-BE49-F238E27FC236}">
              <a16:creationId xmlns:a16="http://schemas.microsoft.com/office/drawing/2014/main" id="{00000000-0008-0000-0700-0000E8020000}"/>
            </a:ext>
          </a:extLst>
        </xdr:cNvPr>
        <xdr:cNvSpPr/>
      </xdr:nvSpPr>
      <xdr:spPr>
        <a:xfrm>
          <a:off x="19494500" y="6576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8511</xdr:rowOff>
    </xdr:from>
    <xdr:ext cx="378565" cy="259045"/>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9356017" y="63521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72075</xdr:rowOff>
    </xdr:from>
    <xdr:to>
      <xdr:col>98</xdr:col>
      <xdr:colOff>38100</xdr:colOff>
      <xdr:row>39</xdr:row>
      <xdr:rowOff>2225</xdr:rowOff>
    </xdr:to>
    <xdr:sp macro="" textlink="">
      <xdr:nvSpPr>
        <xdr:cNvPr id="746" name="フローチャート: 判断 745">
          <a:extLst>
            <a:ext uri="{FF2B5EF4-FFF2-40B4-BE49-F238E27FC236}">
              <a16:creationId xmlns:a16="http://schemas.microsoft.com/office/drawing/2014/main" id="{00000000-0008-0000-0700-0000EA020000}"/>
            </a:ext>
          </a:extLst>
        </xdr:cNvPr>
        <xdr:cNvSpPr/>
      </xdr:nvSpPr>
      <xdr:spPr>
        <a:xfrm>
          <a:off x="18605500" y="6587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18752</xdr:rowOff>
    </xdr:from>
    <xdr:ext cx="378565"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8467017" y="636240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48" name="テキスト ボックス 747">
          <a:extLst>
            <a:ext uri="{FF2B5EF4-FFF2-40B4-BE49-F238E27FC236}">
              <a16:creationId xmlns:a16="http://schemas.microsoft.com/office/drawing/2014/main" id="{00000000-0008-0000-0700-0000EC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1" name="テキスト ボックス 750">
          <a:extLst>
            <a:ext uri="{FF2B5EF4-FFF2-40B4-BE49-F238E27FC236}">
              <a16:creationId xmlns:a16="http://schemas.microsoft.com/office/drawing/2014/main" id="{00000000-0008-0000-0700-0000EF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53" name="楕円 752">
          <a:extLst>
            <a:ext uri="{FF2B5EF4-FFF2-40B4-BE49-F238E27FC236}">
              <a16:creationId xmlns:a16="http://schemas.microsoft.com/office/drawing/2014/main" id="{00000000-0008-0000-0700-0000F102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33631</xdr:rowOff>
    </xdr:from>
    <xdr:ext cx="249299" cy="259045"/>
    <xdr:sp macro="" textlink="">
      <xdr:nvSpPr>
        <xdr:cNvPr id="754" name="諸支出金該当値テキスト">
          <a:extLst>
            <a:ext uri="{FF2B5EF4-FFF2-40B4-BE49-F238E27FC236}">
              <a16:creationId xmlns:a16="http://schemas.microsoft.com/office/drawing/2014/main" id="{00000000-0008-0000-0700-0000F2020000}"/>
            </a:ext>
          </a:extLst>
        </xdr:cNvPr>
        <xdr:cNvSpPr txBox="1"/>
      </xdr:nvSpPr>
      <xdr:spPr>
        <a:xfrm>
          <a:off x="22212300" y="654873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55" name="楕円 754">
          <a:extLst>
            <a:ext uri="{FF2B5EF4-FFF2-40B4-BE49-F238E27FC236}">
              <a16:creationId xmlns:a16="http://schemas.microsoft.com/office/drawing/2014/main" id="{00000000-0008-0000-0700-0000F302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57" name="楕円 756">
          <a:extLst>
            <a:ext uri="{FF2B5EF4-FFF2-40B4-BE49-F238E27FC236}">
              <a16:creationId xmlns:a16="http://schemas.microsoft.com/office/drawing/2014/main" id="{00000000-0008-0000-0700-0000F502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59" name="楕円 758">
          <a:extLst>
            <a:ext uri="{FF2B5EF4-FFF2-40B4-BE49-F238E27FC236}">
              <a16:creationId xmlns:a16="http://schemas.microsoft.com/office/drawing/2014/main" id="{00000000-0008-0000-0700-0000F702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61" name="楕円 760">
          <a:extLst>
            <a:ext uri="{FF2B5EF4-FFF2-40B4-BE49-F238E27FC236}">
              <a16:creationId xmlns:a16="http://schemas.microsoft.com/office/drawing/2014/main" id="{00000000-0008-0000-0700-0000F902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3" name="正方形/長方形 762">
          <a:extLst>
            <a:ext uri="{FF2B5EF4-FFF2-40B4-BE49-F238E27FC236}">
              <a16:creationId xmlns:a16="http://schemas.microsoft.com/office/drawing/2014/main" id="{00000000-0008-0000-0700-0000FB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4" name="正方形/長方形 763">
          <a:extLst>
            <a:ext uri="{FF2B5EF4-FFF2-40B4-BE49-F238E27FC236}">
              <a16:creationId xmlns:a16="http://schemas.microsoft.com/office/drawing/2014/main" id="{00000000-0008-0000-0700-0000FC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5" name="正方形/長方形 764">
          <a:extLst>
            <a:ext uri="{FF2B5EF4-FFF2-40B4-BE49-F238E27FC236}">
              <a16:creationId xmlns:a16="http://schemas.microsoft.com/office/drawing/2014/main" id="{00000000-0008-0000-0700-0000FD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6" name="正方形/長方形 765">
          <a:extLst>
            <a:ext uri="{FF2B5EF4-FFF2-40B4-BE49-F238E27FC236}">
              <a16:creationId xmlns:a16="http://schemas.microsoft.com/office/drawing/2014/main" id="{00000000-0008-0000-0700-0000FE02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7" name="正方形/長方形 766">
          <a:extLst>
            <a:ext uri="{FF2B5EF4-FFF2-40B4-BE49-F238E27FC236}">
              <a16:creationId xmlns:a16="http://schemas.microsoft.com/office/drawing/2014/main" id="{00000000-0008-0000-0700-0000FF02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68" name="正方形/長方形 767">
          <a:extLst>
            <a:ext uri="{FF2B5EF4-FFF2-40B4-BE49-F238E27FC236}">
              <a16:creationId xmlns:a16="http://schemas.microsoft.com/office/drawing/2014/main" id="{00000000-0008-0000-0700-000000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69" name="正方形/長方形 768">
          <a:extLst>
            <a:ext uri="{FF2B5EF4-FFF2-40B4-BE49-F238E27FC236}">
              <a16:creationId xmlns:a16="http://schemas.microsoft.com/office/drawing/2014/main" id="{00000000-0008-0000-0700-000001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0" name="正方形/長方形 769">
          <a:extLst>
            <a:ext uri="{FF2B5EF4-FFF2-40B4-BE49-F238E27FC236}">
              <a16:creationId xmlns:a16="http://schemas.microsoft.com/office/drawing/2014/main" id="{00000000-0008-0000-0700-000002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2" name="直線コネクタ 771">
          <a:extLst>
            <a:ext uri="{FF2B5EF4-FFF2-40B4-BE49-F238E27FC236}">
              <a16:creationId xmlns:a16="http://schemas.microsoft.com/office/drawing/2014/main" id="{00000000-0008-0000-0700-000004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73" name="直線コネクタ 772">
          <a:extLst>
            <a:ext uri="{FF2B5EF4-FFF2-40B4-BE49-F238E27FC236}">
              <a16:creationId xmlns:a16="http://schemas.microsoft.com/office/drawing/2014/main" id="{00000000-0008-0000-0700-000005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75" name="直線コネクタ 774">
          <a:extLst>
            <a:ext uri="{FF2B5EF4-FFF2-40B4-BE49-F238E27FC236}">
              <a16:creationId xmlns:a16="http://schemas.microsoft.com/office/drawing/2014/main" id="{00000000-0008-0000-0700-000007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77" name="前年度繰上充用金グラフ枠">
          <a:extLst>
            <a:ext uri="{FF2B5EF4-FFF2-40B4-BE49-F238E27FC236}">
              <a16:creationId xmlns:a16="http://schemas.microsoft.com/office/drawing/2014/main" id="{00000000-0008-0000-0700-000009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78" name="直線コネクタ 777">
          <a:extLst>
            <a:ext uri="{FF2B5EF4-FFF2-40B4-BE49-F238E27FC236}">
              <a16:creationId xmlns:a16="http://schemas.microsoft.com/office/drawing/2014/main" id="{00000000-0008-0000-0700-00000A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79" name="前年度繰上充用金最小値テキスト">
          <a:extLst>
            <a:ext uri="{FF2B5EF4-FFF2-40B4-BE49-F238E27FC236}">
              <a16:creationId xmlns:a16="http://schemas.microsoft.com/office/drawing/2014/main" id="{00000000-0008-0000-0700-00000B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0" name="直線コネクタ 779">
          <a:extLst>
            <a:ext uri="{FF2B5EF4-FFF2-40B4-BE49-F238E27FC236}">
              <a16:creationId xmlns:a16="http://schemas.microsoft.com/office/drawing/2014/main" id="{00000000-0008-0000-0700-00000C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81" name="前年度繰上充用金最大値テキスト">
          <a:extLst>
            <a:ext uri="{FF2B5EF4-FFF2-40B4-BE49-F238E27FC236}">
              <a16:creationId xmlns:a16="http://schemas.microsoft.com/office/drawing/2014/main" id="{00000000-0008-0000-0700-00000D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2" name="直線コネクタ 781">
          <a:extLst>
            <a:ext uri="{FF2B5EF4-FFF2-40B4-BE49-F238E27FC236}">
              <a16:creationId xmlns:a16="http://schemas.microsoft.com/office/drawing/2014/main" id="{00000000-0008-0000-0700-00000E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83" name="直線コネクタ 782">
          <a:extLst>
            <a:ext uri="{FF2B5EF4-FFF2-40B4-BE49-F238E27FC236}">
              <a16:creationId xmlns:a16="http://schemas.microsoft.com/office/drawing/2014/main" id="{00000000-0008-0000-0700-00000F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84" name="前年度繰上充用金平均値テキスト">
          <a:extLst>
            <a:ext uri="{FF2B5EF4-FFF2-40B4-BE49-F238E27FC236}">
              <a16:creationId xmlns:a16="http://schemas.microsoft.com/office/drawing/2014/main" id="{00000000-0008-0000-0700-000010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85" name="フローチャート: 判断 784">
          <a:extLst>
            <a:ext uri="{FF2B5EF4-FFF2-40B4-BE49-F238E27FC236}">
              <a16:creationId xmlns:a16="http://schemas.microsoft.com/office/drawing/2014/main" id="{00000000-0008-0000-0700-000011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86" name="直線コネクタ 785">
          <a:extLst>
            <a:ext uri="{FF2B5EF4-FFF2-40B4-BE49-F238E27FC236}">
              <a16:creationId xmlns:a16="http://schemas.microsoft.com/office/drawing/2014/main" id="{00000000-0008-0000-0700-000012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87" name="フローチャート: 判断 786">
          <a:extLst>
            <a:ext uri="{FF2B5EF4-FFF2-40B4-BE49-F238E27FC236}">
              <a16:creationId xmlns:a16="http://schemas.microsoft.com/office/drawing/2014/main" id="{00000000-0008-0000-0700-000013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88" name="テキスト ボックス 787">
          <a:extLst>
            <a:ext uri="{FF2B5EF4-FFF2-40B4-BE49-F238E27FC236}">
              <a16:creationId xmlns:a16="http://schemas.microsoft.com/office/drawing/2014/main" id="{00000000-0008-0000-0700-000014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790" name="フローチャート: 判断 789">
          <a:extLst>
            <a:ext uri="{FF2B5EF4-FFF2-40B4-BE49-F238E27FC236}">
              <a16:creationId xmlns:a16="http://schemas.microsoft.com/office/drawing/2014/main" id="{00000000-0008-0000-0700-000016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793" name="フローチャート: 判断 792">
          <a:extLst>
            <a:ext uri="{FF2B5EF4-FFF2-40B4-BE49-F238E27FC236}">
              <a16:creationId xmlns:a16="http://schemas.microsoft.com/office/drawing/2014/main" id="{00000000-0008-0000-0700-000019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795" name="フローチャート: 判断 794">
          <a:extLst>
            <a:ext uri="{FF2B5EF4-FFF2-40B4-BE49-F238E27FC236}">
              <a16:creationId xmlns:a16="http://schemas.microsoft.com/office/drawing/2014/main" id="{00000000-0008-0000-0700-00001B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797" name="テキスト ボックス 796">
          <a:extLst>
            <a:ext uri="{FF2B5EF4-FFF2-40B4-BE49-F238E27FC236}">
              <a16:creationId xmlns:a16="http://schemas.microsoft.com/office/drawing/2014/main" id="{00000000-0008-0000-0700-00001D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2" name="楕円 801">
          <a:extLst>
            <a:ext uri="{FF2B5EF4-FFF2-40B4-BE49-F238E27FC236}">
              <a16:creationId xmlns:a16="http://schemas.microsoft.com/office/drawing/2014/main" id="{00000000-0008-0000-0700-000022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03" name="前年度繰上充用金該当値テキスト">
          <a:extLst>
            <a:ext uri="{FF2B5EF4-FFF2-40B4-BE49-F238E27FC236}">
              <a16:creationId xmlns:a16="http://schemas.microsoft.com/office/drawing/2014/main" id="{00000000-0008-0000-0700-000023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04" name="楕円 803">
          <a:extLst>
            <a:ext uri="{FF2B5EF4-FFF2-40B4-BE49-F238E27FC236}">
              <a16:creationId xmlns:a16="http://schemas.microsoft.com/office/drawing/2014/main" id="{00000000-0008-0000-0700-000024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06" name="楕円 805">
          <a:extLst>
            <a:ext uri="{FF2B5EF4-FFF2-40B4-BE49-F238E27FC236}">
              <a16:creationId xmlns:a16="http://schemas.microsoft.com/office/drawing/2014/main" id="{00000000-0008-0000-0700-000026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08" name="楕円 807">
          <a:extLst>
            <a:ext uri="{FF2B5EF4-FFF2-40B4-BE49-F238E27FC236}">
              <a16:creationId xmlns:a16="http://schemas.microsoft.com/office/drawing/2014/main" id="{00000000-0008-0000-0700-000028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0" name="楕円 809">
          <a:extLst>
            <a:ext uri="{FF2B5EF4-FFF2-40B4-BE49-F238E27FC236}">
              <a16:creationId xmlns:a16="http://schemas.microsoft.com/office/drawing/2014/main" id="{00000000-0008-0000-0700-00002A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12" name="正方形/長方形 811">
          <a:extLst>
            <a:ext uri="{FF2B5EF4-FFF2-40B4-BE49-F238E27FC236}">
              <a16:creationId xmlns:a16="http://schemas.microsoft.com/office/drawing/2014/main" id="{00000000-0008-0000-0700-00002C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13" name="正方形/長方形 812">
          <a:extLst>
            <a:ext uri="{FF2B5EF4-FFF2-40B4-BE49-F238E27FC236}">
              <a16:creationId xmlns:a16="http://schemas.microsoft.com/office/drawing/2014/main" id="{00000000-0008-0000-0700-00002D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議会費については、人口規模に対して議員数が多い傾向にあることから、類似団体と比べて</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4,538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円高くなっている。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総務費については</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101,173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円増加しているが、これは財政調整基金積立金が</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625,462</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千円の増が要因となり大きく増加したものである。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商工費については</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35,279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円減少しているが、これは滝観洞観光センター受付棟新築工事費</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125,977</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千円の減が要因となり大きく減少したものである。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消防費については</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23,116</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円増加しているが、これは防災行政無線中継局更新工事</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41,800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千円の増及び大船渡消防組合分担金</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76,602</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千円の増となり大きく増加したものである。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その他の経費では類似団体と近しいものが多い状況となっている。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岩手県住田町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多額の一般財源を要する大型事業がないため、基金の取り崩しがなく、</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H28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まで計画的に積立を実施していた。その後、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R05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に東日本大震災復興基金を廃止、</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R06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に農林業振興資金貸付基金を廃止し、財政調整基金へ全額積立をした。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実質単年度収支については前年度比で</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14.79pt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の増となっているが、これは農林業振興資金貸付基金廃止に係る繰入金等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421,224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千円によるものである。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岩手県住田町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いずれの会計も赤字額は生じていない。</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一般会計では、各年度の事業等の動向により、対標準財政規模比にある程度の振れ幅はあるものの、２～１０％の間で推移しており、概ね適正な収支となっている。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国民健康保険については、保険給付費が年々増加傾向であることや広域化に対応するため、</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H30</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に税率の改正をしており、健全な財政運営に努めている。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全体では、少子高齢化や人口減少などにより、各特別会計の運営が厳しくなると予想されるため、保険税、保険料、料金の定期的な見直しや経費の削減等を進め、健全な財政運営に努める必要がある。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9" name="凡例9">
          <a:extLst>
            <a:ext uri="{FF2B5EF4-FFF2-40B4-BE49-F238E27FC236}">
              <a16:creationId xmlns:a16="http://schemas.microsoft.com/office/drawing/2014/main" id="{00000000-0008-0000-0900-000013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0" name="凡例10">
          <a:extLst>
            <a:ext uri="{FF2B5EF4-FFF2-40B4-BE49-F238E27FC236}">
              <a16:creationId xmlns:a16="http://schemas.microsoft.com/office/drawing/2014/main" id="{00000000-0008-0000-0900-000014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岩手県住田町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公営企業債の元利償還金に対する繰入金は、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H28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R01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に起債した公営企業適用債の償還により増加傾向であったが、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R03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より純元利償還金額（</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条分）が減少したことにより公営企業債の繰入金は減少していた。元利償還金に関しては前年度より若干ではあるが増加している。算入公債費等は、臨時財政対策債や過疎対策事業債など、依然として交付税算入率の高い起債を活用していることから、元利償還費等に対する割合は、高い水準を維持し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岩手県住田町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公営企業債や一部事務組合への地方債償還に対する繰出金見込額は減少を続けており、一般会計等に係る地方債の現在高も減少傾向にある。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R06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の将来負担額については、過疎債や臨時財政対策債、緊急防災・減災事業債等の地方債の現在高が減少したことから、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R05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から減少している。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充当可能基金は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488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百万円の増、充当可能財源は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141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百万円の増に対し、充当可能歳入は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将来負担比率の分子については、充当可能財源の増に加えて、将来負担額の減となったことから、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518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百万円の減となった。　</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岩手県住田町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（増減理由）</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R6</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の主な増減は、財政調整基金</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657</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百万円の増、減債基金</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64</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百万円の増、その他特目基金</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32</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百万円の減によるものである。</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（今後の方針）</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・大きなハード事業が今後増えていく見込みのため、財政が悪化しないよう需要に耐えられる基金残高を保つ。</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・基金残高の動きがない特目基金もあるため、基金の目的を明確にし、必要であれば基金を取り崩して計画的に事業を執行していく。</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（基金の使途）</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・地域情報通信基盤施設整備基金：住田町内全戸に設置している情報通信基盤施設の修繕・更新に備えるための基金</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・福祉基金：福祉の充実を図る資金に充当するための基金。</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・まちづくり応援基金：ふるさと納税や寄付金を管理運用するための基金。</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・地域活性化基金：町の歴史・伝統・文化及び産業の特色を活かした独創的・個性的なまちづくりの推進に要する事業の財源にするための基金。</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・ふるさとの森林づくり基金：</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J-</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クレジットの販売代金を森林環境保全等事業の財源とするための基金。</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（増減理由）</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・まちづくり応援基金：ふるさと納税分として</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14</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百万円積立を行ったことに対し、町内の住民活動を支援する住民活動支援交付金として</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40</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百万円取崩を行ったため、全体で</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26</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百万円の減となった。</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・ふるさとの森林づくり基金：森林環境保全事業の国庫補助金の補助裏へ</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百万円を取崩し、充当したことによる減。</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（今後の方針）</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・地域情報通信基盤施設整備基金：情報通信基盤施設については計画的な更新が必要となるため、適宜基金を取り崩しながら必要な更新を行っていく。</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・ふるさとの森林づくり基金：毎年</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百万円を上限として森林環境保全直接支援事業の国庫補助金の補助裏に充当するため、継続して取崩を行う予定である。</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増減理由）</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・農林業振興資金貸付基金を廃止し、残額を積み立てたことで</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657</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百万円の増となった。 </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（今後の方針）</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頻発する災害への備えやハード事業の実施、物価高騰等により増額していく見込みの事業費支払に対応できるよう、引き続き計画的に積み立てを継続する予定。</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endPar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（増減理由）</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普通交付税追加交付分である臨時財政対策債償還基金費を</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15</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百万円と、起債償還に備えて運用利息を含む</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55</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百万円を積立したが、一方で臨時財政対策債償還基金費を</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百万円取崩したため、全体で</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64</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百万円の増となった。</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（今後の方針）</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今後は修繕等のハード事業への起債充当が増加していくことが見込まれるため、計画的に積立及び取崩を行う予定。</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a:solidFill>
              <a:schemeClr val="dk1"/>
            </a:solidFill>
            <a:effectLst/>
            <a:latin typeface="ＭＳ Ｐゴシック" panose="020B0600070205080204" pitchFamily="50" charset="-128"/>
            <a:ea typeface="ＭＳ Ｐゴシック" panose="020B0600070205080204" pitchFamily="50"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5805265</v>
      </c>
      <c r="BO4" s="358"/>
      <c r="BP4" s="358"/>
      <c r="BQ4" s="358"/>
      <c r="BR4" s="358"/>
      <c r="BS4" s="358"/>
      <c r="BT4" s="358"/>
      <c r="BU4" s="359"/>
      <c r="BV4" s="357">
        <v>5299207</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3.3</v>
      </c>
      <c r="CU4" s="364"/>
      <c r="CV4" s="364"/>
      <c r="CW4" s="364"/>
      <c r="CX4" s="364"/>
      <c r="CY4" s="364"/>
      <c r="CZ4" s="364"/>
      <c r="DA4" s="365"/>
      <c r="DB4" s="363">
        <v>4.4000000000000004</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5667829</v>
      </c>
      <c r="BO5" s="395"/>
      <c r="BP5" s="395"/>
      <c r="BQ5" s="395"/>
      <c r="BR5" s="395"/>
      <c r="BS5" s="395"/>
      <c r="BT5" s="395"/>
      <c r="BU5" s="396"/>
      <c r="BV5" s="394">
        <v>5146412</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81.2</v>
      </c>
      <c r="CU5" s="392"/>
      <c r="CV5" s="392"/>
      <c r="CW5" s="392"/>
      <c r="CX5" s="392"/>
      <c r="CY5" s="392"/>
      <c r="CZ5" s="392"/>
      <c r="DA5" s="393"/>
      <c r="DB5" s="391">
        <v>81.099999999999994</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137436</v>
      </c>
      <c r="BO6" s="395"/>
      <c r="BP6" s="395"/>
      <c r="BQ6" s="395"/>
      <c r="BR6" s="395"/>
      <c r="BS6" s="395"/>
      <c r="BT6" s="395"/>
      <c r="BU6" s="396"/>
      <c r="BV6" s="394">
        <v>152795</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81.3</v>
      </c>
      <c r="CU6" s="432"/>
      <c r="CV6" s="432"/>
      <c r="CW6" s="432"/>
      <c r="CX6" s="432"/>
      <c r="CY6" s="432"/>
      <c r="CZ6" s="432"/>
      <c r="DA6" s="433"/>
      <c r="DB6" s="431">
        <v>81.400000000000006</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21457</v>
      </c>
      <c r="BO7" s="395"/>
      <c r="BP7" s="395"/>
      <c r="BQ7" s="395"/>
      <c r="BR7" s="395"/>
      <c r="BS7" s="395"/>
      <c r="BT7" s="395"/>
      <c r="BU7" s="396"/>
      <c r="BV7" s="394">
        <v>1948</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3564266</v>
      </c>
      <c r="CU7" s="395"/>
      <c r="CV7" s="395"/>
      <c r="CW7" s="395"/>
      <c r="CX7" s="395"/>
      <c r="CY7" s="395"/>
      <c r="CZ7" s="395"/>
      <c r="DA7" s="396"/>
      <c r="DB7" s="394">
        <v>3457450</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115979</v>
      </c>
      <c r="BO8" s="395"/>
      <c r="BP8" s="395"/>
      <c r="BQ8" s="395"/>
      <c r="BR8" s="395"/>
      <c r="BS8" s="395"/>
      <c r="BT8" s="395"/>
      <c r="BU8" s="396"/>
      <c r="BV8" s="394">
        <v>150847</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0.22</v>
      </c>
      <c r="CU8" s="435"/>
      <c r="CV8" s="435"/>
      <c r="CW8" s="435"/>
      <c r="CX8" s="435"/>
      <c r="CY8" s="435"/>
      <c r="CZ8" s="435"/>
      <c r="DA8" s="436"/>
      <c r="DB8" s="434">
        <v>0.2</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5045</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-34868</v>
      </c>
      <c r="BO9" s="395"/>
      <c r="BP9" s="395"/>
      <c r="BQ9" s="395"/>
      <c r="BR9" s="395"/>
      <c r="BS9" s="395"/>
      <c r="BT9" s="395"/>
      <c r="BU9" s="396"/>
      <c r="BV9" s="394">
        <v>63926</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15</v>
      </c>
      <c r="CU9" s="392"/>
      <c r="CV9" s="392"/>
      <c r="CW9" s="392"/>
      <c r="CX9" s="392"/>
      <c r="CY9" s="392"/>
      <c r="CZ9" s="392"/>
      <c r="DA9" s="393"/>
      <c r="DB9" s="391">
        <v>16.3</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5720</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657026</v>
      </c>
      <c r="BO10" s="395"/>
      <c r="BP10" s="395"/>
      <c r="BQ10" s="395"/>
      <c r="BR10" s="395"/>
      <c r="BS10" s="395"/>
      <c r="BT10" s="395"/>
      <c r="BU10" s="396"/>
      <c r="BV10" s="394">
        <v>31649</v>
      </c>
      <c r="BW10" s="395"/>
      <c r="BX10" s="395"/>
      <c r="BY10" s="395"/>
      <c r="BZ10" s="395"/>
      <c r="CA10" s="395"/>
      <c r="CB10" s="395"/>
      <c r="CC10" s="396"/>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3300</v>
      </c>
      <c r="BO11" s="395"/>
      <c r="BP11" s="395"/>
      <c r="BQ11" s="395"/>
      <c r="BR11" s="395"/>
      <c r="BS11" s="395"/>
      <c r="BT11" s="395"/>
      <c r="BU11" s="396"/>
      <c r="BV11" s="394">
        <v>0</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4681</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0</v>
      </c>
      <c r="BO12" s="395"/>
      <c r="BP12" s="395"/>
      <c r="BQ12" s="395"/>
      <c r="BR12" s="395"/>
      <c r="BS12" s="395"/>
      <c r="BT12" s="395"/>
      <c r="BU12" s="396"/>
      <c r="BV12" s="394">
        <v>0</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4544</v>
      </c>
      <c r="S13" s="479"/>
      <c r="T13" s="479"/>
      <c r="U13" s="479"/>
      <c r="V13" s="480"/>
      <c r="W13" s="410" t="s">
        <v>131</v>
      </c>
      <c r="X13" s="411"/>
      <c r="Y13" s="411"/>
      <c r="Z13" s="411"/>
      <c r="AA13" s="411"/>
      <c r="AB13" s="401"/>
      <c r="AC13" s="445">
        <v>436</v>
      </c>
      <c r="AD13" s="446"/>
      <c r="AE13" s="446"/>
      <c r="AF13" s="446"/>
      <c r="AG13" s="488"/>
      <c r="AH13" s="445">
        <v>563</v>
      </c>
      <c r="AI13" s="446"/>
      <c r="AJ13" s="446"/>
      <c r="AK13" s="446"/>
      <c r="AL13" s="447"/>
      <c r="AM13" s="423" t="s">
        <v>132</v>
      </c>
      <c r="AN13" s="424"/>
      <c r="AO13" s="424"/>
      <c r="AP13" s="424"/>
      <c r="AQ13" s="424"/>
      <c r="AR13" s="424"/>
      <c r="AS13" s="424"/>
      <c r="AT13" s="425"/>
      <c r="AU13" s="426" t="s">
        <v>114</v>
      </c>
      <c r="AV13" s="427"/>
      <c r="AW13" s="427"/>
      <c r="AX13" s="427"/>
      <c r="AY13" s="428" t="s">
        <v>133</v>
      </c>
      <c r="AZ13" s="429"/>
      <c r="BA13" s="429"/>
      <c r="BB13" s="429"/>
      <c r="BC13" s="429"/>
      <c r="BD13" s="429"/>
      <c r="BE13" s="429"/>
      <c r="BF13" s="429"/>
      <c r="BG13" s="429"/>
      <c r="BH13" s="429"/>
      <c r="BI13" s="429"/>
      <c r="BJ13" s="429"/>
      <c r="BK13" s="429"/>
      <c r="BL13" s="429"/>
      <c r="BM13" s="430"/>
      <c r="BN13" s="394">
        <v>625458</v>
      </c>
      <c r="BO13" s="395"/>
      <c r="BP13" s="395"/>
      <c r="BQ13" s="395"/>
      <c r="BR13" s="395"/>
      <c r="BS13" s="395"/>
      <c r="BT13" s="395"/>
      <c r="BU13" s="396"/>
      <c r="BV13" s="394">
        <v>95575</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6.6</v>
      </c>
      <c r="CU13" s="392"/>
      <c r="CV13" s="392"/>
      <c r="CW13" s="392"/>
      <c r="CX13" s="392"/>
      <c r="CY13" s="392"/>
      <c r="CZ13" s="392"/>
      <c r="DA13" s="393"/>
      <c r="DB13" s="391">
        <v>7</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4817</v>
      </c>
      <c r="S14" s="479"/>
      <c r="T14" s="479"/>
      <c r="U14" s="479"/>
      <c r="V14" s="480"/>
      <c r="W14" s="384"/>
      <c r="X14" s="385"/>
      <c r="Y14" s="385"/>
      <c r="Z14" s="385"/>
      <c r="AA14" s="385"/>
      <c r="AB14" s="374"/>
      <c r="AC14" s="481">
        <v>17.7</v>
      </c>
      <c r="AD14" s="482"/>
      <c r="AE14" s="482"/>
      <c r="AF14" s="482"/>
      <c r="AG14" s="483"/>
      <c r="AH14" s="481">
        <v>19.8</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t="s">
        <v>122</v>
      </c>
      <c r="CU14" s="493"/>
      <c r="CV14" s="493"/>
      <c r="CW14" s="493"/>
      <c r="CX14" s="493"/>
      <c r="CY14" s="493"/>
      <c r="CZ14" s="493"/>
      <c r="DA14" s="494"/>
      <c r="DB14" s="492" t="s">
        <v>122</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4685</v>
      </c>
      <c r="S15" s="479"/>
      <c r="T15" s="479"/>
      <c r="U15" s="479"/>
      <c r="V15" s="480"/>
      <c r="W15" s="410" t="s">
        <v>137</v>
      </c>
      <c r="X15" s="411"/>
      <c r="Y15" s="411"/>
      <c r="Z15" s="411"/>
      <c r="AA15" s="411"/>
      <c r="AB15" s="401"/>
      <c r="AC15" s="445">
        <v>824</v>
      </c>
      <c r="AD15" s="446"/>
      <c r="AE15" s="446"/>
      <c r="AF15" s="446"/>
      <c r="AG15" s="488"/>
      <c r="AH15" s="445">
        <v>947</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775310</v>
      </c>
      <c r="BO15" s="358"/>
      <c r="BP15" s="358"/>
      <c r="BQ15" s="358"/>
      <c r="BR15" s="358"/>
      <c r="BS15" s="358"/>
      <c r="BT15" s="358"/>
      <c r="BU15" s="359"/>
      <c r="BV15" s="357">
        <v>708283</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33.4</v>
      </c>
      <c r="AD16" s="482"/>
      <c r="AE16" s="482"/>
      <c r="AF16" s="482"/>
      <c r="AG16" s="483"/>
      <c r="AH16" s="481">
        <v>33.299999999999997</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3371347</v>
      </c>
      <c r="BO16" s="395"/>
      <c r="BP16" s="395"/>
      <c r="BQ16" s="395"/>
      <c r="BR16" s="395"/>
      <c r="BS16" s="395"/>
      <c r="BT16" s="395"/>
      <c r="BU16" s="396"/>
      <c r="BV16" s="394">
        <v>3277544</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144</v>
      </c>
      <c r="S17" s="501"/>
      <c r="T17" s="501"/>
      <c r="U17" s="501"/>
      <c r="V17" s="502"/>
      <c r="W17" s="410" t="s">
        <v>145</v>
      </c>
      <c r="X17" s="411"/>
      <c r="Y17" s="411"/>
      <c r="Z17" s="411"/>
      <c r="AA17" s="411"/>
      <c r="AB17" s="401"/>
      <c r="AC17" s="445">
        <v>1209</v>
      </c>
      <c r="AD17" s="446"/>
      <c r="AE17" s="446"/>
      <c r="AF17" s="446"/>
      <c r="AG17" s="488"/>
      <c r="AH17" s="445">
        <v>1338</v>
      </c>
      <c r="AI17" s="446"/>
      <c r="AJ17" s="446"/>
      <c r="AK17" s="446"/>
      <c r="AL17" s="447"/>
      <c r="AM17" s="423"/>
      <c r="AN17" s="424"/>
      <c r="AO17" s="424"/>
      <c r="AP17" s="424"/>
      <c r="AQ17" s="424"/>
      <c r="AR17" s="424"/>
      <c r="AS17" s="424"/>
      <c r="AT17" s="425"/>
      <c r="AU17" s="426"/>
      <c r="AV17" s="427"/>
      <c r="AW17" s="427"/>
      <c r="AX17" s="427"/>
      <c r="AY17" s="428" t="s">
        <v>146</v>
      </c>
      <c r="AZ17" s="429"/>
      <c r="BA17" s="429"/>
      <c r="BB17" s="429"/>
      <c r="BC17" s="429"/>
      <c r="BD17" s="429"/>
      <c r="BE17" s="429"/>
      <c r="BF17" s="429"/>
      <c r="BG17" s="429"/>
      <c r="BH17" s="429"/>
      <c r="BI17" s="429"/>
      <c r="BJ17" s="429"/>
      <c r="BK17" s="429"/>
      <c r="BL17" s="429"/>
      <c r="BM17" s="430"/>
      <c r="BN17" s="394">
        <v>962061</v>
      </c>
      <c r="BO17" s="395"/>
      <c r="BP17" s="395"/>
      <c r="BQ17" s="395"/>
      <c r="BR17" s="395"/>
      <c r="BS17" s="395"/>
      <c r="BT17" s="395"/>
      <c r="BU17" s="396"/>
      <c r="BV17" s="394">
        <v>877182</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147</v>
      </c>
      <c r="C18" s="437"/>
      <c r="D18" s="437"/>
      <c r="E18" s="517"/>
      <c r="F18" s="517"/>
      <c r="G18" s="517"/>
      <c r="H18" s="517"/>
      <c r="I18" s="517"/>
      <c r="J18" s="517"/>
      <c r="K18" s="517"/>
      <c r="L18" s="518">
        <v>334.84</v>
      </c>
      <c r="M18" s="518"/>
      <c r="N18" s="518"/>
      <c r="O18" s="518"/>
      <c r="P18" s="518"/>
      <c r="Q18" s="518"/>
      <c r="R18" s="519"/>
      <c r="S18" s="519"/>
      <c r="T18" s="519"/>
      <c r="U18" s="519"/>
      <c r="V18" s="520"/>
      <c r="W18" s="412"/>
      <c r="X18" s="413"/>
      <c r="Y18" s="413"/>
      <c r="Z18" s="413"/>
      <c r="AA18" s="413"/>
      <c r="AB18" s="404"/>
      <c r="AC18" s="521">
        <v>49</v>
      </c>
      <c r="AD18" s="522"/>
      <c r="AE18" s="522"/>
      <c r="AF18" s="522"/>
      <c r="AG18" s="523"/>
      <c r="AH18" s="521">
        <v>47</v>
      </c>
      <c r="AI18" s="522"/>
      <c r="AJ18" s="522"/>
      <c r="AK18" s="522"/>
      <c r="AL18" s="524"/>
      <c r="AM18" s="423"/>
      <c r="AN18" s="424"/>
      <c r="AO18" s="424"/>
      <c r="AP18" s="424"/>
      <c r="AQ18" s="424"/>
      <c r="AR18" s="424"/>
      <c r="AS18" s="424"/>
      <c r="AT18" s="425"/>
      <c r="AU18" s="426"/>
      <c r="AV18" s="427"/>
      <c r="AW18" s="427"/>
      <c r="AX18" s="427"/>
      <c r="AY18" s="428" t="s">
        <v>148</v>
      </c>
      <c r="AZ18" s="429"/>
      <c r="BA18" s="429"/>
      <c r="BB18" s="429"/>
      <c r="BC18" s="429"/>
      <c r="BD18" s="429"/>
      <c r="BE18" s="429"/>
      <c r="BF18" s="429"/>
      <c r="BG18" s="429"/>
      <c r="BH18" s="429"/>
      <c r="BI18" s="429"/>
      <c r="BJ18" s="429"/>
      <c r="BK18" s="429"/>
      <c r="BL18" s="429"/>
      <c r="BM18" s="430"/>
      <c r="BN18" s="394">
        <v>2934985</v>
      </c>
      <c r="BO18" s="395"/>
      <c r="BP18" s="395"/>
      <c r="BQ18" s="395"/>
      <c r="BR18" s="395"/>
      <c r="BS18" s="395"/>
      <c r="BT18" s="395"/>
      <c r="BU18" s="396"/>
      <c r="BV18" s="394">
        <v>2834182</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149</v>
      </c>
      <c r="C19" s="437"/>
      <c r="D19" s="437"/>
      <c r="E19" s="517"/>
      <c r="F19" s="517"/>
      <c r="G19" s="517"/>
      <c r="H19" s="517"/>
      <c r="I19" s="517"/>
      <c r="J19" s="517"/>
      <c r="K19" s="517"/>
      <c r="L19" s="525">
        <v>15</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150</v>
      </c>
      <c r="AZ19" s="429"/>
      <c r="BA19" s="429"/>
      <c r="BB19" s="429"/>
      <c r="BC19" s="429"/>
      <c r="BD19" s="429"/>
      <c r="BE19" s="429"/>
      <c r="BF19" s="429"/>
      <c r="BG19" s="429"/>
      <c r="BH19" s="429"/>
      <c r="BI19" s="429"/>
      <c r="BJ19" s="429"/>
      <c r="BK19" s="429"/>
      <c r="BL19" s="429"/>
      <c r="BM19" s="430"/>
      <c r="BN19" s="394">
        <v>4539728</v>
      </c>
      <c r="BO19" s="395"/>
      <c r="BP19" s="395"/>
      <c r="BQ19" s="395"/>
      <c r="BR19" s="395"/>
      <c r="BS19" s="395"/>
      <c r="BT19" s="395"/>
      <c r="BU19" s="396"/>
      <c r="BV19" s="394">
        <v>4025541</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151</v>
      </c>
      <c r="C20" s="437"/>
      <c r="D20" s="437"/>
      <c r="E20" s="517"/>
      <c r="F20" s="517"/>
      <c r="G20" s="517"/>
      <c r="H20" s="517"/>
      <c r="I20" s="517"/>
      <c r="J20" s="517"/>
      <c r="K20" s="517"/>
      <c r="L20" s="525">
        <v>1981</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152</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153</v>
      </c>
      <c r="C22" s="538"/>
      <c r="D22" s="539"/>
      <c r="E22" s="406" t="s">
        <v>1</v>
      </c>
      <c r="F22" s="411"/>
      <c r="G22" s="411"/>
      <c r="H22" s="411"/>
      <c r="I22" s="411"/>
      <c r="J22" s="411"/>
      <c r="K22" s="401"/>
      <c r="L22" s="406" t="s">
        <v>154</v>
      </c>
      <c r="M22" s="411"/>
      <c r="N22" s="411"/>
      <c r="O22" s="411"/>
      <c r="P22" s="401"/>
      <c r="Q22" s="569" t="s">
        <v>155</v>
      </c>
      <c r="R22" s="570"/>
      <c r="S22" s="570"/>
      <c r="T22" s="570"/>
      <c r="U22" s="570"/>
      <c r="V22" s="571"/>
      <c r="W22" s="537" t="s">
        <v>156</v>
      </c>
      <c r="X22" s="538"/>
      <c r="Y22" s="539"/>
      <c r="Z22" s="406" t="s">
        <v>1</v>
      </c>
      <c r="AA22" s="411"/>
      <c r="AB22" s="411"/>
      <c r="AC22" s="411"/>
      <c r="AD22" s="411"/>
      <c r="AE22" s="411"/>
      <c r="AF22" s="411"/>
      <c r="AG22" s="401"/>
      <c r="AH22" s="575" t="s">
        <v>157</v>
      </c>
      <c r="AI22" s="411"/>
      <c r="AJ22" s="411"/>
      <c r="AK22" s="411"/>
      <c r="AL22" s="401"/>
      <c r="AM22" s="575" t="s">
        <v>158</v>
      </c>
      <c r="AN22" s="576"/>
      <c r="AO22" s="576"/>
      <c r="AP22" s="576"/>
      <c r="AQ22" s="576"/>
      <c r="AR22" s="577"/>
      <c r="AS22" s="569" t="s">
        <v>155</v>
      </c>
      <c r="AT22" s="570"/>
      <c r="AU22" s="570"/>
      <c r="AV22" s="570"/>
      <c r="AW22" s="570"/>
      <c r="AX22" s="581"/>
      <c r="AY22" s="354" t="s">
        <v>159</v>
      </c>
      <c r="AZ22" s="355"/>
      <c r="BA22" s="355"/>
      <c r="BB22" s="355"/>
      <c r="BC22" s="355"/>
      <c r="BD22" s="355"/>
      <c r="BE22" s="355"/>
      <c r="BF22" s="355"/>
      <c r="BG22" s="355"/>
      <c r="BH22" s="355"/>
      <c r="BI22" s="355"/>
      <c r="BJ22" s="355"/>
      <c r="BK22" s="355"/>
      <c r="BL22" s="355"/>
      <c r="BM22" s="356"/>
      <c r="BN22" s="357">
        <v>4745108</v>
      </c>
      <c r="BO22" s="358"/>
      <c r="BP22" s="358"/>
      <c r="BQ22" s="358"/>
      <c r="BR22" s="358"/>
      <c r="BS22" s="358"/>
      <c r="BT22" s="358"/>
      <c r="BU22" s="359"/>
      <c r="BV22" s="357">
        <v>4991468</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160</v>
      </c>
      <c r="AZ23" s="429"/>
      <c r="BA23" s="429"/>
      <c r="BB23" s="429"/>
      <c r="BC23" s="429"/>
      <c r="BD23" s="429"/>
      <c r="BE23" s="429"/>
      <c r="BF23" s="429"/>
      <c r="BG23" s="429"/>
      <c r="BH23" s="429"/>
      <c r="BI23" s="429"/>
      <c r="BJ23" s="429"/>
      <c r="BK23" s="429"/>
      <c r="BL23" s="429"/>
      <c r="BM23" s="430"/>
      <c r="BN23" s="394">
        <v>4723201</v>
      </c>
      <c r="BO23" s="395"/>
      <c r="BP23" s="395"/>
      <c r="BQ23" s="395"/>
      <c r="BR23" s="395"/>
      <c r="BS23" s="395"/>
      <c r="BT23" s="395"/>
      <c r="BU23" s="396"/>
      <c r="BV23" s="394">
        <v>4934779</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161</v>
      </c>
      <c r="F24" s="424"/>
      <c r="G24" s="424"/>
      <c r="H24" s="424"/>
      <c r="I24" s="424"/>
      <c r="J24" s="424"/>
      <c r="K24" s="425"/>
      <c r="L24" s="445">
        <v>1</v>
      </c>
      <c r="M24" s="446"/>
      <c r="N24" s="446"/>
      <c r="O24" s="446"/>
      <c r="P24" s="488"/>
      <c r="Q24" s="445">
        <v>6750</v>
      </c>
      <c r="R24" s="446"/>
      <c r="S24" s="446"/>
      <c r="T24" s="446"/>
      <c r="U24" s="446"/>
      <c r="V24" s="488"/>
      <c r="W24" s="540"/>
      <c r="X24" s="541"/>
      <c r="Y24" s="542"/>
      <c r="Z24" s="444" t="s">
        <v>162</v>
      </c>
      <c r="AA24" s="424"/>
      <c r="AB24" s="424"/>
      <c r="AC24" s="424"/>
      <c r="AD24" s="424"/>
      <c r="AE24" s="424"/>
      <c r="AF24" s="424"/>
      <c r="AG24" s="425"/>
      <c r="AH24" s="445">
        <v>95</v>
      </c>
      <c r="AI24" s="446"/>
      <c r="AJ24" s="446"/>
      <c r="AK24" s="446"/>
      <c r="AL24" s="488"/>
      <c r="AM24" s="445">
        <v>270940</v>
      </c>
      <c r="AN24" s="446"/>
      <c r="AO24" s="446"/>
      <c r="AP24" s="446"/>
      <c r="AQ24" s="446"/>
      <c r="AR24" s="488"/>
      <c r="AS24" s="445">
        <v>2852</v>
      </c>
      <c r="AT24" s="446"/>
      <c r="AU24" s="446"/>
      <c r="AV24" s="446"/>
      <c r="AW24" s="446"/>
      <c r="AX24" s="447"/>
      <c r="AY24" s="510" t="s">
        <v>163</v>
      </c>
      <c r="AZ24" s="511"/>
      <c r="BA24" s="511"/>
      <c r="BB24" s="511"/>
      <c r="BC24" s="511"/>
      <c r="BD24" s="511"/>
      <c r="BE24" s="511"/>
      <c r="BF24" s="511"/>
      <c r="BG24" s="511"/>
      <c r="BH24" s="511"/>
      <c r="BI24" s="511"/>
      <c r="BJ24" s="511"/>
      <c r="BK24" s="511"/>
      <c r="BL24" s="511"/>
      <c r="BM24" s="512"/>
      <c r="BN24" s="394">
        <v>3494236</v>
      </c>
      <c r="BO24" s="395"/>
      <c r="BP24" s="395"/>
      <c r="BQ24" s="395"/>
      <c r="BR24" s="395"/>
      <c r="BS24" s="395"/>
      <c r="BT24" s="395"/>
      <c r="BU24" s="396"/>
      <c r="BV24" s="394">
        <v>3582775</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164</v>
      </c>
      <c r="F25" s="424"/>
      <c r="G25" s="424"/>
      <c r="H25" s="424"/>
      <c r="I25" s="424"/>
      <c r="J25" s="424"/>
      <c r="K25" s="425"/>
      <c r="L25" s="445">
        <v>1</v>
      </c>
      <c r="M25" s="446"/>
      <c r="N25" s="446"/>
      <c r="O25" s="446"/>
      <c r="P25" s="488"/>
      <c r="Q25" s="445">
        <v>5560</v>
      </c>
      <c r="R25" s="446"/>
      <c r="S25" s="446"/>
      <c r="T25" s="446"/>
      <c r="U25" s="446"/>
      <c r="V25" s="488"/>
      <c r="W25" s="540"/>
      <c r="X25" s="541"/>
      <c r="Y25" s="542"/>
      <c r="Z25" s="444" t="s">
        <v>165</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166</v>
      </c>
      <c r="AZ25" s="355"/>
      <c r="BA25" s="355"/>
      <c r="BB25" s="355"/>
      <c r="BC25" s="355"/>
      <c r="BD25" s="355"/>
      <c r="BE25" s="355"/>
      <c r="BF25" s="355"/>
      <c r="BG25" s="355"/>
      <c r="BH25" s="355"/>
      <c r="BI25" s="355"/>
      <c r="BJ25" s="355"/>
      <c r="BK25" s="355"/>
      <c r="BL25" s="355"/>
      <c r="BM25" s="356"/>
      <c r="BN25" s="357">
        <v>9529</v>
      </c>
      <c r="BO25" s="358"/>
      <c r="BP25" s="358"/>
      <c r="BQ25" s="358"/>
      <c r="BR25" s="358"/>
      <c r="BS25" s="358"/>
      <c r="BT25" s="358"/>
      <c r="BU25" s="359"/>
      <c r="BV25" s="357">
        <v>6727</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167</v>
      </c>
      <c r="F26" s="424"/>
      <c r="G26" s="424"/>
      <c r="H26" s="424"/>
      <c r="I26" s="424"/>
      <c r="J26" s="424"/>
      <c r="K26" s="425"/>
      <c r="L26" s="445">
        <v>1</v>
      </c>
      <c r="M26" s="446"/>
      <c r="N26" s="446"/>
      <c r="O26" s="446"/>
      <c r="P26" s="488"/>
      <c r="Q26" s="445">
        <v>5350</v>
      </c>
      <c r="R26" s="446"/>
      <c r="S26" s="446"/>
      <c r="T26" s="446"/>
      <c r="U26" s="446"/>
      <c r="V26" s="488"/>
      <c r="W26" s="540"/>
      <c r="X26" s="541"/>
      <c r="Y26" s="542"/>
      <c r="Z26" s="444" t="s">
        <v>168</v>
      </c>
      <c r="AA26" s="546"/>
      <c r="AB26" s="546"/>
      <c r="AC26" s="546"/>
      <c r="AD26" s="546"/>
      <c r="AE26" s="546"/>
      <c r="AF26" s="546"/>
      <c r="AG26" s="547"/>
      <c r="AH26" s="445">
        <v>9</v>
      </c>
      <c r="AI26" s="446"/>
      <c r="AJ26" s="446"/>
      <c r="AK26" s="446"/>
      <c r="AL26" s="488"/>
      <c r="AM26" s="445">
        <v>26676</v>
      </c>
      <c r="AN26" s="446"/>
      <c r="AO26" s="446"/>
      <c r="AP26" s="446"/>
      <c r="AQ26" s="446"/>
      <c r="AR26" s="488"/>
      <c r="AS26" s="445">
        <v>2964</v>
      </c>
      <c r="AT26" s="446"/>
      <c r="AU26" s="446"/>
      <c r="AV26" s="446"/>
      <c r="AW26" s="446"/>
      <c r="AX26" s="447"/>
      <c r="AY26" s="397" t="s">
        <v>169</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170</v>
      </c>
      <c r="F27" s="424"/>
      <c r="G27" s="424"/>
      <c r="H27" s="424"/>
      <c r="I27" s="424"/>
      <c r="J27" s="424"/>
      <c r="K27" s="425"/>
      <c r="L27" s="445">
        <v>1</v>
      </c>
      <c r="M27" s="446"/>
      <c r="N27" s="446"/>
      <c r="O27" s="446"/>
      <c r="P27" s="488"/>
      <c r="Q27" s="445">
        <v>2580</v>
      </c>
      <c r="R27" s="446"/>
      <c r="S27" s="446"/>
      <c r="T27" s="446"/>
      <c r="U27" s="446"/>
      <c r="V27" s="488"/>
      <c r="W27" s="540"/>
      <c r="X27" s="541"/>
      <c r="Y27" s="542"/>
      <c r="Z27" s="444" t="s">
        <v>171</v>
      </c>
      <c r="AA27" s="424"/>
      <c r="AB27" s="424"/>
      <c r="AC27" s="424"/>
      <c r="AD27" s="424"/>
      <c r="AE27" s="424"/>
      <c r="AF27" s="424"/>
      <c r="AG27" s="425"/>
      <c r="AH27" s="445">
        <v>2</v>
      </c>
      <c r="AI27" s="446"/>
      <c r="AJ27" s="446"/>
      <c r="AK27" s="446"/>
      <c r="AL27" s="488"/>
      <c r="AM27" s="445" t="s">
        <v>172</v>
      </c>
      <c r="AN27" s="446"/>
      <c r="AO27" s="446"/>
      <c r="AP27" s="446"/>
      <c r="AQ27" s="446"/>
      <c r="AR27" s="488"/>
      <c r="AS27" s="445" t="s">
        <v>172</v>
      </c>
      <c r="AT27" s="446"/>
      <c r="AU27" s="446"/>
      <c r="AV27" s="446"/>
      <c r="AW27" s="446"/>
      <c r="AX27" s="447"/>
      <c r="AY27" s="489" t="s">
        <v>173</v>
      </c>
      <c r="AZ27" s="490"/>
      <c r="BA27" s="490"/>
      <c r="BB27" s="490"/>
      <c r="BC27" s="490"/>
      <c r="BD27" s="490"/>
      <c r="BE27" s="490"/>
      <c r="BF27" s="490"/>
      <c r="BG27" s="490"/>
      <c r="BH27" s="490"/>
      <c r="BI27" s="490"/>
      <c r="BJ27" s="490"/>
      <c r="BK27" s="490"/>
      <c r="BL27" s="490"/>
      <c r="BM27" s="491"/>
      <c r="BN27" s="513" t="s">
        <v>122</v>
      </c>
      <c r="BO27" s="514"/>
      <c r="BP27" s="514"/>
      <c r="BQ27" s="514"/>
      <c r="BR27" s="514"/>
      <c r="BS27" s="514"/>
      <c r="BT27" s="514"/>
      <c r="BU27" s="515"/>
      <c r="BV27" s="513" t="s">
        <v>122</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174</v>
      </c>
      <c r="F28" s="424"/>
      <c r="G28" s="424"/>
      <c r="H28" s="424"/>
      <c r="I28" s="424"/>
      <c r="J28" s="424"/>
      <c r="K28" s="425"/>
      <c r="L28" s="445">
        <v>1</v>
      </c>
      <c r="M28" s="446"/>
      <c r="N28" s="446"/>
      <c r="O28" s="446"/>
      <c r="P28" s="488"/>
      <c r="Q28" s="445">
        <v>2070</v>
      </c>
      <c r="R28" s="446"/>
      <c r="S28" s="446"/>
      <c r="T28" s="446"/>
      <c r="U28" s="446"/>
      <c r="V28" s="488"/>
      <c r="W28" s="540"/>
      <c r="X28" s="541"/>
      <c r="Y28" s="542"/>
      <c r="Z28" s="444" t="s">
        <v>175</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176</v>
      </c>
      <c r="AZ28" s="549"/>
      <c r="BA28" s="549"/>
      <c r="BB28" s="550"/>
      <c r="BC28" s="354" t="s">
        <v>46</v>
      </c>
      <c r="BD28" s="355"/>
      <c r="BE28" s="355"/>
      <c r="BF28" s="355"/>
      <c r="BG28" s="355"/>
      <c r="BH28" s="355"/>
      <c r="BI28" s="355"/>
      <c r="BJ28" s="355"/>
      <c r="BK28" s="355"/>
      <c r="BL28" s="355"/>
      <c r="BM28" s="356"/>
      <c r="BN28" s="357">
        <v>3128799</v>
      </c>
      <c r="BO28" s="358"/>
      <c r="BP28" s="358"/>
      <c r="BQ28" s="358"/>
      <c r="BR28" s="358"/>
      <c r="BS28" s="358"/>
      <c r="BT28" s="358"/>
      <c r="BU28" s="359"/>
      <c r="BV28" s="357">
        <v>2471773</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177</v>
      </c>
      <c r="F29" s="424"/>
      <c r="G29" s="424"/>
      <c r="H29" s="424"/>
      <c r="I29" s="424"/>
      <c r="J29" s="424"/>
      <c r="K29" s="425"/>
      <c r="L29" s="445">
        <v>10</v>
      </c>
      <c r="M29" s="446"/>
      <c r="N29" s="446"/>
      <c r="O29" s="446"/>
      <c r="P29" s="488"/>
      <c r="Q29" s="445">
        <v>1960</v>
      </c>
      <c r="R29" s="446"/>
      <c r="S29" s="446"/>
      <c r="T29" s="446"/>
      <c r="U29" s="446"/>
      <c r="V29" s="488"/>
      <c r="W29" s="543"/>
      <c r="X29" s="544"/>
      <c r="Y29" s="545"/>
      <c r="Z29" s="444" t="s">
        <v>178</v>
      </c>
      <c r="AA29" s="424"/>
      <c r="AB29" s="424"/>
      <c r="AC29" s="424"/>
      <c r="AD29" s="424"/>
      <c r="AE29" s="424"/>
      <c r="AF29" s="424"/>
      <c r="AG29" s="425"/>
      <c r="AH29" s="445">
        <v>97</v>
      </c>
      <c r="AI29" s="446"/>
      <c r="AJ29" s="446"/>
      <c r="AK29" s="446"/>
      <c r="AL29" s="488"/>
      <c r="AM29" s="445">
        <v>278240</v>
      </c>
      <c r="AN29" s="446"/>
      <c r="AO29" s="446"/>
      <c r="AP29" s="446"/>
      <c r="AQ29" s="446"/>
      <c r="AR29" s="488"/>
      <c r="AS29" s="445">
        <v>2868</v>
      </c>
      <c r="AT29" s="446"/>
      <c r="AU29" s="446"/>
      <c r="AV29" s="446"/>
      <c r="AW29" s="446"/>
      <c r="AX29" s="447"/>
      <c r="AY29" s="551"/>
      <c r="AZ29" s="552"/>
      <c r="BA29" s="552"/>
      <c r="BB29" s="553"/>
      <c r="BC29" s="428" t="s">
        <v>179</v>
      </c>
      <c r="BD29" s="429"/>
      <c r="BE29" s="429"/>
      <c r="BF29" s="429"/>
      <c r="BG29" s="429"/>
      <c r="BH29" s="429"/>
      <c r="BI29" s="429"/>
      <c r="BJ29" s="429"/>
      <c r="BK29" s="429"/>
      <c r="BL29" s="429"/>
      <c r="BM29" s="430"/>
      <c r="BN29" s="394">
        <v>1394822</v>
      </c>
      <c r="BO29" s="395"/>
      <c r="BP29" s="395"/>
      <c r="BQ29" s="395"/>
      <c r="BR29" s="395"/>
      <c r="BS29" s="395"/>
      <c r="BT29" s="395"/>
      <c r="BU29" s="396"/>
      <c r="BV29" s="394">
        <v>1331190</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180</v>
      </c>
      <c r="X30" s="562"/>
      <c r="Y30" s="562"/>
      <c r="Z30" s="562"/>
      <c r="AA30" s="562"/>
      <c r="AB30" s="562"/>
      <c r="AC30" s="562"/>
      <c r="AD30" s="562"/>
      <c r="AE30" s="562"/>
      <c r="AF30" s="562"/>
      <c r="AG30" s="563"/>
      <c r="AH30" s="521">
        <v>94</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1605059</v>
      </c>
      <c r="BO30" s="514"/>
      <c r="BP30" s="514"/>
      <c r="BQ30" s="514"/>
      <c r="BR30" s="514"/>
      <c r="BS30" s="514"/>
      <c r="BT30" s="514"/>
      <c r="BU30" s="515"/>
      <c r="BV30" s="513">
        <v>1636502</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181</v>
      </c>
      <c r="D32" s="557"/>
      <c r="E32" s="557"/>
      <c r="F32" s="557"/>
      <c r="G32" s="557"/>
      <c r="H32" s="557"/>
      <c r="I32" s="557"/>
      <c r="J32" s="557"/>
      <c r="K32" s="557"/>
      <c r="L32" s="557"/>
      <c r="M32" s="557"/>
      <c r="N32" s="557"/>
      <c r="O32" s="557"/>
      <c r="P32" s="557"/>
      <c r="Q32" s="557"/>
      <c r="R32" s="557"/>
      <c r="S32" s="557"/>
      <c r="U32" s="398" t="s">
        <v>182</v>
      </c>
      <c r="V32" s="398"/>
      <c r="W32" s="398"/>
      <c r="X32" s="398"/>
      <c r="Y32" s="398"/>
      <c r="Z32" s="398"/>
      <c r="AA32" s="398"/>
      <c r="AB32" s="398"/>
      <c r="AC32" s="398"/>
      <c r="AD32" s="398"/>
      <c r="AE32" s="398"/>
      <c r="AF32" s="398"/>
      <c r="AG32" s="398"/>
      <c r="AH32" s="398"/>
      <c r="AI32" s="398"/>
      <c r="AJ32" s="398"/>
      <c r="AK32" s="398"/>
      <c r="AM32" s="398" t="s">
        <v>183</v>
      </c>
      <c r="AN32" s="398"/>
      <c r="AO32" s="398"/>
      <c r="AP32" s="398"/>
      <c r="AQ32" s="398"/>
      <c r="AR32" s="398"/>
      <c r="AS32" s="398"/>
      <c r="AT32" s="398"/>
      <c r="AU32" s="398"/>
      <c r="AV32" s="398"/>
      <c r="AW32" s="398"/>
      <c r="AX32" s="398"/>
      <c r="AY32" s="398"/>
      <c r="AZ32" s="398"/>
      <c r="BA32" s="398"/>
      <c r="BB32" s="398"/>
      <c r="BC32" s="398"/>
      <c r="BE32" s="398" t="s">
        <v>184</v>
      </c>
      <c r="BF32" s="398"/>
      <c r="BG32" s="398"/>
      <c r="BH32" s="398"/>
      <c r="BI32" s="398"/>
      <c r="BJ32" s="398"/>
      <c r="BK32" s="398"/>
      <c r="BL32" s="398"/>
      <c r="BM32" s="398"/>
      <c r="BN32" s="398"/>
      <c r="BO32" s="398"/>
      <c r="BP32" s="398"/>
      <c r="BQ32" s="398"/>
      <c r="BR32" s="398"/>
      <c r="BS32" s="398"/>
      <c r="BT32" s="398"/>
      <c r="BU32" s="398"/>
      <c r="BW32" s="398" t="s">
        <v>185</v>
      </c>
      <c r="BX32" s="398"/>
      <c r="BY32" s="398"/>
      <c r="BZ32" s="398"/>
      <c r="CA32" s="398"/>
      <c r="CB32" s="398"/>
      <c r="CC32" s="398"/>
      <c r="CD32" s="398"/>
      <c r="CE32" s="398"/>
      <c r="CF32" s="398"/>
      <c r="CG32" s="398"/>
      <c r="CH32" s="398"/>
      <c r="CI32" s="398"/>
      <c r="CJ32" s="398"/>
      <c r="CK32" s="398"/>
      <c r="CL32" s="398"/>
      <c r="CM32" s="398"/>
      <c r="CO32" s="398" t="s">
        <v>186</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187</v>
      </c>
      <c r="D33" s="418"/>
      <c r="E33" s="383" t="s">
        <v>188</v>
      </c>
      <c r="F33" s="383"/>
      <c r="G33" s="383"/>
      <c r="H33" s="383"/>
      <c r="I33" s="383"/>
      <c r="J33" s="383"/>
      <c r="K33" s="383"/>
      <c r="L33" s="383"/>
      <c r="M33" s="383"/>
      <c r="N33" s="383"/>
      <c r="O33" s="383"/>
      <c r="P33" s="383"/>
      <c r="Q33" s="383"/>
      <c r="R33" s="383"/>
      <c r="S33" s="383"/>
      <c r="T33" s="167"/>
      <c r="U33" s="418" t="s">
        <v>187</v>
      </c>
      <c r="V33" s="418"/>
      <c r="W33" s="383" t="s">
        <v>188</v>
      </c>
      <c r="X33" s="383"/>
      <c r="Y33" s="383"/>
      <c r="Z33" s="383"/>
      <c r="AA33" s="383"/>
      <c r="AB33" s="383"/>
      <c r="AC33" s="383"/>
      <c r="AD33" s="383"/>
      <c r="AE33" s="383"/>
      <c r="AF33" s="383"/>
      <c r="AG33" s="383"/>
      <c r="AH33" s="383"/>
      <c r="AI33" s="383"/>
      <c r="AJ33" s="383"/>
      <c r="AK33" s="383"/>
      <c r="AL33" s="167"/>
      <c r="AM33" s="418" t="s">
        <v>187</v>
      </c>
      <c r="AN33" s="418"/>
      <c r="AO33" s="383" t="s">
        <v>188</v>
      </c>
      <c r="AP33" s="383"/>
      <c r="AQ33" s="383"/>
      <c r="AR33" s="383"/>
      <c r="AS33" s="383"/>
      <c r="AT33" s="383"/>
      <c r="AU33" s="383"/>
      <c r="AV33" s="383"/>
      <c r="AW33" s="383"/>
      <c r="AX33" s="383"/>
      <c r="AY33" s="383"/>
      <c r="AZ33" s="383"/>
      <c r="BA33" s="383"/>
      <c r="BB33" s="383"/>
      <c r="BC33" s="383"/>
      <c r="BD33" s="173"/>
      <c r="BE33" s="383" t="s">
        <v>189</v>
      </c>
      <c r="BF33" s="383"/>
      <c r="BG33" s="383" t="s">
        <v>190</v>
      </c>
      <c r="BH33" s="383"/>
      <c r="BI33" s="383"/>
      <c r="BJ33" s="383"/>
      <c r="BK33" s="383"/>
      <c r="BL33" s="383"/>
      <c r="BM33" s="383"/>
      <c r="BN33" s="383"/>
      <c r="BO33" s="383"/>
      <c r="BP33" s="383"/>
      <c r="BQ33" s="383"/>
      <c r="BR33" s="383"/>
      <c r="BS33" s="383"/>
      <c r="BT33" s="383"/>
      <c r="BU33" s="383"/>
      <c r="BV33" s="173"/>
      <c r="BW33" s="418" t="s">
        <v>189</v>
      </c>
      <c r="BX33" s="418"/>
      <c r="BY33" s="383" t="s">
        <v>191</v>
      </c>
      <c r="BZ33" s="383"/>
      <c r="CA33" s="383"/>
      <c r="CB33" s="383"/>
      <c r="CC33" s="383"/>
      <c r="CD33" s="383"/>
      <c r="CE33" s="383"/>
      <c r="CF33" s="383"/>
      <c r="CG33" s="383"/>
      <c r="CH33" s="383"/>
      <c r="CI33" s="383"/>
      <c r="CJ33" s="383"/>
      <c r="CK33" s="383"/>
      <c r="CL33" s="383"/>
      <c r="CM33" s="383"/>
      <c r="CN33" s="167"/>
      <c r="CO33" s="418" t="s">
        <v>187</v>
      </c>
      <c r="CP33" s="418"/>
      <c r="CQ33" s="383" t="s">
        <v>192</v>
      </c>
      <c r="CR33" s="383"/>
      <c r="CS33" s="383"/>
      <c r="CT33" s="383"/>
      <c r="CU33" s="383"/>
      <c r="CV33" s="383"/>
      <c r="CW33" s="383"/>
      <c r="CX33" s="383"/>
      <c r="CY33" s="383"/>
      <c r="CZ33" s="383"/>
      <c r="DA33" s="383"/>
      <c r="DB33" s="383"/>
      <c r="DC33" s="383"/>
      <c r="DD33" s="383"/>
      <c r="DE33" s="383"/>
      <c r="DF33" s="167"/>
      <c r="DG33" s="583" t="s">
        <v>193</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2</v>
      </c>
      <c r="V34" s="584"/>
      <c r="W34" s="585" t="str">
        <f>IF('各会計、関係団体の財政状況及び健全化判断比率'!B28="","",'各会計、関係団体の財政状況及び健全化判断比率'!B28)</f>
        <v>国民健康保険特別会計</v>
      </c>
      <c r="X34" s="585"/>
      <c r="Y34" s="585"/>
      <c r="Z34" s="585"/>
      <c r="AA34" s="585"/>
      <c r="AB34" s="585"/>
      <c r="AC34" s="585"/>
      <c r="AD34" s="585"/>
      <c r="AE34" s="585"/>
      <c r="AF34" s="585"/>
      <c r="AG34" s="585"/>
      <c r="AH34" s="585"/>
      <c r="AI34" s="585"/>
      <c r="AJ34" s="585"/>
      <c r="AK34" s="585"/>
      <c r="AL34" s="163"/>
      <c r="AM34" s="584">
        <f>IF(AO34="","",MAX(C34:D43,U34:V43)+1)</f>
        <v>6</v>
      </c>
      <c r="AN34" s="584"/>
      <c r="AO34" s="585" t="str">
        <f>IF('各会計、関係団体の財政状況及び健全化判断比率'!B32="","",'各会計、関係団体の財政状況及び健全化判断比率'!B32)</f>
        <v>簡易水道事業会計</v>
      </c>
      <c r="AP34" s="585"/>
      <c r="AQ34" s="585"/>
      <c r="AR34" s="585"/>
      <c r="AS34" s="585"/>
      <c r="AT34" s="585"/>
      <c r="AU34" s="585"/>
      <c r="AV34" s="585"/>
      <c r="AW34" s="585"/>
      <c r="AX34" s="585"/>
      <c r="AY34" s="585"/>
      <c r="AZ34" s="585"/>
      <c r="BA34" s="585"/>
      <c r="BB34" s="585"/>
      <c r="BC34" s="585"/>
      <c r="BD34" s="163"/>
      <c r="BE34" s="584" t="str">
        <f>IF(BG34="","",MAX(C34:D43,U34:V43,AM34:AN43)+1)</f>
        <v/>
      </c>
      <c r="BF34" s="584"/>
      <c r="BG34" s="585"/>
      <c r="BH34" s="585"/>
      <c r="BI34" s="585"/>
      <c r="BJ34" s="585"/>
      <c r="BK34" s="585"/>
      <c r="BL34" s="585"/>
      <c r="BM34" s="585"/>
      <c r="BN34" s="585"/>
      <c r="BO34" s="585"/>
      <c r="BP34" s="585"/>
      <c r="BQ34" s="585"/>
      <c r="BR34" s="585"/>
      <c r="BS34" s="585"/>
      <c r="BT34" s="585"/>
      <c r="BU34" s="585"/>
      <c r="BV34" s="163"/>
      <c r="BW34" s="584">
        <f>IF(BY34="","",MAX(C34:D43,U34:V43,AM34:AN43,BE34:BF43)+1)</f>
        <v>8</v>
      </c>
      <c r="BX34" s="584"/>
      <c r="BY34" s="585" t="str">
        <f>IF('各会計、関係団体の財政状況及び健全化判断比率'!B68="","",'各会計、関係団体の財政状況及び健全化判断比率'!B68)</f>
        <v>岩手県市町村総合事務組合（一般会計）</v>
      </c>
      <c r="BZ34" s="585"/>
      <c r="CA34" s="585"/>
      <c r="CB34" s="585"/>
      <c r="CC34" s="585"/>
      <c r="CD34" s="585"/>
      <c r="CE34" s="585"/>
      <c r="CF34" s="585"/>
      <c r="CG34" s="585"/>
      <c r="CH34" s="585"/>
      <c r="CI34" s="585"/>
      <c r="CJ34" s="585"/>
      <c r="CK34" s="585"/>
      <c r="CL34" s="585"/>
      <c r="CM34" s="585"/>
      <c r="CN34" s="163"/>
      <c r="CO34" s="584" t="str">
        <f>IF(CQ34="","",MAX(C34:D43,U34:V43,AM34:AN43,BE34:BF43,BW34:BX43)+1)</f>
        <v/>
      </c>
      <c r="CP34" s="584"/>
      <c r="CQ34" s="585" t="str">
        <f>IF('各会計、関係団体の財政状況及び健全化判断比率'!BS7="","",'各会計、関係団体の財政状況及び健全化判断比率'!BS7)</f>
        <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t="str">
        <f>IF(E35="","",C34+1)</f>
        <v/>
      </c>
      <c r="D35" s="584"/>
      <c r="E35" s="585" t="str">
        <f>IF('各会計、関係団体の財政状況及び健全化判断比率'!B8="","",'各会計、関係団体の財政状況及び健全化判断比率'!B8)</f>
        <v/>
      </c>
      <c r="F35" s="585"/>
      <c r="G35" s="585"/>
      <c r="H35" s="585"/>
      <c r="I35" s="585"/>
      <c r="J35" s="585"/>
      <c r="K35" s="585"/>
      <c r="L35" s="585"/>
      <c r="M35" s="585"/>
      <c r="N35" s="585"/>
      <c r="O35" s="585"/>
      <c r="P35" s="585"/>
      <c r="Q35" s="585"/>
      <c r="R35" s="585"/>
      <c r="S35" s="585"/>
      <c r="T35" s="163"/>
      <c r="U35" s="584">
        <f>IF(W35="","",U34+1)</f>
        <v>3</v>
      </c>
      <c r="V35" s="584"/>
      <c r="W35" s="585" t="str">
        <f>IF('各会計、関係団体の財政状況及び健全化判断比率'!B29="","",'各会計、関係団体の財政状況及び健全化判断比率'!B29)</f>
        <v>介護保険特別会計（保険事業勘定）</v>
      </c>
      <c r="X35" s="585"/>
      <c r="Y35" s="585"/>
      <c r="Z35" s="585"/>
      <c r="AA35" s="585"/>
      <c r="AB35" s="585"/>
      <c r="AC35" s="585"/>
      <c r="AD35" s="585"/>
      <c r="AE35" s="585"/>
      <c r="AF35" s="585"/>
      <c r="AG35" s="585"/>
      <c r="AH35" s="585"/>
      <c r="AI35" s="585"/>
      <c r="AJ35" s="585"/>
      <c r="AK35" s="585"/>
      <c r="AL35" s="163"/>
      <c r="AM35" s="584">
        <f t="shared" ref="AM35:AM43" si="0">IF(AO35="","",AM34+1)</f>
        <v>7</v>
      </c>
      <c r="AN35" s="584"/>
      <c r="AO35" s="585" t="str">
        <f>IF('各会計、関係団体の財政状況及び健全化判断比率'!B33="","",'各会計、関係団体の財政状況及び健全化判断比率'!B33)</f>
        <v>下水道事業会計</v>
      </c>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9</v>
      </c>
      <c r="BX35" s="584"/>
      <c r="BY35" s="585" t="str">
        <f>IF('各会計、関係団体の財政状況及び健全化判断比率'!B69="","",'各会計、関係団体の財政状況及び健全化判断比率'!B69)</f>
        <v>岩手県市町村総合事務組合（特別会計）</v>
      </c>
      <c r="BZ35" s="585"/>
      <c r="CA35" s="585"/>
      <c r="CB35" s="585"/>
      <c r="CC35" s="585"/>
      <c r="CD35" s="585"/>
      <c r="CE35" s="585"/>
      <c r="CF35" s="585"/>
      <c r="CG35" s="585"/>
      <c r="CH35" s="585"/>
      <c r="CI35" s="585"/>
      <c r="CJ35" s="585"/>
      <c r="CK35" s="585"/>
      <c r="CL35" s="585"/>
      <c r="CM35" s="585"/>
      <c r="CN35" s="163"/>
      <c r="CO35" s="584" t="str">
        <f t="shared" ref="CO35:CO43" si="3">IF(CQ35="","",CO34+1)</f>
        <v/>
      </c>
      <c r="CP35" s="584"/>
      <c r="CQ35" s="585" t="str">
        <f>IF('各会計、関係団体の財政状況及び健全化判断比率'!BS8="","",'各会計、関係団体の財政状況及び健全化判断比率'!BS8)</f>
        <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f t="shared" ref="U36:U43" si="4">IF(W36="","",U35+1)</f>
        <v>4</v>
      </c>
      <c r="V36" s="584"/>
      <c r="W36" s="585" t="str">
        <f>IF('各会計、関係団体の財政状況及び健全化判断比率'!B30="","",'各会計、関係団体の財政状況及び健全化判断比率'!B30)</f>
        <v>介護保険特別会計（介護サービス事業勘定）</v>
      </c>
      <c r="X36" s="585"/>
      <c r="Y36" s="585"/>
      <c r="Z36" s="585"/>
      <c r="AA36" s="585"/>
      <c r="AB36" s="585"/>
      <c r="AC36" s="585"/>
      <c r="AD36" s="585"/>
      <c r="AE36" s="585"/>
      <c r="AF36" s="585"/>
      <c r="AG36" s="585"/>
      <c r="AH36" s="585"/>
      <c r="AI36" s="585"/>
      <c r="AJ36" s="585"/>
      <c r="AK36" s="585"/>
      <c r="AL36" s="163"/>
      <c r="AM36" s="584" t="str">
        <f t="shared" si="0"/>
        <v/>
      </c>
      <c r="AN36" s="584"/>
      <c r="AO36" s="585"/>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10</v>
      </c>
      <c r="BX36" s="584"/>
      <c r="BY36" s="585" t="str">
        <f>IF('各会計、関係団体の財政状況及び健全化判断比率'!B70="","",'各会計、関係団体の財政状況及び健全化判断比率'!B70)</f>
        <v>気仙広域連合（一般会計）</v>
      </c>
      <c r="BZ36" s="585"/>
      <c r="CA36" s="585"/>
      <c r="CB36" s="585"/>
      <c r="CC36" s="585"/>
      <c r="CD36" s="585"/>
      <c r="CE36" s="585"/>
      <c r="CF36" s="585"/>
      <c r="CG36" s="585"/>
      <c r="CH36" s="585"/>
      <c r="CI36" s="585"/>
      <c r="CJ36" s="585"/>
      <c r="CK36" s="585"/>
      <c r="CL36" s="585"/>
      <c r="CM36" s="585"/>
      <c r="CN36" s="163"/>
      <c r="CO36" s="584" t="str">
        <f t="shared" si="3"/>
        <v/>
      </c>
      <c r="CP36" s="584"/>
      <c r="CQ36" s="585" t="str">
        <f>IF('各会計、関係団体の財政状況及び健全化判断比率'!BS9="","",'各会計、関係団体の財政状況及び健全化判断比率'!BS9)</f>
        <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f t="shared" si="4"/>
        <v>5</v>
      </c>
      <c r="V37" s="584"/>
      <c r="W37" s="585" t="str">
        <f>IF('各会計、関係団体の財政状況及び健全化判断比率'!B31="","",'各会計、関係団体の財政状況及び健全化判断比率'!B31)</f>
        <v>後期高齢者医療特別会計</v>
      </c>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11</v>
      </c>
      <c r="BX37" s="584"/>
      <c r="BY37" s="585" t="str">
        <f>IF('各会計、関係団体の財政状況及び健全化判断比率'!B71="","",'各会計、関係団体の財政状況及び健全化判断比率'!B71)</f>
        <v>気仙広域連合（特別会計）</v>
      </c>
      <c r="BZ37" s="585"/>
      <c r="CA37" s="585"/>
      <c r="CB37" s="585"/>
      <c r="CC37" s="585"/>
      <c r="CD37" s="585"/>
      <c r="CE37" s="585"/>
      <c r="CF37" s="585"/>
      <c r="CG37" s="585"/>
      <c r="CH37" s="585"/>
      <c r="CI37" s="585"/>
      <c r="CJ37" s="585"/>
      <c r="CK37" s="585"/>
      <c r="CL37" s="585"/>
      <c r="CM37" s="585"/>
      <c r="CN37" s="163"/>
      <c r="CO37" s="584" t="str">
        <f t="shared" si="3"/>
        <v/>
      </c>
      <c r="CP37" s="584"/>
      <c r="CQ37" s="585" t="str">
        <f>IF('各会計、関係団体の財政状況及び健全化判断比率'!BS10="","",'各会計、関係団体の財政状況及び健全化判断比率'!BS10)</f>
        <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t="str">
        <f t="shared" si="4"/>
        <v/>
      </c>
      <c r="V38" s="584"/>
      <c r="W38" s="585"/>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12</v>
      </c>
      <c r="BX38" s="584"/>
      <c r="BY38" s="585" t="str">
        <f>IF('各会計、関係団体の財政状況及び健全化判断比率'!B72="","",'各会計、関係団体の財政状況及び健全化判断比率'!B72)</f>
        <v>大船渡地区消防組合</v>
      </c>
      <c r="BZ38" s="585"/>
      <c r="CA38" s="585"/>
      <c r="CB38" s="585"/>
      <c r="CC38" s="585"/>
      <c r="CD38" s="585"/>
      <c r="CE38" s="585"/>
      <c r="CF38" s="585"/>
      <c r="CG38" s="585"/>
      <c r="CH38" s="585"/>
      <c r="CI38" s="585"/>
      <c r="CJ38" s="585"/>
      <c r="CK38" s="585"/>
      <c r="CL38" s="585"/>
      <c r="CM38" s="585"/>
      <c r="CN38" s="163"/>
      <c r="CO38" s="584" t="str">
        <f t="shared" si="3"/>
        <v/>
      </c>
      <c r="CP38" s="584"/>
      <c r="CQ38" s="585" t="str">
        <f>IF('各会計、関係団体の財政状況及び健全化判断比率'!BS11="","",'各会計、関係団体の財政状況及び健全化判断比率'!BS11)</f>
        <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f t="shared" si="2"/>
        <v>13</v>
      </c>
      <c r="BX39" s="584"/>
      <c r="BY39" s="585" t="str">
        <f>IF('各会計、関係団体の財政状況及び健全化判断比率'!B73="","",'各会計、関係団体の財政状況及び健全化判断比率'!B73)</f>
        <v>大船渡地区環境衛生組合</v>
      </c>
      <c r="BZ39" s="585"/>
      <c r="CA39" s="585"/>
      <c r="CB39" s="585"/>
      <c r="CC39" s="585"/>
      <c r="CD39" s="585"/>
      <c r="CE39" s="585"/>
      <c r="CF39" s="585"/>
      <c r="CG39" s="585"/>
      <c r="CH39" s="585"/>
      <c r="CI39" s="585"/>
      <c r="CJ39" s="585"/>
      <c r="CK39" s="585"/>
      <c r="CL39" s="585"/>
      <c r="CM39" s="585"/>
      <c r="CN39" s="163"/>
      <c r="CO39" s="584" t="str">
        <f t="shared" si="3"/>
        <v/>
      </c>
      <c r="CP39" s="584"/>
      <c r="CQ39" s="585" t="str">
        <f>IF('各会計、関係団体の財政状況及び健全化判断比率'!BS12="","",'各会計、関係団体の財政状況及び健全化判断比率'!BS12)</f>
        <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f t="shared" si="2"/>
        <v>14</v>
      </c>
      <c r="BX40" s="584"/>
      <c r="BY40" s="585" t="str">
        <f>IF('各会計、関係団体の財政状況及び健全化判断比率'!B74="","",'各会計、関係団体の財政状況及び健全化判断比率'!B74)</f>
        <v>岩手沿岸南部広域環境組合</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f t="shared" si="2"/>
        <v>15</v>
      </c>
      <c r="BX41" s="584"/>
      <c r="BY41" s="585" t="str">
        <f>IF('各会計、関係団体の財政状況及び健全化判断比率'!B75="","",'各会計、関係団体の財政状況及び健全化判断比率'!B75)</f>
        <v>岩手県後期高齢者医療広域連合（一般会計）</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f t="shared" si="2"/>
        <v>16</v>
      </c>
      <c r="BX42" s="584"/>
      <c r="BY42" s="585" t="str">
        <f>IF('各会計、関係団体の財政状況及び健全化判断比率'!B76="","",'各会計、関係団体の財政状況及び健全化判断比率'!B76)</f>
        <v>岩手県後期高齢者医療広域連合（特別会計）</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194</v>
      </c>
      <c r="E46" s="587" t="s">
        <v>195</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196</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197</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198</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199</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200</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201</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202</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eGeIm13/LTvkxbiqXcfY0QxLd4wPW24LTWTrWC8RSK7/EEkx/TjUbAomjO7HTXJI9D3R+wtgfHCSk4ThgOuyCg==" saltValue="EzLtOP32nopAQ6KlvTAzdw=="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5"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203</v>
      </c>
      <c r="DI1" s="590"/>
      <c r="DJ1" s="590"/>
      <c r="DK1" s="590"/>
      <c r="DL1" s="590"/>
      <c r="DM1" s="590"/>
      <c r="DN1" s="591"/>
      <c r="DO1" s="196"/>
      <c r="DP1" s="589" t="s">
        <v>204</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205</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206</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207</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208</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209</v>
      </c>
      <c r="S4" s="593"/>
      <c r="T4" s="593"/>
      <c r="U4" s="593"/>
      <c r="V4" s="593"/>
      <c r="W4" s="593"/>
      <c r="X4" s="593"/>
      <c r="Y4" s="594"/>
      <c r="Z4" s="592" t="s">
        <v>210</v>
      </c>
      <c r="AA4" s="593"/>
      <c r="AB4" s="593"/>
      <c r="AC4" s="594"/>
      <c r="AD4" s="592" t="s">
        <v>211</v>
      </c>
      <c r="AE4" s="593"/>
      <c r="AF4" s="593"/>
      <c r="AG4" s="593"/>
      <c r="AH4" s="593"/>
      <c r="AI4" s="593"/>
      <c r="AJ4" s="593"/>
      <c r="AK4" s="594"/>
      <c r="AL4" s="592" t="s">
        <v>210</v>
      </c>
      <c r="AM4" s="593"/>
      <c r="AN4" s="593"/>
      <c r="AO4" s="594"/>
      <c r="AP4" s="595" t="s">
        <v>212</v>
      </c>
      <c r="AQ4" s="595"/>
      <c r="AR4" s="595"/>
      <c r="AS4" s="595"/>
      <c r="AT4" s="595"/>
      <c r="AU4" s="595"/>
      <c r="AV4" s="595"/>
      <c r="AW4" s="595"/>
      <c r="AX4" s="595"/>
      <c r="AY4" s="595"/>
      <c r="AZ4" s="595"/>
      <c r="BA4" s="595"/>
      <c r="BB4" s="595"/>
      <c r="BC4" s="595"/>
      <c r="BD4" s="595"/>
      <c r="BE4" s="595"/>
      <c r="BF4" s="595"/>
      <c r="BG4" s="595" t="s">
        <v>213</v>
      </c>
      <c r="BH4" s="595"/>
      <c r="BI4" s="595"/>
      <c r="BJ4" s="595"/>
      <c r="BK4" s="595"/>
      <c r="BL4" s="595"/>
      <c r="BM4" s="595"/>
      <c r="BN4" s="595"/>
      <c r="BO4" s="595" t="s">
        <v>210</v>
      </c>
      <c r="BP4" s="595"/>
      <c r="BQ4" s="595"/>
      <c r="BR4" s="595"/>
      <c r="BS4" s="595" t="s">
        <v>214</v>
      </c>
      <c r="BT4" s="595"/>
      <c r="BU4" s="595"/>
      <c r="BV4" s="595"/>
      <c r="BW4" s="595"/>
      <c r="BX4" s="595"/>
      <c r="BY4" s="595"/>
      <c r="BZ4" s="595"/>
      <c r="CA4" s="595"/>
      <c r="CB4" s="595"/>
      <c r="CD4" s="592" t="s">
        <v>215</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216</v>
      </c>
      <c r="C5" s="597"/>
      <c r="D5" s="597"/>
      <c r="E5" s="597"/>
      <c r="F5" s="597"/>
      <c r="G5" s="597"/>
      <c r="H5" s="597"/>
      <c r="I5" s="597"/>
      <c r="J5" s="597"/>
      <c r="K5" s="597"/>
      <c r="L5" s="597"/>
      <c r="M5" s="597"/>
      <c r="N5" s="597"/>
      <c r="O5" s="597"/>
      <c r="P5" s="597"/>
      <c r="Q5" s="598"/>
      <c r="R5" s="599">
        <v>709670</v>
      </c>
      <c r="S5" s="600"/>
      <c r="T5" s="600"/>
      <c r="U5" s="600"/>
      <c r="V5" s="600"/>
      <c r="W5" s="600"/>
      <c r="X5" s="600"/>
      <c r="Y5" s="601"/>
      <c r="Z5" s="602">
        <v>12.2</v>
      </c>
      <c r="AA5" s="602"/>
      <c r="AB5" s="602"/>
      <c r="AC5" s="602"/>
      <c r="AD5" s="603">
        <v>709670</v>
      </c>
      <c r="AE5" s="603"/>
      <c r="AF5" s="603"/>
      <c r="AG5" s="603"/>
      <c r="AH5" s="603"/>
      <c r="AI5" s="603"/>
      <c r="AJ5" s="603"/>
      <c r="AK5" s="603"/>
      <c r="AL5" s="604">
        <v>19.7</v>
      </c>
      <c r="AM5" s="605"/>
      <c r="AN5" s="605"/>
      <c r="AO5" s="606"/>
      <c r="AP5" s="596" t="s">
        <v>217</v>
      </c>
      <c r="AQ5" s="597"/>
      <c r="AR5" s="597"/>
      <c r="AS5" s="597"/>
      <c r="AT5" s="597"/>
      <c r="AU5" s="597"/>
      <c r="AV5" s="597"/>
      <c r="AW5" s="597"/>
      <c r="AX5" s="597"/>
      <c r="AY5" s="597"/>
      <c r="AZ5" s="597"/>
      <c r="BA5" s="597"/>
      <c r="BB5" s="597"/>
      <c r="BC5" s="597"/>
      <c r="BD5" s="597"/>
      <c r="BE5" s="597"/>
      <c r="BF5" s="598"/>
      <c r="BG5" s="610">
        <v>709670</v>
      </c>
      <c r="BH5" s="611"/>
      <c r="BI5" s="611"/>
      <c r="BJ5" s="611"/>
      <c r="BK5" s="611"/>
      <c r="BL5" s="611"/>
      <c r="BM5" s="611"/>
      <c r="BN5" s="612"/>
      <c r="BO5" s="613">
        <v>100</v>
      </c>
      <c r="BP5" s="613"/>
      <c r="BQ5" s="613"/>
      <c r="BR5" s="613"/>
      <c r="BS5" s="614" t="s">
        <v>122</v>
      </c>
      <c r="BT5" s="614"/>
      <c r="BU5" s="614"/>
      <c r="BV5" s="614"/>
      <c r="BW5" s="614"/>
      <c r="BX5" s="614"/>
      <c r="BY5" s="614"/>
      <c r="BZ5" s="614"/>
      <c r="CA5" s="614"/>
      <c r="CB5" s="618"/>
      <c r="CD5" s="592" t="s">
        <v>212</v>
      </c>
      <c r="CE5" s="593"/>
      <c r="CF5" s="593"/>
      <c r="CG5" s="593"/>
      <c r="CH5" s="593"/>
      <c r="CI5" s="593"/>
      <c r="CJ5" s="593"/>
      <c r="CK5" s="593"/>
      <c r="CL5" s="593"/>
      <c r="CM5" s="593"/>
      <c r="CN5" s="593"/>
      <c r="CO5" s="593"/>
      <c r="CP5" s="593"/>
      <c r="CQ5" s="594"/>
      <c r="CR5" s="592" t="s">
        <v>218</v>
      </c>
      <c r="CS5" s="593"/>
      <c r="CT5" s="593"/>
      <c r="CU5" s="593"/>
      <c r="CV5" s="593"/>
      <c r="CW5" s="593"/>
      <c r="CX5" s="593"/>
      <c r="CY5" s="594"/>
      <c r="CZ5" s="592" t="s">
        <v>210</v>
      </c>
      <c r="DA5" s="593"/>
      <c r="DB5" s="593"/>
      <c r="DC5" s="594"/>
      <c r="DD5" s="592" t="s">
        <v>219</v>
      </c>
      <c r="DE5" s="593"/>
      <c r="DF5" s="593"/>
      <c r="DG5" s="593"/>
      <c r="DH5" s="593"/>
      <c r="DI5" s="593"/>
      <c r="DJ5" s="593"/>
      <c r="DK5" s="593"/>
      <c r="DL5" s="593"/>
      <c r="DM5" s="593"/>
      <c r="DN5" s="593"/>
      <c r="DO5" s="593"/>
      <c r="DP5" s="594"/>
      <c r="DQ5" s="592" t="s">
        <v>220</v>
      </c>
      <c r="DR5" s="593"/>
      <c r="DS5" s="593"/>
      <c r="DT5" s="593"/>
      <c r="DU5" s="593"/>
      <c r="DV5" s="593"/>
      <c r="DW5" s="593"/>
      <c r="DX5" s="593"/>
      <c r="DY5" s="593"/>
      <c r="DZ5" s="593"/>
      <c r="EA5" s="593"/>
      <c r="EB5" s="593"/>
      <c r="EC5" s="594"/>
    </row>
    <row r="6" spans="2:143" ht="11.25" customHeight="1" x14ac:dyDescent="0.2">
      <c r="B6" s="607" t="s">
        <v>221</v>
      </c>
      <c r="C6" s="608"/>
      <c r="D6" s="608"/>
      <c r="E6" s="608"/>
      <c r="F6" s="608"/>
      <c r="G6" s="608"/>
      <c r="H6" s="608"/>
      <c r="I6" s="608"/>
      <c r="J6" s="608"/>
      <c r="K6" s="608"/>
      <c r="L6" s="608"/>
      <c r="M6" s="608"/>
      <c r="N6" s="608"/>
      <c r="O6" s="608"/>
      <c r="P6" s="608"/>
      <c r="Q6" s="609"/>
      <c r="R6" s="610">
        <v>98012</v>
      </c>
      <c r="S6" s="611"/>
      <c r="T6" s="611"/>
      <c r="U6" s="611"/>
      <c r="V6" s="611"/>
      <c r="W6" s="611"/>
      <c r="X6" s="611"/>
      <c r="Y6" s="612"/>
      <c r="Z6" s="613">
        <v>1.7</v>
      </c>
      <c r="AA6" s="613"/>
      <c r="AB6" s="613"/>
      <c r="AC6" s="613"/>
      <c r="AD6" s="614">
        <v>98012</v>
      </c>
      <c r="AE6" s="614"/>
      <c r="AF6" s="614"/>
      <c r="AG6" s="614"/>
      <c r="AH6" s="614"/>
      <c r="AI6" s="614"/>
      <c r="AJ6" s="614"/>
      <c r="AK6" s="614"/>
      <c r="AL6" s="615">
        <v>2.7</v>
      </c>
      <c r="AM6" s="616"/>
      <c r="AN6" s="616"/>
      <c r="AO6" s="617"/>
      <c r="AP6" s="607" t="s">
        <v>222</v>
      </c>
      <c r="AQ6" s="608"/>
      <c r="AR6" s="608"/>
      <c r="AS6" s="608"/>
      <c r="AT6" s="608"/>
      <c r="AU6" s="608"/>
      <c r="AV6" s="608"/>
      <c r="AW6" s="608"/>
      <c r="AX6" s="608"/>
      <c r="AY6" s="608"/>
      <c r="AZ6" s="608"/>
      <c r="BA6" s="608"/>
      <c r="BB6" s="608"/>
      <c r="BC6" s="608"/>
      <c r="BD6" s="608"/>
      <c r="BE6" s="608"/>
      <c r="BF6" s="609"/>
      <c r="BG6" s="610">
        <v>709670</v>
      </c>
      <c r="BH6" s="611"/>
      <c r="BI6" s="611"/>
      <c r="BJ6" s="611"/>
      <c r="BK6" s="611"/>
      <c r="BL6" s="611"/>
      <c r="BM6" s="611"/>
      <c r="BN6" s="612"/>
      <c r="BO6" s="613">
        <v>100</v>
      </c>
      <c r="BP6" s="613"/>
      <c r="BQ6" s="613"/>
      <c r="BR6" s="613"/>
      <c r="BS6" s="614" t="s">
        <v>122</v>
      </c>
      <c r="BT6" s="614"/>
      <c r="BU6" s="614"/>
      <c r="BV6" s="614"/>
      <c r="BW6" s="614"/>
      <c r="BX6" s="614"/>
      <c r="BY6" s="614"/>
      <c r="BZ6" s="614"/>
      <c r="CA6" s="614"/>
      <c r="CB6" s="618"/>
      <c r="CD6" s="596" t="s">
        <v>223</v>
      </c>
      <c r="CE6" s="597"/>
      <c r="CF6" s="597"/>
      <c r="CG6" s="597"/>
      <c r="CH6" s="597"/>
      <c r="CI6" s="597"/>
      <c r="CJ6" s="597"/>
      <c r="CK6" s="597"/>
      <c r="CL6" s="597"/>
      <c r="CM6" s="597"/>
      <c r="CN6" s="597"/>
      <c r="CO6" s="597"/>
      <c r="CP6" s="597"/>
      <c r="CQ6" s="598"/>
      <c r="CR6" s="610">
        <v>69749</v>
      </c>
      <c r="CS6" s="611"/>
      <c r="CT6" s="611"/>
      <c r="CU6" s="611"/>
      <c r="CV6" s="611"/>
      <c r="CW6" s="611"/>
      <c r="CX6" s="611"/>
      <c r="CY6" s="612"/>
      <c r="CZ6" s="604">
        <v>1.2</v>
      </c>
      <c r="DA6" s="605"/>
      <c r="DB6" s="605"/>
      <c r="DC6" s="621"/>
      <c r="DD6" s="619" t="s">
        <v>122</v>
      </c>
      <c r="DE6" s="611"/>
      <c r="DF6" s="611"/>
      <c r="DG6" s="611"/>
      <c r="DH6" s="611"/>
      <c r="DI6" s="611"/>
      <c r="DJ6" s="611"/>
      <c r="DK6" s="611"/>
      <c r="DL6" s="611"/>
      <c r="DM6" s="611"/>
      <c r="DN6" s="611"/>
      <c r="DO6" s="611"/>
      <c r="DP6" s="612"/>
      <c r="DQ6" s="619">
        <v>69749</v>
      </c>
      <c r="DR6" s="611"/>
      <c r="DS6" s="611"/>
      <c r="DT6" s="611"/>
      <c r="DU6" s="611"/>
      <c r="DV6" s="611"/>
      <c r="DW6" s="611"/>
      <c r="DX6" s="611"/>
      <c r="DY6" s="611"/>
      <c r="DZ6" s="611"/>
      <c r="EA6" s="611"/>
      <c r="EB6" s="611"/>
      <c r="EC6" s="620"/>
    </row>
    <row r="7" spans="2:143" ht="11.25" customHeight="1" x14ac:dyDescent="0.2">
      <c r="B7" s="607" t="s">
        <v>224</v>
      </c>
      <c r="C7" s="608"/>
      <c r="D7" s="608"/>
      <c r="E7" s="608"/>
      <c r="F7" s="608"/>
      <c r="G7" s="608"/>
      <c r="H7" s="608"/>
      <c r="I7" s="608"/>
      <c r="J7" s="608"/>
      <c r="K7" s="608"/>
      <c r="L7" s="608"/>
      <c r="M7" s="608"/>
      <c r="N7" s="608"/>
      <c r="O7" s="608"/>
      <c r="P7" s="608"/>
      <c r="Q7" s="609"/>
      <c r="R7" s="610">
        <v>130</v>
      </c>
      <c r="S7" s="611"/>
      <c r="T7" s="611"/>
      <c r="U7" s="611"/>
      <c r="V7" s="611"/>
      <c r="W7" s="611"/>
      <c r="X7" s="611"/>
      <c r="Y7" s="612"/>
      <c r="Z7" s="613">
        <v>0</v>
      </c>
      <c r="AA7" s="613"/>
      <c r="AB7" s="613"/>
      <c r="AC7" s="613"/>
      <c r="AD7" s="614">
        <v>130</v>
      </c>
      <c r="AE7" s="614"/>
      <c r="AF7" s="614"/>
      <c r="AG7" s="614"/>
      <c r="AH7" s="614"/>
      <c r="AI7" s="614"/>
      <c r="AJ7" s="614"/>
      <c r="AK7" s="614"/>
      <c r="AL7" s="615">
        <v>0</v>
      </c>
      <c r="AM7" s="616"/>
      <c r="AN7" s="616"/>
      <c r="AO7" s="617"/>
      <c r="AP7" s="607" t="s">
        <v>225</v>
      </c>
      <c r="AQ7" s="608"/>
      <c r="AR7" s="608"/>
      <c r="AS7" s="608"/>
      <c r="AT7" s="608"/>
      <c r="AU7" s="608"/>
      <c r="AV7" s="608"/>
      <c r="AW7" s="608"/>
      <c r="AX7" s="608"/>
      <c r="AY7" s="608"/>
      <c r="AZ7" s="608"/>
      <c r="BA7" s="608"/>
      <c r="BB7" s="608"/>
      <c r="BC7" s="608"/>
      <c r="BD7" s="608"/>
      <c r="BE7" s="608"/>
      <c r="BF7" s="609"/>
      <c r="BG7" s="610">
        <v>161396</v>
      </c>
      <c r="BH7" s="611"/>
      <c r="BI7" s="611"/>
      <c r="BJ7" s="611"/>
      <c r="BK7" s="611"/>
      <c r="BL7" s="611"/>
      <c r="BM7" s="611"/>
      <c r="BN7" s="612"/>
      <c r="BO7" s="613">
        <v>22.7</v>
      </c>
      <c r="BP7" s="613"/>
      <c r="BQ7" s="613"/>
      <c r="BR7" s="613"/>
      <c r="BS7" s="614" t="s">
        <v>122</v>
      </c>
      <c r="BT7" s="614"/>
      <c r="BU7" s="614"/>
      <c r="BV7" s="614"/>
      <c r="BW7" s="614"/>
      <c r="BX7" s="614"/>
      <c r="BY7" s="614"/>
      <c r="BZ7" s="614"/>
      <c r="CA7" s="614"/>
      <c r="CB7" s="618"/>
      <c r="CD7" s="607" t="s">
        <v>226</v>
      </c>
      <c r="CE7" s="608"/>
      <c r="CF7" s="608"/>
      <c r="CG7" s="608"/>
      <c r="CH7" s="608"/>
      <c r="CI7" s="608"/>
      <c r="CJ7" s="608"/>
      <c r="CK7" s="608"/>
      <c r="CL7" s="608"/>
      <c r="CM7" s="608"/>
      <c r="CN7" s="608"/>
      <c r="CO7" s="608"/>
      <c r="CP7" s="608"/>
      <c r="CQ7" s="609"/>
      <c r="CR7" s="610">
        <v>1580648</v>
      </c>
      <c r="CS7" s="611"/>
      <c r="CT7" s="611"/>
      <c r="CU7" s="611"/>
      <c r="CV7" s="611"/>
      <c r="CW7" s="611"/>
      <c r="CX7" s="611"/>
      <c r="CY7" s="612"/>
      <c r="CZ7" s="613">
        <v>27.9</v>
      </c>
      <c r="DA7" s="613"/>
      <c r="DB7" s="613"/>
      <c r="DC7" s="613"/>
      <c r="DD7" s="619">
        <v>24023</v>
      </c>
      <c r="DE7" s="611"/>
      <c r="DF7" s="611"/>
      <c r="DG7" s="611"/>
      <c r="DH7" s="611"/>
      <c r="DI7" s="611"/>
      <c r="DJ7" s="611"/>
      <c r="DK7" s="611"/>
      <c r="DL7" s="611"/>
      <c r="DM7" s="611"/>
      <c r="DN7" s="611"/>
      <c r="DO7" s="611"/>
      <c r="DP7" s="612"/>
      <c r="DQ7" s="619">
        <v>1420815</v>
      </c>
      <c r="DR7" s="611"/>
      <c r="DS7" s="611"/>
      <c r="DT7" s="611"/>
      <c r="DU7" s="611"/>
      <c r="DV7" s="611"/>
      <c r="DW7" s="611"/>
      <c r="DX7" s="611"/>
      <c r="DY7" s="611"/>
      <c r="DZ7" s="611"/>
      <c r="EA7" s="611"/>
      <c r="EB7" s="611"/>
      <c r="EC7" s="620"/>
    </row>
    <row r="8" spans="2:143" ht="11.25" customHeight="1" x14ac:dyDescent="0.2">
      <c r="B8" s="607" t="s">
        <v>227</v>
      </c>
      <c r="C8" s="608"/>
      <c r="D8" s="608"/>
      <c r="E8" s="608"/>
      <c r="F8" s="608"/>
      <c r="G8" s="608"/>
      <c r="H8" s="608"/>
      <c r="I8" s="608"/>
      <c r="J8" s="608"/>
      <c r="K8" s="608"/>
      <c r="L8" s="608"/>
      <c r="M8" s="608"/>
      <c r="N8" s="608"/>
      <c r="O8" s="608"/>
      <c r="P8" s="608"/>
      <c r="Q8" s="609"/>
      <c r="R8" s="610">
        <v>1566</v>
      </c>
      <c r="S8" s="611"/>
      <c r="T8" s="611"/>
      <c r="U8" s="611"/>
      <c r="V8" s="611"/>
      <c r="W8" s="611"/>
      <c r="X8" s="611"/>
      <c r="Y8" s="612"/>
      <c r="Z8" s="613">
        <v>0</v>
      </c>
      <c r="AA8" s="613"/>
      <c r="AB8" s="613"/>
      <c r="AC8" s="613"/>
      <c r="AD8" s="614">
        <v>1566</v>
      </c>
      <c r="AE8" s="614"/>
      <c r="AF8" s="614"/>
      <c r="AG8" s="614"/>
      <c r="AH8" s="614"/>
      <c r="AI8" s="614"/>
      <c r="AJ8" s="614"/>
      <c r="AK8" s="614"/>
      <c r="AL8" s="615">
        <v>0</v>
      </c>
      <c r="AM8" s="616"/>
      <c r="AN8" s="616"/>
      <c r="AO8" s="617"/>
      <c r="AP8" s="607" t="s">
        <v>228</v>
      </c>
      <c r="AQ8" s="608"/>
      <c r="AR8" s="608"/>
      <c r="AS8" s="608"/>
      <c r="AT8" s="608"/>
      <c r="AU8" s="608"/>
      <c r="AV8" s="608"/>
      <c r="AW8" s="608"/>
      <c r="AX8" s="608"/>
      <c r="AY8" s="608"/>
      <c r="AZ8" s="608"/>
      <c r="BA8" s="608"/>
      <c r="BB8" s="608"/>
      <c r="BC8" s="608"/>
      <c r="BD8" s="608"/>
      <c r="BE8" s="608"/>
      <c r="BF8" s="609"/>
      <c r="BG8" s="610">
        <v>6810</v>
      </c>
      <c r="BH8" s="611"/>
      <c r="BI8" s="611"/>
      <c r="BJ8" s="611"/>
      <c r="BK8" s="611"/>
      <c r="BL8" s="611"/>
      <c r="BM8" s="611"/>
      <c r="BN8" s="612"/>
      <c r="BO8" s="613">
        <v>1</v>
      </c>
      <c r="BP8" s="613"/>
      <c r="BQ8" s="613"/>
      <c r="BR8" s="613"/>
      <c r="BS8" s="614" t="s">
        <v>122</v>
      </c>
      <c r="BT8" s="614"/>
      <c r="BU8" s="614"/>
      <c r="BV8" s="614"/>
      <c r="BW8" s="614"/>
      <c r="BX8" s="614"/>
      <c r="BY8" s="614"/>
      <c r="BZ8" s="614"/>
      <c r="CA8" s="614"/>
      <c r="CB8" s="618"/>
      <c r="CD8" s="607" t="s">
        <v>229</v>
      </c>
      <c r="CE8" s="608"/>
      <c r="CF8" s="608"/>
      <c r="CG8" s="608"/>
      <c r="CH8" s="608"/>
      <c r="CI8" s="608"/>
      <c r="CJ8" s="608"/>
      <c r="CK8" s="608"/>
      <c r="CL8" s="608"/>
      <c r="CM8" s="608"/>
      <c r="CN8" s="608"/>
      <c r="CO8" s="608"/>
      <c r="CP8" s="608"/>
      <c r="CQ8" s="609"/>
      <c r="CR8" s="610">
        <v>1149324</v>
      </c>
      <c r="CS8" s="611"/>
      <c r="CT8" s="611"/>
      <c r="CU8" s="611"/>
      <c r="CV8" s="611"/>
      <c r="CW8" s="611"/>
      <c r="CX8" s="611"/>
      <c r="CY8" s="612"/>
      <c r="CZ8" s="613">
        <v>20.3</v>
      </c>
      <c r="DA8" s="613"/>
      <c r="DB8" s="613"/>
      <c r="DC8" s="613"/>
      <c r="DD8" s="619">
        <v>22583</v>
      </c>
      <c r="DE8" s="611"/>
      <c r="DF8" s="611"/>
      <c r="DG8" s="611"/>
      <c r="DH8" s="611"/>
      <c r="DI8" s="611"/>
      <c r="DJ8" s="611"/>
      <c r="DK8" s="611"/>
      <c r="DL8" s="611"/>
      <c r="DM8" s="611"/>
      <c r="DN8" s="611"/>
      <c r="DO8" s="611"/>
      <c r="DP8" s="612"/>
      <c r="DQ8" s="619">
        <v>794779</v>
      </c>
      <c r="DR8" s="611"/>
      <c r="DS8" s="611"/>
      <c r="DT8" s="611"/>
      <c r="DU8" s="611"/>
      <c r="DV8" s="611"/>
      <c r="DW8" s="611"/>
      <c r="DX8" s="611"/>
      <c r="DY8" s="611"/>
      <c r="DZ8" s="611"/>
      <c r="EA8" s="611"/>
      <c r="EB8" s="611"/>
      <c r="EC8" s="620"/>
    </row>
    <row r="9" spans="2:143" ht="11.25" customHeight="1" x14ac:dyDescent="0.2">
      <c r="B9" s="607" t="s">
        <v>230</v>
      </c>
      <c r="C9" s="608"/>
      <c r="D9" s="608"/>
      <c r="E9" s="608"/>
      <c r="F9" s="608"/>
      <c r="G9" s="608"/>
      <c r="H9" s="608"/>
      <c r="I9" s="608"/>
      <c r="J9" s="608"/>
      <c r="K9" s="608"/>
      <c r="L9" s="608"/>
      <c r="M9" s="608"/>
      <c r="N9" s="608"/>
      <c r="O9" s="608"/>
      <c r="P9" s="608"/>
      <c r="Q9" s="609"/>
      <c r="R9" s="610">
        <v>2149</v>
      </c>
      <c r="S9" s="611"/>
      <c r="T9" s="611"/>
      <c r="U9" s="611"/>
      <c r="V9" s="611"/>
      <c r="W9" s="611"/>
      <c r="X9" s="611"/>
      <c r="Y9" s="612"/>
      <c r="Z9" s="613">
        <v>0</v>
      </c>
      <c r="AA9" s="613"/>
      <c r="AB9" s="613"/>
      <c r="AC9" s="613"/>
      <c r="AD9" s="614">
        <v>2149</v>
      </c>
      <c r="AE9" s="614"/>
      <c r="AF9" s="614"/>
      <c r="AG9" s="614"/>
      <c r="AH9" s="614"/>
      <c r="AI9" s="614"/>
      <c r="AJ9" s="614"/>
      <c r="AK9" s="614"/>
      <c r="AL9" s="615">
        <v>0.1</v>
      </c>
      <c r="AM9" s="616"/>
      <c r="AN9" s="616"/>
      <c r="AO9" s="617"/>
      <c r="AP9" s="607" t="s">
        <v>231</v>
      </c>
      <c r="AQ9" s="608"/>
      <c r="AR9" s="608"/>
      <c r="AS9" s="608"/>
      <c r="AT9" s="608"/>
      <c r="AU9" s="608"/>
      <c r="AV9" s="608"/>
      <c r="AW9" s="608"/>
      <c r="AX9" s="608"/>
      <c r="AY9" s="608"/>
      <c r="AZ9" s="608"/>
      <c r="BA9" s="608"/>
      <c r="BB9" s="608"/>
      <c r="BC9" s="608"/>
      <c r="BD9" s="608"/>
      <c r="BE9" s="608"/>
      <c r="BF9" s="609"/>
      <c r="BG9" s="610">
        <v>131697</v>
      </c>
      <c r="BH9" s="611"/>
      <c r="BI9" s="611"/>
      <c r="BJ9" s="611"/>
      <c r="BK9" s="611"/>
      <c r="BL9" s="611"/>
      <c r="BM9" s="611"/>
      <c r="BN9" s="612"/>
      <c r="BO9" s="613">
        <v>18.600000000000001</v>
      </c>
      <c r="BP9" s="613"/>
      <c r="BQ9" s="613"/>
      <c r="BR9" s="613"/>
      <c r="BS9" s="614" t="s">
        <v>122</v>
      </c>
      <c r="BT9" s="614"/>
      <c r="BU9" s="614"/>
      <c r="BV9" s="614"/>
      <c r="BW9" s="614"/>
      <c r="BX9" s="614"/>
      <c r="BY9" s="614"/>
      <c r="BZ9" s="614"/>
      <c r="CA9" s="614"/>
      <c r="CB9" s="618"/>
      <c r="CD9" s="607" t="s">
        <v>232</v>
      </c>
      <c r="CE9" s="608"/>
      <c r="CF9" s="608"/>
      <c r="CG9" s="608"/>
      <c r="CH9" s="608"/>
      <c r="CI9" s="608"/>
      <c r="CJ9" s="608"/>
      <c r="CK9" s="608"/>
      <c r="CL9" s="608"/>
      <c r="CM9" s="608"/>
      <c r="CN9" s="608"/>
      <c r="CO9" s="608"/>
      <c r="CP9" s="608"/>
      <c r="CQ9" s="609"/>
      <c r="CR9" s="610">
        <v>331456</v>
      </c>
      <c r="CS9" s="611"/>
      <c r="CT9" s="611"/>
      <c r="CU9" s="611"/>
      <c r="CV9" s="611"/>
      <c r="CW9" s="611"/>
      <c r="CX9" s="611"/>
      <c r="CY9" s="612"/>
      <c r="CZ9" s="613">
        <v>5.8</v>
      </c>
      <c r="DA9" s="613"/>
      <c r="DB9" s="613"/>
      <c r="DC9" s="613"/>
      <c r="DD9" s="619">
        <v>10148</v>
      </c>
      <c r="DE9" s="611"/>
      <c r="DF9" s="611"/>
      <c r="DG9" s="611"/>
      <c r="DH9" s="611"/>
      <c r="DI9" s="611"/>
      <c r="DJ9" s="611"/>
      <c r="DK9" s="611"/>
      <c r="DL9" s="611"/>
      <c r="DM9" s="611"/>
      <c r="DN9" s="611"/>
      <c r="DO9" s="611"/>
      <c r="DP9" s="612"/>
      <c r="DQ9" s="619">
        <v>302630</v>
      </c>
      <c r="DR9" s="611"/>
      <c r="DS9" s="611"/>
      <c r="DT9" s="611"/>
      <c r="DU9" s="611"/>
      <c r="DV9" s="611"/>
      <c r="DW9" s="611"/>
      <c r="DX9" s="611"/>
      <c r="DY9" s="611"/>
      <c r="DZ9" s="611"/>
      <c r="EA9" s="611"/>
      <c r="EB9" s="611"/>
      <c r="EC9" s="620"/>
    </row>
    <row r="10" spans="2:143" ht="11.25" customHeight="1" x14ac:dyDescent="0.2">
      <c r="B10" s="607" t="s">
        <v>233</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234</v>
      </c>
      <c r="AQ10" s="608"/>
      <c r="AR10" s="608"/>
      <c r="AS10" s="608"/>
      <c r="AT10" s="608"/>
      <c r="AU10" s="608"/>
      <c r="AV10" s="608"/>
      <c r="AW10" s="608"/>
      <c r="AX10" s="608"/>
      <c r="AY10" s="608"/>
      <c r="AZ10" s="608"/>
      <c r="BA10" s="608"/>
      <c r="BB10" s="608"/>
      <c r="BC10" s="608"/>
      <c r="BD10" s="608"/>
      <c r="BE10" s="608"/>
      <c r="BF10" s="609"/>
      <c r="BG10" s="610">
        <v>8107</v>
      </c>
      <c r="BH10" s="611"/>
      <c r="BI10" s="611"/>
      <c r="BJ10" s="611"/>
      <c r="BK10" s="611"/>
      <c r="BL10" s="611"/>
      <c r="BM10" s="611"/>
      <c r="BN10" s="612"/>
      <c r="BO10" s="613">
        <v>1.1000000000000001</v>
      </c>
      <c r="BP10" s="613"/>
      <c r="BQ10" s="613"/>
      <c r="BR10" s="613"/>
      <c r="BS10" s="614" t="s">
        <v>122</v>
      </c>
      <c r="BT10" s="614"/>
      <c r="BU10" s="614"/>
      <c r="BV10" s="614"/>
      <c r="BW10" s="614"/>
      <c r="BX10" s="614"/>
      <c r="BY10" s="614"/>
      <c r="BZ10" s="614"/>
      <c r="CA10" s="614"/>
      <c r="CB10" s="618"/>
      <c r="CD10" s="607" t="s">
        <v>235</v>
      </c>
      <c r="CE10" s="608"/>
      <c r="CF10" s="608"/>
      <c r="CG10" s="608"/>
      <c r="CH10" s="608"/>
      <c r="CI10" s="608"/>
      <c r="CJ10" s="608"/>
      <c r="CK10" s="608"/>
      <c r="CL10" s="608"/>
      <c r="CM10" s="608"/>
      <c r="CN10" s="608"/>
      <c r="CO10" s="608"/>
      <c r="CP10" s="608"/>
      <c r="CQ10" s="609"/>
      <c r="CR10" s="610">
        <v>629</v>
      </c>
      <c r="CS10" s="611"/>
      <c r="CT10" s="611"/>
      <c r="CU10" s="611"/>
      <c r="CV10" s="611"/>
      <c r="CW10" s="611"/>
      <c r="CX10" s="611"/>
      <c r="CY10" s="612"/>
      <c r="CZ10" s="613">
        <v>0</v>
      </c>
      <c r="DA10" s="613"/>
      <c r="DB10" s="613"/>
      <c r="DC10" s="613"/>
      <c r="DD10" s="619" t="s">
        <v>122</v>
      </c>
      <c r="DE10" s="611"/>
      <c r="DF10" s="611"/>
      <c r="DG10" s="611"/>
      <c r="DH10" s="611"/>
      <c r="DI10" s="611"/>
      <c r="DJ10" s="611"/>
      <c r="DK10" s="611"/>
      <c r="DL10" s="611"/>
      <c r="DM10" s="611"/>
      <c r="DN10" s="611"/>
      <c r="DO10" s="611"/>
      <c r="DP10" s="612"/>
      <c r="DQ10" s="619">
        <v>629</v>
      </c>
      <c r="DR10" s="611"/>
      <c r="DS10" s="611"/>
      <c r="DT10" s="611"/>
      <c r="DU10" s="611"/>
      <c r="DV10" s="611"/>
      <c r="DW10" s="611"/>
      <c r="DX10" s="611"/>
      <c r="DY10" s="611"/>
      <c r="DZ10" s="611"/>
      <c r="EA10" s="611"/>
      <c r="EB10" s="611"/>
      <c r="EC10" s="620"/>
    </row>
    <row r="11" spans="2:143" ht="11.25" customHeight="1" x14ac:dyDescent="0.2">
      <c r="B11" s="607" t="s">
        <v>236</v>
      </c>
      <c r="C11" s="608"/>
      <c r="D11" s="608"/>
      <c r="E11" s="608"/>
      <c r="F11" s="608"/>
      <c r="G11" s="608"/>
      <c r="H11" s="608"/>
      <c r="I11" s="608"/>
      <c r="J11" s="608"/>
      <c r="K11" s="608"/>
      <c r="L11" s="608"/>
      <c r="M11" s="608"/>
      <c r="N11" s="608"/>
      <c r="O11" s="608"/>
      <c r="P11" s="608"/>
      <c r="Q11" s="609"/>
      <c r="R11" s="610">
        <v>128085</v>
      </c>
      <c r="S11" s="611"/>
      <c r="T11" s="611"/>
      <c r="U11" s="611"/>
      <c r="V11" s="611"/>
      <c r="W11" s="611"/>
      <c r="X11" s="611"/>
      <c r="Y11" s="612"/>
      <c r="Z11" s="615">
        <v>2.2000000000000002</v>
      </c>
      <c r="AA11" s="616"/>
      <c r="AB11" s="616"/>
      <c r="AC11" s="622"/>
      <c r="AD11" s="619">
        <v>128085</v>
      </c>
      <c r="AE11" s="611"/>
      <c r="AF11" s="611"/>
      <c r="AG11" s="611"/>
      <c r="AH11" s="611"/>
      <c r="AI11" s="611"/>
      <c r="AJ11" s="611"/>
      <c r="AK11" s="612"/>
      <c r="AL11" s="615">
        <v>3.5</v>
      </c>
      <c r="AM11" s="616"/>
      <c r="AN11" s="616"/>
      <c r="AO11" s="617"/>
      <c r="AP11" s="607" t="s">
        <v>237</v>
      </c>
      <c r="AQ11" s="608"/>
      <c r="AR11" s="608"/>
      <c r="AS11" s="608"/>
      <c r="AT11" s="608"/>
      <c r="AU11" s="608"/>
      <c r="AV11" s="608"/>
      <c r="AW11" s="608"/>
      <c r="AX11" s="608"/>
      <c r="AY11" s="608"/>
      <c r="AZ11" s="608"/>
      <c r="BA11" s="608"/>
      <c r="BB11" s="608"/>
      <c r="BC11" s="608"/>
      <c r="BD11" s="608"/>
      <c r="BE11" s="608"/>
      <c r="BF11" s="609"/>
      <c r="BG11" s="610">
        <v>14782</v>
      </c>
      <c r="BH11" s="611"/>
      <c r="BI11" s="611"/>
      <c r="BJ11" s="611"/>
      <c r="BK11" s="611"/>
      <c r="BL11" s="611"/>
      <c r="BM11" s="611"/>
      <c r="BN11" s="612"/>
      <c r="BO11" s="613">
        <v>2.1</v>
      </c>
      <c r="BP11" s="613"/>
      <c r="BQ11" s="613"/>
      <c r="BR11" s="613"/>
      <c r="BS11" s="614" t="s">
        <v>122</v>
      </c>
      <c r="BT11" s="614"/>
      <c r="BU11" s="614"/>
      <c r="BV11" s="614"/>
      <c r="BW11" s="614"/>
      <c r="BX11" s="614"/>
      <c r="BY11" s="614"/>
      <c r="BZ11" s="614"/>
      <c r="CA11" s="614"/>
      <c r="CB11" s="618"/>
      <c r="CD11" s="607" t="s">
        <v>238</v>
      </c>
      <c r="CE11" s="608"/>
      <c r="CF11" s="608"/>
      <c r="CG11" s="608"/>
      <c r="CH11" s="608"/>
      <c r="CI11" s="608"/>
      <c r="CJ11" s="608"/>
      <c r="CK11" s="608"/>
      <c r="CL11" s="608"/>
      <c r="CM11" s="608"/>
      <c r="CN11" s="608"/>
      <c r="CO11" s="608"/>
      <c r="CP11" s="608"/>
      <c r="CQ11" s="609"/>
      <c r="CR11" s="610">
        <v>348403</v>
      </c>
      <c r="CS11" s="611"/>
      <c r="CT11" s="611"/>
      <c r="CU11" s="611"/>
      <c r="CV11" s="611"/>
      <c r="CW11" s="611"/>
      <c r="CX11" s="611"/>
      <c r="CY11" s="612"/>
      <c r="CZ11" s="613">
        <v>6.1</v>
      </c>
      <c r="DA11" s="613"/>
      <c r="DB11" s="613"/>
      <c r="DC11" s="613"/>
      <c r="DD11" s="619">
        <v>57968</v>
      </c>
      <c r="DE11" s="611"/>
      <c r="DF11" s="611"/>
      <c r="DG11" s="611"/>
      <c r="DH11" s="611"/>
      <c r="DI11" s="611"/>
      <c r="DJ11" s="611"/>
      <c r="DK11" s="611"/>
      <c r="DL11" s="611"/>
      <c r="DM11" s="611"/>
      <c r="DN11" s="611"/>
      <c r="DO11" s="611"/>
      <c r="DP11" s="612"/>
      <c r="DQ11" s="619">
        <v>201718</v>
      </c>
      <c r="DR11" s="611"/>
      <c r="DS11" s="611"/>
      <c r="DT11" s="611"/>
      <c r="DU11" s="611"/>
      <c r="DV11" s="611"/>
      <c r="DW11" s="611"/>
      <c r="DX11" s="611"/>
      <c r="DY11" s="611"/>
      <c r="DZ11" s="611"/>
      <c r="EA11" s="611"/>
      <c r="EB11" s="611"/>
      <c r="EC11" s="620"/>
    </row>
    <row r="12" spans="2:143" ht="11.25" customHeight="1" x14ac:dyDescent="0.2">
      <c r="B12" s="607" t="s">
        <v>239</v>
      </c>
      <c r="C12" s="608"/>
      <c r="D12" s="608"/>
      <c r="E12" s="608"/>
      <c r="F12" s="608"/>
      <c r="G12" s="608"/>
      <c r="H12" s="608"/>
      <c r="I12" s="608"/>
      <c r="J12" s="608"/>
      <c r="K12" s="608"/>
      <c r="L12" s="608"/>
      <c r="M12" s="608"/>
      <c r="N12" s="608"/>
      <c r="O12" s="608"/>
      <c r="P12" s="608"/>
      <c r="Q12" s="609"/>
      <c r="R12" s="610" t="s">
        <v>122</v>
      </c>
      <c r="S12" s="611"/>
      <c r="T12" s="611"/>
      <c r="U12" s="611"/>
      <c r="V12" s="611"/>
      <c r="W12" s="611"/>
      <c r="X12" s="611"/>
      <c r="Y12" s="612"/>
      <c r="Z12" s="613" t="s">
        <v>122</v>
      </c>
      <c r="AA12" s="613"/>
      <c r="AB12" s="613"/>
      <c r="AC12" s="613"/>
      <c r="AD12" s="614" t="s">
        <v>122</v>
      </c>
      <c r="AE12" s="614"/>
      <c r="AF12" s="614"/>
      <c r="AG12" s="614"/>
      <c r="AH12" s="614"/>
      <c r="AI12" s="614"/>
      <c r="AJ12" s="614"/>
      <c r="AK12" s="614"/>
      <c r="AL12" s="615" t="s">
        <v>122</v>
      </c>
      <c r="AM12" s="616"/>
      <c r="AN12" s="616"/>
      <c r="AO12" s="617"/>
      <c r="AP12" s="607" t="s">
        <v>240</v>
      </c>
      <c r="AQ12" s="608"/>
      <c r="AR12" s="608"/>
      <c r="AS12" s="608"/>
      <c r="AT12" s="608"/>
      <c r="AU12" s="608"/>
      <c r="AV12" s="608"/>
      <c r="AW12" s="608"/>
      <c r="AX12" s="608"/>
      <c r="AY12" s="608"/>
      <c r="AZ12" s="608"/>
      <c r="BA12" s="608"/>
      <c r="BB12" s="608"/>
      <c r="BC12" s="608"/>
      <c r="BD12" s="608"/>
      <c r="BE12" s="608"/>
      <c r="BF12" s="609"/>
      <c r="BG12" s="610">
        <v>486361</v>
      </c>
      <c r="BH12" s="611"/>
      <c r="BI12" s="611"/>
      <c r="BJ12" s="611"/>
      <c r="BK12" s="611"/>
      <c r="BL12" s="611"/>
      <c r="BM12" s="611"/>
      <c r="BN12" s="612"/>
      <c r="BO12" s="613">
        <v>68.5</v>
      </c>
      <c r="BP12" s="613"/>
      <c r="BQ12" s="613"/>
      <c r="BR12" s="613"/>
      <c r="BS12" s="614" t="s">
        <v>122</v>
      </c>
      <c r="BT12" s="614"/>
      <c r="BU12" s="614"/>
      <c r="BV12" s="614"/>
      <c r="BW12" s="614"/>
      <c r="BX12" s="614"/>
      <c r="BY12" s="614"/>
      <c r="BZ12" s="614"/>
      <c r="CA12" s="614"/>
      <c r="CB12" s="618"/>
      <c r="CD12" s="607" t="s">
        <v>241</v>
      </c>
      <c r="CE12" s="608"/>
      <c r="CF12" s="608"/>
      <c r="CG12" s="608"/>
      <c r="CH12" s="608"/>
      <c r="CI12" s="608"/>
      <c r="CJ12" s="608"/>
      <c r="CK12" s="608"/>
      <c r="CL12" s="608"/>
      <c r="CM12" s="608"/>
      <c r="CN12" s="608"/>
      <c r="CO12" s="608"/>
      <c r="CP12" s="608"/>
      <c r="CQ12" s="609"/>
      <c r="CR12" s="610">
        <v>62261</v>
      </c>
      <c r="CS12" s="611"/>
      <c r="CT12" s="611"/>
      <c r="CU12" s="611"/>
      <c r="CV12" s="611"/>
      <c r="CW12" s="611"/>
      <c r="CX12" s="611"/>
      <c r="CY12" s="612"/>
      <c r="CZ12" s="613">
        <v>1.1000000000000001</v>
      </c>
      <c r="DA12" s="613"/>
      <c r="DB12" s="613"/>
      <c r="DC12" s="613"/>
      <c r="DD12" s="619" t="s">
        <v>122</v>
      </c>
      <c r="DE12" s="611"/>
      <c r="DF12" s="611"/>
      <c r="DG12" s="611"/>
      <c r="DH12" s="611"/>
      <c r="DI12" s="611"/>
      <c r="DJ12" s="611"/>
      <c r="DK12" s="611"/>
      <c r="DL12" s="611"/>
      <c r="DM12" s="611"/>
      <c r="DN12" s="611"/>
      <c r="DO12" s="611"/>
      <c r="DP12" s="612"/>
      <c r="DQ12" s="619">
        <v>52600</v>
      </c>
      <c r="DR12" s="611"/>
      <c r="DS12" s="611"/>
      <c r="DT12" s="611"/>
      <c r="DU12" s="611"/>
      <c r="DV12" s="611"/>
      <c r="DW12" s="611"/>
      <c r="DX12" s="611"/>
      <c r="DY12" s="611"/>
      <c r="DZ12" s="611"/>
      <c r="EA12" s="611"/>
      <c r="EB12" s="611"/>
      <c r="EC12" s="620"/>
    </row>
    <row r="13" spans="2:143" ht="11.25" customHeight="1" x14ac:dyDescent="0.2">
      <c r="B13" s="607" t="s">
        <v>242</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243</v>
      </c>
      <c r="AQ13" s="608"/>
      <c r="AR13" s="608"/>
      <c r="AS13" s="608"/>
      <c r="AT13" s="608"/>
      <c r="AU13" s="608"/>
      <c r="AV13" s="608"/>
      <c r="AW13" s="608"/>
      <c r="AX13" s="608"/>
      <c r="AY13" s="608"/>
      <c r="AZ13" s="608"/>
      <c r="BA13" s="608"/>
      <c r="BB13" s="608"/>
      <c r="BC13" s="608"/>
      <c r="BD13" s="608"/>
      <c r="BE13" s="608"/>
      <c r="BF13" s="609"/>
      <c r="BG13" s="610">
        <v>481576</v>
      </c>
      <c r="BH13" s="611"/>
      <c r="BI13" s="611"/>
      <c r="BJ13" s="611"/>
      <c r="BK13" s="611"/>
      <c r="BL13" s="611"/>
      <c r="BM13" s="611"/>
      <c r="BN13" s="612"/>
      <c r="BO13" s="613">
        <v>67.900000000000006</v>
      </c>
      <c r="BP13" s="613"/>
      <c r="BQ13" s="613"/>
      <c r="BR13" s="613"/>
      <c r="BS13" s="614" t="s">
        <v>122</v>
      </c>
      <c r="BT13" s="614"/>
      <c r="BU13" s="614"/>
      <c r="BV13" s="614"/>
      <c r="BW13" s="614"/>
      <c r="BX13" s="614"/>
      <c r="BY13" s="614"/>
      <c r="BZ13" s="614"/>
      <c r="CA13" s="614"/>
      <c r="CB13" s="618"/>
      <c r="CD13" s="607" t="s">
        <v>244</v>
      </c>
      <c r="CE13" s="608"/>
      <c r="CF13" s="608"/>
      <c r="CG13" s="608"/>
      <c r="CH13" s="608"/>
      <c r="CI13" s="608"/>
      <c r="CJ13" s="608"/>
      <c r="CK13" s="608"/>
      <c r="CL13" s="608"/>
      <c r="CM13" s="608"/>
      <c r="CN13" s="608"/>
      <c r="CO13" s="608"/>
      <c r="CP13" s="608"/>
      <c r="CQ13" s="609"/>
      <c r="CR13" s="610">
        <v>590237</v>
      </c>
      <c r="CS13" s="611"/>
      <c r="CT13" s="611"/>
      <c r="CU13" s="611"/>
      <c r="CV13" s="611"/>
      <c r="CW13" s="611"/>
      <c r="CX13" s="611"/>
      <c r="CY13" s="612"/>
      <c r="CZ13" s="613">
        <v>10.4</v>
      </c>
      <c r="DA13" s="613"/>
      <c r="DB13" s="613"/>
      <c r="DC13" s="613"/>
      <c r="DD13" s="619">
        <v>385975</v>
      </c>
      <c r="DE13" s="611"/>
      <c r="DF13" s="611"/>
      <c r="DG13" s="611"/>
      <c r="DH13" s="611"/>
      <c r="DI13" s="611"/>
      <c r="DJ13" s="611"/>
      <c r="DK13" s="611"/>
      <c r="DL13" s="611"/>
      <c r="DM13" s="611"/>
      <c r="DN13" s="611"/>
      <c r="DO13" s="611"/>
      <c r="DP13" s="612"/>
      <c r="DQ13" s="619">
        <v>195373</v>
      </c>
      <c r="DR13" s="611"/>
      <c r="DS13" s="611"/>
      <c r="DT13" s="611"/>
      <c r="DU13" s="611"/>
      <c r="DV13" s="611"/>
      <c r="DW13" s="611"/>
      <c r="DX13" s="611"/>
      <c r="DY13" s="611"/>
      <c r="DZ13" s="611"/>
      <c r="EA13" s="611"/>
      <c r="EB13" s="611"/>
      <c r="EC13" s="620"/>
    </row>
    <row r="14" spans="2:143" ht="11.25" customHeight="1" x14ac:dyDescent="0.2">
      <c r="B14" s="607" t="s">
        <v>245</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246</v>
      </c>
      <c r="AQ14" s="608"/>
      <c r="AR14" s="608"/>
      <c r="AS14" s="608"/>
      <c r="AT14" s="608"/>
      <c r="AU14" s="608"/>
      <c r="AV14" s="608"/>
      <c r="AW14" s="608"/>
      <c r="AX14" s="608"/>
      <c r="AY14" s="608"/>
      <c r="AZ14" s="608"/>
      <c r="BA14" s="608"/>
      <c r="BB14" s="608"/>
      <c r="BC14" s="608"/>
      <c r="BD14" s="608"/>
      <c r="BE14" s="608"/>
      <c r="BF14" s="609"/>
      <c r="BG14" s="610">
        <v>19239</v>
      </c>
      <c r="BH14" s="611"/>
      <c r="BI14" s="611"/>
      <c r="BJ14" s="611"/>
      <c r="BK14" s="611"/>
      <c r="BL14" s="611"/>
      <c r="BM14" s="611"/>
      <c r="BN14" s="612"/>
      <c r="BO14" s="613">
        <v>2.7</v>
      </c>
      <c r="BP14" s="613"/>
      <c r="BQ14" s="613"/>
      <c r="BR14" s="613"/>
      <c r="BS14" s="614" t="s">
        <v>122</v>
      </c>
      <c r="BT14" s="614"/>
      <c r="BU14" s="614"/>
      <c r="BV14" s="614"/>
      <c r="BW14" s="614"/>
      <c r="BX14" s="614"/>
      <c r="BY14" s="614"/>
      <c r="BZ14" s="614"/>
      <c r="CA14" s="614"/>
      <c r="CB14" s="618"/>
      <c r="CD14" s="607" t="s">
        <v>247</v>
      </c>
      <c r="CE14" s="608"/>
      <c r="CF14" s="608"/>
      <c r="CG14" s="608"/>
      <c r="CH14" s="608"/>
      <c r="CI14" s="608"/>
      <c r="CJ14" s="608"/>
      <c r="CK14" s="608"/>
      <c r="CL14" s="608"/>
      <c r="CM14" s="608"/>
      <c r="CN14" s="608"/>
      <c r="CO14" s="608"/>
      <c r="CP14" s="608"/>
      <c r="CQ14" s="609"/>
      <c r="CR14" s="610">
        <v>324037</v>
      </c>
      <c r="CS14" s="611"/>
      <c r="CT14" s="611"/>
      <c r="CU14" s="611"/>
      <c r="CV14" s="611"/>
      <c r="CW14" s="611"/>
      <c r="CX14" s="611"/>
      <c r="CY14" s="612"/>
      <c r="CZ14" s="613">
        <v>5.7</v>
      </c>
      <c r="DA14" s="613"/>
      <c r="DB14" s="613"/>
      <c r="DC14" s="613"/>
      <c r="DD14" s="619">
        <v>41800</v>
      </c>
      <c r="DE14" s="611"/>
      <c r="DF14" s="611"/>
      <c r="DG14" s="611"/>
      <c r="DH14" s="611"/>
      <c r="DI14" s="611"/>
      <c r="DJ14" s="611"/>
      <c r="DK14" s="611"/>
      <c r="DL14" s="611"/>
      <c r="DM14" s="611"/>
      <c r="DN14" s="611"/>
      <c r="DO14" s="611"/>
      <c r="DP14" s="612"/>
      <c r="DQ14" s="619">
        <v>219837</v>
      </c>
      <c r="DR14" s="611"/>
      <c r="DS14" s="611"/>
      <c r="DT14" s="611"/>
      <c r="DU14" s="611"/>
      <c r="DV14" s="611"/>
      <c r="DW14" s="611"/>
      <c r="DX14" s="611"/>
      <c r="DY14" s="611"/>
      <c r="DZ14" s="611"/>
      <c r="EA14" s="611"/>
      <c r="EB14" s="611"/>
      <c r="EC14" s="620"/>
    </row>
    <row r="15" spans="2:143" ht="11.25" customHeight="1" x14ac:dyDescent="0.2">
      <c r="B15" s="607" t="s">
        <v>248</v>
      </c>
      <c r="C15" s="608"/>
      <c r="D15" s="608"/>
      <c r="E15" s="608"/>
      <c r="F15" s="608"/>
      <c r="G15" s="608"/>
      <c r="H15" s="608"/>
      <c r="I15" s="608"/>
      <c r="J15" s="608"/>
      <c r="K15" s="608"/>
      <c r="L15" s="608"/>
      <c r="M15" s="608"/>
      <c r="N15" s="608"/>
      <c r="O15" s="608"/>
      <c r="P15" s="608"/>
      <c r="Q15" s="609"/>
      <c r="R15" s="610">
        <v>2910</v>
      </c>
      <c r="S15" s="611"/>
      <c r="T15" s="611"/>
      <c r="U15" s="611"/>
      <c r="V15" s="611"/>
      <c r="W15" s="611"/>
      <c r="X15" s="611"/>
      <c r="Y15" s="612"/>
      <c r="Z15" s="613">
        <v>0.1</v>
      </c>
      <c r="AA15" s="613"/>
      <c r="AB15" s="613"/>
      <c r="AC15" s="613"/>
      <c r="AD15" s="614">
        <v>2910</v>
      </c>
      <c r="AE15" s="614"/>
      <c r="AF15" s="614"/>
      <c r="AG15" s="614"/>
      <c r="AH15" s="614"/>
      <c r="AI15" s="614"/>
      <c r="AJ15" s="614"/>
      <c r="AK15" s="614"/>
      <c r="AL15" s="615">
        <v>0.1</v>
      </c>
      <c r="AM15" s="616"/>
      <c r="AN15" s="616"/>
      <c r="AO15" s="617"/>
      <c r="AP15" s="607" t="s">
        <v>249</v>
      </c>
      <c r="AQ15" s="608"/>
      <c r="AR15" s="608"/>
      <c r="AS15" s="608"/>
      <c r="AT15" s="608"/>
      <c r="AU15" s="608"/>
      <c r="AV15" s="608"/>
      <c r="AW15" s="608"/>
      <c r="AX15" s="608"/>
      <c r="AY15" s="608"/>
      <c r="AZ15" s="608"/>
      <c r="BA15" s="608"/>
      <c r="BB15" s="608"/>
      <c r="BC15" s="608"/>
      <c r="BD15" s="608"/>
      <c r="BE15" s="608"/>
      <c r="BF15" s="609"/>
      <c r="BG15" s="610">
        <v>39358</v>
      </c>
      <c r="BH15" s="611"/>
      <c r="BI15" s="611"/>
      <c r="BJ15" s="611"/>
      <c r="BK15" s="611"/>
      <c r="BL15" s="611"/>
      <c r="BM15" s="611"/>
      <c r="BN15" s="612"/>
      <c r="BO15" s="613">
        <v>5.5</v>
      </c>
      <c r="BP15" s="613"/>
      <c r="BQ15" s="613"/>
      <c r="BR15" s="613"/>
      <c r="BS15" s="614" t="s">
        <v>122</v>
      </c>
      <c r="BT15" s="614"/>
      <c r="BU15" s="614"/>
      <c r="BV15" s="614"/>
      <c r="BW15" s="614"/>
      <c r="BX15" s="614"/>
      <c r="BY15" s="614"/>
      <c r="BZ15" s="614"/>
      <c r="CA15" s="614"/>
      <c r="CB15" s="618"/>
      <c r="CD15" s="607" t="s">
        <v>250</v>
      </c>
      <c r="CE15" s="608"/>
      <c r="CF15" s="608"/>
      <c r="CG15" s="608"/>
      <c r="CH15" s="608"/>
      <c r="CI15" s="608"/>
      <c r="CJ15" s="608"/>
      <c r="CK15" s="608"/>
      <c r="CL15" s="608"/>
      <c r="CM15" s="608"/>
      <c r="CN15" s="608"/>
      <c r="CO15" s="608"/>
      <c r="CP15" s="608"/>
      <c r="CQ15" s="609"/>
      <c r="CR15" s="610">
        <v>524445</v>
      </c>
      <c r="CS15" s="611"/>
      <c r="CT15" s="611"/>
      <c r="CU15" s="611"/>
      <c r="CV15" s="611"/>
      <c r="CW15" s="611"/>
      <c r="CX15" s="611"/>
      <c r="CY15" s="612"/>
      <c r="CZ15" s="613">
        <v>9.3000000000000007</v>
      </c>
      <c r="DA15" s="613"/>
      <c r="DB15" s="613"/>
      <c r="DC15" s="613"/>
      <c r="DD15" s="619">
        <v>19606</v>
      </c>
      <c r="DE15" s="611"/>
      <c r="DF15" s="611"/>
      <c r="DG15" s="611"/>
      <c r="DH15" s="611"/>
      <c r="DI15" s="611"/>
      <c r="DJ15" s="611"/>
      <c r="DK15" s="611"/>
      <c r="DL15" s="611"/>
      <c r="DM15" s="611"/>
      <c r="DN15" s="611"/>
      <c r="DO15" s="611"/>
      <c r="DP15" s="612"/>
      <c r="DQ15" s="619">
        <v>464624</v>
      </c>
      <c r="DR15" s="611"/>
      <c r="DS15" s="611"/>
      <c r="DT15" s="611"/>
      <c r="DU15" s="611"/>
      <c r="DV15" s="611"/>
      <c r="DW15" s="611"/>
      <c r="DX15" s="611"/>
      <c r="DY15" s="611"/>
      <c r="DZ15" s="611"/>
      <c r="EA15" s="611"/>
      <c r="EB15" s="611"/>
      <c r="EC15" s="620"/>
    </row>
    <row r="16" spans="2:143" ht="11.25" customHeight="1" x14ac:dyDescent="0.2">
      <c r="B16" s="607" t="s">
        <v>251</v>
      </c>
      <c r="C16" s="608"/>
      <c r="D16" s="608"/>
      <c r="E16" s="608"/>
      <c r="F16" s="608"/>
      <c r="G16" s="608"/>
      <c r="H16" s="608"/>
      <c r="I16" s="608"/>
      <c r="J16" s="608"/>
      <c r="K16" s="608"/>
      <c r="L16" s="608"/>
      <c r="M16" s="608"/>
      <c r="N16" s="608"/>
      <c r="O16" s="608"/>
      <c r="P16" s="608"/>
      <c r="Q16" s="609"/>
      <c r="R16" s="610">
        <v>7535</v>
      </c>
      <c r="S16" s="611"/>
      <c r="T16" s="611"/>
      <c r="U16" s="611"/>
      <c r="V16" s="611"/>
      <c r="W16" s="611"/>
      <c r="X16" s="611"/>
      <c r="Y16" s="612"/>
      <c r="Z16" s="613">
        <v>0.1</v>
      </c>
      <c r="AA16" s="613"/>
      <c r="AB16" s="613"/>
      <c r="AC16" s="613"/>
      <c r="AD16" s="614">
        <v>7535</v>
      </c>
      <c r="AE16" s="614"/>
      <c r="AF16" s="614"/>
      <c r="AG16" s="614"/>
      <c r="AH16" s="614"/>
      <c r="AI16" s="614"/>
      <c r="AJ16" s="614"/>
      <c r="AK16" s="614"/>
      <c r="AL16" s="615">
        <v>0.2</v>
      </c>
      <c r="AM16" s="616"/>
      <c r="AN16" s="616"/>
      <c r="AO16" s="617"/>
      <c r="AP16" s="607" t="s">
        <v>252</v>
      </c>
      <c r="AQ16" s="608"/>
      <c r="AR16" s="608"/>
      <c r="AS16" s="608"/>
      <c r="AT16" s="608"/>
      <c r="AU16" s="608"/>
      <c r="AV16" s="608"/>
      <c r="AW16" s="608"/>
      <c r="AX16" s="608"/>
      <c r="AY16" s="608"/>
      <c r="AZ16" s="608"/>
      <c r="BA16" s="608"/>
      <c r="BB16" s="608"/>
      <c r="BC16" s="608"/>
      <c r="BD16" s="608"/>
      <c r="BE16" s="608"/>
      <c r="BF16" s="609"/>
      <c r="BG16" s="610">
        <v>3316</v>
      </c>
      <c r="BH16" s="611"/>
      <c r="BI16" s="611"/>
      <c r="BJ16" s="611"/>
      <c r="BK16" s="611"/>
      <c r="BL16" s="611"/>
      <c r="BM16" s="611"/>
      <c r="BN16" s="612"/>
      <c r="BO16" s="613">
        <v>0.5</v>
      </c>
      <c r="BP16" s="613"/>
      <c r="BQ16" s="613"/>
      <c r="BR16" s="613"/>
      <c r="BS16" s="614" t="s">
        <v>122</v>
      </c>
      <c r="BT16" s="614"/>
      <c r="BU16" s="614"/>
      <c r="BV16" s="614"/>
      <c r="BW16" s="614"/>
      <c r="BX16" s="614"/>
      <c r="BY16" s="614"/>
      <c r="BZ16" s="614"/>
      <c r="CA16" s="614"/>
      <c r="CB16" s="618"/>
      <c r="CD16" s="607" t="s">
        <v>253</v>
      </c>
      <c r="CE16" s="608"/>
      <c r="CF16" s="608"/>
      <c r="CG16" s="608"/>
      <c r="CH16" s="608"/>
      <c r="CI16" s="608"/>
      <c r="CJ16" s="608"/>
      <c r="CK16" s="608"/>
      <c r="CL16" s="608"/>
      <c r="CM16" s="608"/>
      <c r="CN16" s="608"/>
      <c r="CO16" s="608"/>
      <c r="CP16" s="608"/>
      <c r="CQ16" s="609"/>
      <c r="CR16" s="610">
        <v>3</v>
      </c>
      <c r="CS16" s="611"/>
      <c r="CT16" s="611"/>
      <c r="CU16" s="611"/>
      <c r="CV16" s="611"/>
      <c r="CW16" s="611"/>
      <c r="CX16" s="611"/>
      <c r="CY16" s="612"/>
      <c r="CZ16" s="613">
        <v>0</v>
      </c>
      <c r="DA16" s="613"/>
      <c r="DB16" s="613"/>
      <c r="DC16" s="613"/>
      <c r="DD16" s="619" t="s">
        <v>122</v>
      </c>
      <c r="DE16" s="611"/>
      <c r="DF16" s="611"/>
      <c r="DG16" s="611"/>
      <c r="DH16" s="611"/>
      <c r="DI16" s="611"/>
      <c r="DJ16" s="611"/>
      <c r="DK16" s="611"/>
      <c r="DL16" s="611"/>
      <c r="DM16" s="611"/>
      <c r="DN16" s="611"/>
      <c r="DO16" s="611"/>
      <c r="DP16" s="612"/>
      <c r="DQ16" s="619">
        <v>3</v>
      </c>
      <c r="DR16" s="611"/>
      <c r="DS16" s="611"/>
      <c r="DT16" s="611"/>
      <c r="DU16" s="611"/>
      <c r="DV16" s="611"/>
      <c r="DW16" s="611"/>
      <c r="DX16" s="611"/>
      <c r="DY16" s="611"/>
      <c r="DZ16" s="611"/>
      <c r="EA16" s="611"/>
      <c r="EB16" s="611"/>
      <c r="EC16" s="620"/>
    </row>
    <row r="17" spans="2:133" ht="11.25" customHeight="1" x14ac:dyDescent="0.2">
      <c r="B17" s="607" t="s">
        <v>254</v>
      </c>
      <c r="C17" s="608"/>
      <c r="D17" s="608"/>
      <c r="E17" s="608"/>
      <c r="F17" s="608"/>
      <c r="G17" s="608"/>
      <c r="H17" s="608"/>
      <c r="I17" s="608"/>
      <c r="J17" s="608"/>
      <c r="K17" s="608"/>
      <c r="L17" s="608"/>
      <c r="M17" s="608"/>
      <c r="N17" s="608"/>
      <c r="O17" s="608"/>
      <c r="P17" s="608"/>
      <c r="Q17" s="609"/>
      <c r="R17" s="610">
        <v>19274</v>
      </c>
      <c r="S17" s="611"/>
      <c r="T17" s="611"/>
      <c r="U17" s="611"/>
      <c r="V17" s="611"/>
      <c r="W17" s="611"/>
      <c r="X17" s="611"/>
      <c r="Y17" s="612"/>
      <c r="Z17" s="613">
        <v>0.3</v>
      </c>
      <c r="AA17" s="613"/>
      <c r="AB17" s="613"/>
      <c r="AC17" s="613"/>
      <c r="AD17" s="614">
        <v>19274</v>
      </c>
      <c r="AE17" s="614"/>
      <c r="AF17" s="614"/>
      <c r="AG17" s="614"/>
      <c r="AH17" s="614"/>
      <c r="AI17" s="614"/>
      <c r="AJ17" s="614"/>
      <c r="AK17" s="614"/>
      <c r="AL17" s="615">
        <v>0.5</v>
      </c>
      <c r="AM17" s="616"/>
      <c r="AN17" s="616"/>
      <c r="AO17" s="617"/>
      <c r="AP17" s="607" t="s">
        <v>255</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256</v>
      </c>
      <c r="CE17" s="608"/>
      <c r="CF17" s="608"/>
      <c r="CG17" s="608"/>
      <c r="CH17" s="608"/>
      <c r="CI17" s="608"/>
      <c r="CJ17" s="608"/>
      <c r="CK17" s="608"/>
      <c r="CL17" s="608"/>
      <c r="CM17" s="608"/>
      <c r="CN17" s="608"/>
      <c r="CO17" s="608"/>
      <c r="CP17" s="608"/>
      <c r="CQ17" s="609"/>
      <c r="CR17" s="610">
        <v>686637</v>
      </c>
      <c r="CS17" s="611"/>
      <c r="CT17" s="611"/>
      <c r="CU17" s="611"/>
      <c r="CV17" s="611"/>
      <c r="CW17" s="611"/>
      <c r="CX17" s="611"/>
      <c r="CY17" s="612"/>
      <c r="CZ17" s="613">
        <v>12.1</v>
      </c>
      <c r="DA17" s="613"/>
      <c r="DB17" s="613"/>
      <c r="DC17" s="613"/>
      <c r="DD17" s="619" t="s">
        <v>122</v>
      </c>
      <c r="DE17" s="611"/>
      <c r="DF17" s="611"/>
      <c r="DG17" s="611"/>
      <c r="DH17" s="611"/>
      <c r="DI17" s="611"/>
      <c r="DJ17" s="611"/>
      <c r="DK17" s="611"/>
      <c r="DL17" s="611"/>
      <c r="DM17" s="611"/>
      <c r="DN17" s="611"/>
      <c r="DO17" s="611"/>
      <c r="DP17" s="612"/>
      <c r="DQ17" s="619">
        <v>679535</v>
      </c>
      <c r="DR17" s="611"/>
      <c r="DS17" s="611"/>
      <c r="DT17" s="611"/>
      <c r="DU17" s="611"/>
      <c r="DV17" s="611"/>
      <c r="DW17" s="611"/>
      <c r="DX17" s="611"/>
      <c r="DY17" s="611"/>
      <c r="DZ17" s="611"/>
      <c r="EA17" s="611"/>
      <c r="EB17" s="611"/>
      <c r="EC17" s="620"/>
    </row>
    <row r="18" spans="2:133" ht="11.25" customHeight="1" x14ac:dyDescent="0.2">
      <c r="B18" s="607" t="s">
        <v>257</v>
      </c>
      <c r="C18" s="608"/>
      <c r="D18" s="608"/>
      <c r="E18" s="608"/>
      <c r="F18" s="608"/>
      <c r="G18" s="608"/>
      <c r="H18" s="608"/>
      <c r="I18" s="608"/>
      <c r="J18" s="608"/>
      <c r="K18" s="608"/>
      <c r="L18" s="608"/>
      <c r="M18" s="608"/>
      <c r="N18" s="608"/>
      <c r="O18" s="608"/>
      <c r="P18" s="608"/>
      <c r="Q18" s="609"/>
      <c r="R18" s="610">
        <v>1784</v>
      </c>
      <c r="S18" s="611"/>
      <c r="T18" s="611"/>
      <c r="U18" s="611"/>
      <c r="V18" s="611"/>
      <c r="W18" s="611"/>
      <c r="X18" s="611"/>
      <c r="Y18" s="612"/>
      <c r="Z18" s="613">
        <v>0</v>
      </c>
      <c r="AA18" s="613"/>
      <c r="AB18" s="613"/>
      <c r="AC18" s="613"/>
      <c r="AD18" s="614">
        <v>1784</v>
      </c>
      <c r="AE18" s="614"/>
      <c r="AF18" s="614"/>
      <c r="AG18" s="614"/>
      <c r="AH18" s="614"/>
      <c r="AI18" s="614"/>
      <c r="AJ18" s="614"/>
      <c r="AK18" s="614"/>
      <c r="AL18" s="615">
        <v>0</v>
      </c>
      <c r="AM18" s="616"/>
      <c r="AN18" s="616"/>
      <c r="AO18" s="617"/>
      <c r="AP18" s="607" t="s">
        <v>258</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259</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260</v>
      </c>
      <c r="C19" s="608"/>
      <c r="D19" s="608"/>
      <c r="E19" s="608"/>
      <c r="F19" s="608"/>
      <c r="G19" s="608"/>
      <c r="H19" s="608"/>
      <c r="I19" s="608"/>
      <c r="J19" s="608"/>
      <c r="K19" s="608"/>
      <c r="L19" s="608"/>
      <c r="M19" s="608"/>
      <c r="N19" s="608"/>
      <c r="O19" s="608"/>
      <c r="P19" s="608"/>
      <c r="Q19" s="609"/>
      <c r="R19" s="610">
        <v>17490</v>
      </c>
      <c r="S19" s="611"/>
      <c r="T19" s="611"/>
      <c r="U19" s="611"/>
      <c r="V19" s="611"/>
      <c r="W19" s="611"/>
      <c r="X19" s="611"/>
      <c r="Y19" s="612"/>
      <c r="Z19" s="613">
        <v>0.3</v>
      </c>
      <c r="AA19" s="613"/>
      <c r="AB19" s="613"/>
      <c r="AC19" s="613"/>
      <c r="AD19" s="614">
        <v>17490</v>
      </c>
      <c r="AE19" s="614"/>
      <c r="AF19" s="614"/>
      <c r="AG19" s="614"/>
      <c r="AH19" s="614"/>
      <c r="AI19" s="614"/>
      <c r="AJ19" s="614"/>
      <c r="AK19" s="614"/>
      <c r="AL19" s="615">
        <v>0.5</v>
      </c>
      <c r="AM19" s="616"/>
      <c r="AN19" s="616"/>
      <c r="AO19" s="617"/>
      <c r="AP19" s="607" t="s">
        <v>261</v>
      </c>
      <c r="AQ19" s="608"/>
      <c r="AR19" s="608"/>
      <c r="AS19" s="608"/>
      <c r="AT19" s="608"/>
      <c r="AU19" s="608"/>
      <c r="AV19" s="608"/>
      <c r="AW19" s="608"/>
      <c r="AX19" s="608"/>
      <c r="AY19" s="608"/>
      <c r="AZ19" s="608"/>
      <c r="BA19" s="608"/>
      <c r="BB19" s="608"/>
      <c r="BC19" s="608"/>
      <c r="BD19" s="608"/>
      <c r="BE19" s="608"/>
      <c r="BF19" s="609"/>
      <c r="BG19" s="610" t="s">
        <v>122</v>
      </c>
      <c r="BH19" s="611"/>
      <c r="BI19" s="611"/>
      <c r="BJ19" s="611"/>
      <c r="BK19" s="611"/>
      <c r="BL19" s="611"/>
      <c r="BM19" s="611"/>
      <c r="BN19" s="612"/>
      <c r="BO19" s="613" t="s">
        <v>122</v>
      </c>
      <c r="BP19" s="613"/>
      <c r="BQ19" s="613"/>
      <c r="BR19" s="613"/>
      <c r="BS19" s="614" t="s">
        <v>122</v>
      </c>
      <c r="BT19" s="614"/>
      <c r="BU19" s="614"/>
      <c r="BV19" s="614"/>
      <c r="BW19" s="614"/>
      <c r="BX19" s="614"/>
      <c r="BY19" s="614"/>
      <c r="BZ19" s="614"/>
      <c r="CA19" s="614"/>
      <c r="CB19" s="618"/>
      <c r="CD19" s="607" t="s">
        <v>262</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263</v>
      </c>
      <c r="C20" s="624"/>
      <c r="D20" s="624"/>
      <c r="E20" s="624"/>
      <c r="F20" s="624"/>
      <c r="G20" s="624"/>
      <c r="H20" s="624"/>
      <c r="I20" s="624"/>
      <c r="J20" s="624"/>
      <c r="K20" s="624"/>
      <c r="L20" s="624"/>
      <c r="M20" s="624"/>
      <c r="N20" s="624"/>
      <c r="O20" s="624"/>
      <c r="P20" s="624"/>
      <c r="Q20" s="625"/>
      <c r="R20" s="610" t="s">
        <v>122</v>
      </c>
      <c r="S20" s="611"/>
      <c r="T20" s="611"/>
      <c r="U20" s="611"/>
      <c r="V20" s="611"/>
      <c r="W20" s="611"/>
      <c r="X20" s="611"/>
      <c r="Y20" s="612"/>
      <c r="Z20" s="613" t="s">
        <v>122</v>
      </c>
      <c r="AA20" s="613"/>
      <c r="AB20" s="613"/>
      <c r="AC20" s="613"/>
      <c r="AD20" s="614" t="s">
        <v>122</v>
      </c>
      <c r="AE20" s="614"/>
      <c r="AF20" s="614"/>
      <c r="AG20" s="614"/>
      <c r="AH20" s="614"/>
      <c r="AI20" s="614"/>
      <c r="AJ20" s="614"/>
      <c r="AK20" s="614"/>
      <c r="AL20" s="615" t="s">
        <v>122</v>
      </c>
      <c r="AM20" s="616"/>
      <c r="AN20" s="616"/>
      <c r="AO20" s="617"/>
      <c r="AP20" s="607" t="s">
        <v>264</v>
      </c>
      <c r="AQ20" s="608"/>
      <c r="AR20" s="608"/>
      <c r="AS20" s="608"/>
      <c r="AT20" s="608"/>
      <c r="AU20" s="608"/>
      <c r="AV20" s="608"/>
      <c r="AW20" s="608"/>
      <c r="AX20" s="608"/>
      <c r="AY20" s="608"/>
      <c r="AZ20" s="608"/>
      <c r="BA20" s="608"/>
      <c r="BB20" s="608"/>
      <c r="BC20" s="608"/>
      <c r="BD20" s="608"/>
      <c r="BE20" s="608"/>
      <c r="BF20" s="609"/>
      <c r="BG20" s="610" t="s">
        <v>122</v>
      </c>
      <c r="BH20" s="611"/>
      <c r="BI20" s="611"/>
      <c r="BJ20" s="611"/>
      <c r="BK20" s="611"/>
      <c r="BL20" s="611"/>
      <c r="BM20" s="611"/>
      <c r="BN20" s="612"/>
      <c r="BO20" s="613" t="s">
        <v>122</v>
      </c>
      <c r="BP20" s="613"/>
      <c r="BQ20" s="613"/>
      <c r="BR20" s="613"/>
      <c r="BS20" s="614" t="s">
        <v>122</v>
      </c>
      <c r="BT20" s="614"/>
      <c r="BU20" s="614"/>
      <c r="BV20" s="614"/>
      <c r="BW20" s="614"/>
      <c r="BX20" s="614"/>
      <c r="BY20" s="614"/>
      <c r="BZ20" s="614"/>
      <c r="CA20" s="614"/>
      <c r="CB20" s="618"/>
      <c r="CD20" s="607" t="s">
        <v>265</v>
      </c>
      <c r="CE20" s="608"/>
      <c r="CF20" s="608"/>
      <c r="CG20" s="608"/>
      <c r="CH20" s="608"/>
      <c r="CI20" s="608"/>
      <c r="CJ20" s="608"/>
      <c r="CK20" s="608"/>
      <c r="CL20" s="608"/>
      <c r="CM20" s="608"/>
      <c r="CN20" s="608"/>
      <c r="CO20" s="608"/>
      <c r="CP20" s="608"/>
      <c r="CQ20" s="609"/>
      <c r="CR20" s="610">
        <v>5667829</v>
      </c>
      <c r="CS20" s="611"/>
      <c r="CT20" s="611"/>
      <c r="CU20" s="611"/>
      <c r="CV20" s="611"/>
      <c r="CW20" s="611"/>
      <c r="CX20" s="611"/>
      <c r="CY20" s="612"/>
      <c r="CZ20" s="613">
        <v>100</v>
      </c>
      <c r="DA20" s="613"/>
      <c r="DB20" s="613"/>
      <c r="DC20" s="613"/>
      <c r="DD20" s="619">
        <v>562103</v>
      </c>
      <c r="DE20" s="611"/>
      <c r="DF20" s="611"/>
      <c r="DG20" s="611"/>
      <c r="DH20" s="611"/>
      <c r="DI20" s="611"/>
      <c r="DJ20" s="611"/>
      <c r="DK20" s="611"/>
      <c r="DL20" s="611"/>
      <c r="DM20" s="611"/>
      <c r="DN20" s="611"/>
      <c r="DO20" s="611"/>
      <c r="DP20" s="612"/>
      <c r="DQ20" s="619">
        <v>4402292</v>
      </c>
      <c r="DR20" s="611"/>
      <c r="DS20" s="611"/>
      <c r="DT20" s="611"/>
      <c r="DU20" s="611"/>
      <c r="DV20" s="611"/>
      <c r="DW20" s="611"/>
      <c r="DX20" s="611"/>
      <c r="DY20" s="611"/>
      <c r="DZ20" s="611"/>
      <c r="EA20" s="611"/>
      <c r="EB20" s="611"/>
      <c r="EC20" s="620"/>
    </row>
    <row r="21" spans="2:133" ht="11.25" customHeight="1" x14ac:dyDescent="0.2">
      <c r="B21" s="607" t="s">
        <v>266</v>
      </c>
      <c r="C21" s="608"/>
      <c r="D21" s="608"/>
      <c r="E21" s="608"/>
      <c r="F21" s="608"/>
      <c r="G21" s="608"/>
      <c r="H21" s="608"/>
      <c r="I21" s="608"/>
      <c r="J21" s="608"/>
      <c r="K21" s="608"/>
      <c r="L21" s="608"/>
      <c r="M21" s="608"/>
      <c r="N21" s="608"/>
      <c r="O21" s="608"/>
      <c r="P21" s="608"/>
      <c r="Q21" s="609"/>
      <c r="R21" s="610">
        <v>2834437</v>
      </c>
      <c r="S21" s="611"/>
      <c r="T21" s="611"/>
      <c r="U21" s="611"/>
      <c r="V21" s="611"/>
      <c r="W21" s="611"/>
      <c r="X21" s="611"/>
      <c r="Y21" s="612"/>
      <c r="Z21" s="613">
        <v>48.8</v>
      </c>
      <c r="AA21" s="613"/>
      <c r="AB21" s="613"/>
      <c r="AC21" s="613"/>
      <c r="AD21" s="614">
        <v>2596037</v>
      </c>
      <c r="AE21" s="614"/>
      <c r="AF21" s="614"/>
      <c r="AG21" s="614"/>
      <c r="AH21" s="614"/>
      <c r="AI21" s="614"/>
      <c r="AJ21" s="614"/>
      <c r="AK21" s="614"/>
      <c r="AL21" s="615">
        <v>71.900000000000006</v>
      </c>
      <c r="AM21" s="616"/>
      <c r="AN21" s="616"/>
      <c r="AO21" s="617"/>
      <c r="AP21" s="607" t="s">
        <v>267</v>
      </c>
      <c r="AQ21" s="626"/>
      <c r="AR21" s="626"/>
      <c r="AS21" s="626"/>
      <c r="AT21" s="626"/>
      <c r="AU21" s="626"/>
      <c r="AV21" s="626"/>
      <c r="AW21" s="626"/>
      <c r="AX21" s="626"/>
      <c r="AY21" s="626"/>
      <c r="AZ21" s="626"/>
      <c r="BA21" s="626"/>
      <c r="BB21" s="626"/>
      <c r="BC21" s="626"/>
      <c r="BD21" s="626"/>
      <c r="BE21" s="626"/>
      <c r="BF21" s="627"/>
      <c r="BG21" s="610" t="s">
        <v>122</v>
      </c>
      <c r="BH21" s="611"/>
      <c r="BI21" s="611"/>
      <c r="BJ21" s="611"/>
      <c r="BK21" s="611"/>
      <c r="BL21" s="611"/>
      <c r="BM21" s="611"/>
      <c r="BN21" s="612"/>
      <c r="BO21" s="613" t="s">
        <v>122</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268</v>
      </c>
      <c r="C22" s="608"/>
      <c r="D22" s="608"/>
      <c r="E22" s="608"/>
      <c r="F22" s="608"/>
      <c r="G22" s="608"/>
      <c r="H22" s="608"/>
      <c r="I22" s="608"/>
      <c r="J22" s="608"/>
      <c r="K22" s="608"/>
      <c r="L22" s="608"/>
      <c r="M22" s="608"/>
      <c r="N22" s="608"/>
      <c r="O22" s="608"/>
      <c r="P22" s="608"/>
      <c r="Q22" s="609"/>
      <c r="R22" s="610">
        <v>2596037</v>
      </c>
      <c r="S22" s="611"/>
      <c r="T22" s="611"/>
      <c r="U22" s="611"/>
      <c r="V22" s="611"/>
      <c r="W22" s="611"/>
      <c r="X22" s="611"/>
      <c r="Y22" s="612"/>
      <c r="Z22" s="613">
        <v>44.7</v>
      </c>
      <c r="AA22" s="613"/>
      <c r="AB22" s="613"/>
      <c r="AC22" s="613"/>
      <c r="AD22" s="614">
        <v>2596037</v>
      </c>
      <c r="AE22" s="614"/>
      <c r="AF22" s="614"/>
      <c r="AG22" s="614"/>
      <c r="AH22" s="614"/>
      <c r="AI22" s="614"/>
      <c r="AJ22" s="614"/>
      <c r="AK22" s="614"/>
      <c r="AL22" s="615">
        <v>71.900000000000006</v>
      </c>
      <c r="AM22" s="616"/>
      <c r="AN22" s="616"/>
      <c r="AO22" s="617"/>
      <c r="AP22" s="607" t="s">
        <v>269</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270</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271</v>
      </c>
      <c r="C23" s="608"/>
      <c r="D23" s="608"/>
      <c r="E23" s="608"/>
      <c r="F23" s="608"/>
      <c r="G23" s="608"/>
      <c r="H23" s="608"/>
      <c r="I23" s="608"/>
      <c r="J23" s="608"/>
      <c r="K23" s="608"/>
      <c r="L23" s="608"/>
      <c r="M23" s="608"/>
      <c r="N23" s="608"/>
      <c r="O23" s="608"/>
      <c r="P23" s="608"/>
      <c r="Q23" s="609"/>
      <c r="R23" s="610">
        <v>238372</v>
      </c>
      <c r="S23" s="611"/>
      <c r="T23" s="611"/>
      <c r="U23" s="611"/>
      <c r="V23" s="611"/>
      <c r="W23" s="611"/>
      <c r="X23" s="611"/>
      <c r="Y23" s="612"/>
      <c r="Z23" s="613">
        <v>4.0999999999999996</v>
      </c>
      <c r="AA23" s="613"/>
      <c r="AB23" s="613"/>
      <c r="AC23" s="613"/>
      <c r="AD23" s="614" t="s">
        <v>122</v>
      </c>
      <c r="AE23" s="614"/>
      <c r="AF23" s="614"/>
      <c r="AG23" s="614"/>
      <c r="AH23" s="614"/>
      <c r="AI23" s="614"/>
      <c r="AJ23" s="614"/>
      <c r="AK23" s="614"/>
      <c r="AL23" s="615" t="s">
        <v>122</v>
      </c>
      <c r="AM23" s="616"/>
      <c r="AN23" s="616"/>
      <c r="AO23" s="617"/>
      <c r="AP23" s="607" t="s">
        <v>272</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212</v>
      </c>
      <c r="CE23" s="593"/>
      <c r="CF23" s="593"/>
      <c r="CG23" s="593"/>
      <c r="CH23" s="593"/>
      <c r="CI23" s="593"/>
      <c r="CJ23" s="593"/>
      <c r="CK23" s="593"/>
      <c r="CL23" s="593"/>
      <c r="CM23" s="593"/>
      <c r="CN23" s="593"/>
      <c r="CO23" s="593"/>
      <c r="CP23" s="593"/>
      <c r="CQ23" s="594"/>
      <c r="CR23" s="592" t="s">
        <v>273</v>
      </c>
      <c r="CS23" s="593"/>
      <c r="CT23" s="593"/>
      <c r="CU23" s="593"/>
      <c r="CV23" s="593"/>
      <c r="CW23" s="593"/>
      <c r="CX23" s="593"/>
      <c r="CY23" s="594"/>
      <c r="CZ23" s="592" t="s">
        <v>274</v>
      </c>
      <c r="DA23" s="593"/>
      <c r="DB23" s="593"/>
      <c r="DC23" s="594"/>
      <c r="DD23" s="592" t="s">
        <v>275</v>
      </c>
      <c r="DE23" s="593"/>
      <c r="DF23" s="593"/>
      <c r="DG23" s="593"/>
      <c r="DH23" s="593"/>
      <c r="DI23" s="593"/>
      <c r="DJ23" s="593"/>
      <c r="DK23" s="594"/>
      <c r="DL23" s="637" t="s">
        <v>276</v>
      </c>
      <c r="DM23" s="638"/>
      <c r="DN23" s="638"/>
      <c r="DO23" s="638"/>
      <c r="DP23" s="638"/>
      <c r="DQ23" s="638"/>
      <c r="DR23" s="638"/>
      <c r="DS23" s="638"/>
      <c r="DT23" s="638"/>
      <c r="DU23" s="638"/>
      <c r="DV23" s="639"/>
      <c r="DW23" s="592" t="s">
        <v>277</v>
      </c>
      <c r="DX23" s="593"/>
      <c r="DY23" s="593"/>
      <c r="DZ23" s="593"/>
      <c r="EA23" s="593"/>
      <c r="EB23" s="593"/>
      <c r="EC23" s="594"/>
    </row>
    <row r="24" spans="2:133" ht="11.25" customHeight="1" x14ac:dyDescent="0.2">
      <c r="B24" s="607" t="s">
        <v>278</v>
      </c>
      <c r="C24" s="608"/>
      <c r="D24" s="608"/>
      <c r="E24" s="608"/>
      <c r="F24" s="608"/>
      <c r="G24" s="608"/>
      <c r="H24" s="608"/>
      <c r="I24" s="608"/>
      <c r="J24" s="608"/>
      <c r="K24" s="608"/>
      <c r="L24" s="608"/>
      <c r="M24" s="608"/>
      <c r="N24" s="608"/>
      <c r="O24" s="608"/>
      <c r="P24" s="608"/>
      <c r="Q24" s="609"/>
      <c r="R24" s="610">
        <v>28</v>
      </c>
      <c r="S24" s="611"/>
      <c r="T24" s="611"/>
      <c r="U24" s="611"/>
      <c r="V24" s="611"/>
      <c r="W24" s="611"/>
      <c r="X24" s="611"/>
      <c r="Y24" s="612"/>
      <c r="Z24" s="613">
        <v>0</v>
      </c>
      <c r="AA24" s="613"/>
      <c r="AB24" s="613"/>
      <c r="AC24" s="613"/>
      <c r="AD24" s="614" t="s">
        <v>122</v>
      </c>
      <c r="AE24" s="614"/>
      <c r="AF24" s="614"/>
      <c r="AG24" s="614"/>
      <c r="AH24" s="614"/>
      <c r="AI24" s="614"/>
      <c r="AJ24" s="614"/>
      <c r="AK24" s="614"/>
      <c r="AL24" s="615" t="s">
        <v>122</v>
      </c>
      <c r="AM24" s="616"/>
      <c r="AN24" s="616"/>
      <c r="AO24" s="617"/>
      <c r="AP24" s="607" t="s">
        <v>279</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280</v>
      </c>
      <c r="CE24" s="597"/>
      <c r="CF24" s="597"/>
      <c r="CG24" s="597"/>
      <c r="CH24" s="597"/>
      <c r="CI24" s="597"/>
      <c r="CJ24" s="597"/>
      <c r="CK24" s="597"/>
      <c r="CL24" s="597"/>
      <c r="CM24" s="597"/>
      <c r="CN24" s="597"/>
      <c r="CO24" s="597"/>
      <c r="CP24" s="597"/>
      <c r="CQ24" s="598"/>
      <c r="CR24" s="599">
        <v>2187650</v>
      </c>
      <c r="CS24" s="600"/>
      <c r="CT24" s="600"/>
      <c r="CU24" s="600"/>
      <c r="CV24" s="600"/>
      <c r="CW24" s="600"/>
      <c r="CX24" s="600"/>
      <c r="CY24" s="601"/>
      <c r="CZ24" s="604">
        <v>38.6</v>
      </c>
      <c r="DA24" s="605"/>
      <c r="DB24" s="605"/>
      <c r="DC24" s="621"/>
      <c r="DD24" s="645">
        <v>1888220</v>
      </c>
      <c r="DE24" s="600"/>
      <c r="DF24" s="600"/>
      <c r="DG24" s="600"/>
      <c r="DH24" s="600"/>
      <c r="DI24" s="600"/>
      <c r="DJ24" s="600"/>
      <c r="DK24" s="601"/>
      <c r="DL24" s="645">
        <v>1663725</v>
      </c>
      <c r="DM24" s="600"/>
      <c r="DN24" s="600"/>
      <c r="DO24" s="600"/>
      <c r="DP24" s="600"/>
      <c r="DQ24" s="600"/>
      <c r="DR24" s="600"/>
      <c r="DS24" s="600"/>
      <c r="DT24" s="600"/>
      <c r="DU24" s="600"/>
      <c r="DV24" s="601"/>
      <c r="DW24" s="604">
        <v>46</v>
      </c>
      <c r="DX24" s="605"/>
      <c r="DY24" s="605"/>
      <c r="DZ24" s="605"/>
      <c r="EA24" s="605"/>
      <c r="EB24" s="605"/>
      <c r="EC24" s="606"/>
    </row>
    <row r="25" spans="2:133" ht="11.25" customHeight="1" x14ac:dyDescent="0.2">
      <c r="B25" s="607" t="s">
        <v>281</v>
      </c>
      <c r="C25" s="608"/>
      <c r="D25" s="608"/>
      <c r="E25" s="608"/>
      <c r="F25" s="608"/>
      <c r="G25" s="608"/>
      <c r="H25" s="608"/>
      <c r="I25" s="608"/>
      <c r="J25" s="608"/>
      <c r="K25" s="608"/>
      <c r="L25" s="608"/>
      <c r="M25" s="608"/>
      <c r="N25" s="608"/>
      <c r="O25" s="608"/>
      <c r="P25" s="608"/>
      <c r="Q25" s="609"/>
      <c r="R25" s="610">
        <v>3803768</v>
      </c>
      <c r="S25" s="611"/>
      <c r="T25" s="611"/>
      <c r="U25" s="611"/>
      <c r="V25" s="611"/>
      <c r="W25" s="611"/>
      <c r="X25" s="611"/>
      <c r="Y25" s="612"/>
      <c r="Z25" s="613">
        <v>65.5</v>
      </c>
      <c r="AA25" s="613"/>
      <c r="AB25" s="613"/>
      <c r="AC25" s="613"/>
      <c r="AD25" s="614">
        <v>3565368</v>
      </c>
      <c r="AE25" s="614"/>
      <c r="AF25" s="614"/>
      <c r="AG25" s="614"/>
      <c r="AH25" s="614"/>
      <c r="AI25" s="614"/>
      <c r="AJ25" s="614"/>
      <c r="AK25" s="614"/>
      <c r="AL25" s="615">
        <v>98.8</v>
      </c>
      <c r="AM25" s="616"/>
      <c r="AN25" s="616"/>
      <c r="AO25" s="617"/>
      <c r="AP25" s="607" t="s">
        <v>282</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283</v>
      </c>
      <c r="CE25" s="608"/>
      <c r="CF25" s="608"/>
      <c r="CG25" s="608"/>
      <c r="CH25" s="608"/>
      <c r="CI25" s="608"/>
      <c r="CJ25" s="608"/>
      <c r="CK25" s="608"/>
      <c r="CL25" s="608"/>
      <c r="CM25" s="608"/>
      <c r="CN25" s="608"/>
      <c r="CO25" s="608"/>
      <c r="CP25" s="608"/>
      <c r="CQ25" s="609"/>
      <c r="CR25" s="610">
        <v>1047083</v>
      </c>
      <c r="CS25" s="642"/>
      <c r="CT25" s="642"/>
      <c r="CU25" s="642"/>
      <c r="CV25" s="642"/>
      <c r="CW25" s="642"/>
      <c r="CX25" s="642"/>
      <c r="CY25" s="643"/>
      <c r="CZ25" s="615">
        <v>18.5</v>
      </c>
      <c r="DA25" s="640"/>
      <c r="DB25" s="640"/>
      <c r="DC25" s="644"/>
      <c r="DD25" s="619">
        <v>1021625</v>
      </c>
      <c r="DE25" s="642"/>
      <c r="DF25" s="642"/>
      <c r="DG25" s="642"/>
      <c r="DH25" s="642"/>
      <c r="DI25" s="642"/>
      <c r="DJ25" s="642"/>
      <c r="DK25" s="643"/>
      <c r="DL25" s="619">
        <v>872062</v>
      </c>
      <c r="DM25" s="642"/>
      <c r="DN25" s="642"/>
      <c r="DO25" s="642"/>
      <c r="DP25" s="642"/>
      <c r="DQ25" s="642"/>
      <c r="DR25" s="642"/>
      <c r="DS25" s="642"/>
      <c r="DT25" s="642"/>
      <c r="DU25" s="642"/>
      <c r="DV25" s="643"/>
      <c r="DW25" s="615">
        <v>24.1</v>
      </c>
      <c r="DX25" s="640"/>
      <c r="DY25" s="640"/>
      <c r="DZ25" s="640"/>
      <c r="EA25" s="640"/>
      <c r="EB25" s="640"/>
      <c r="EC25" s="641"/>
    </row>
    <row r="26" spans="2:133" ht="11.25" customHeight="1" x14ac:dyDescent="0.2">
      <c r="B26" s="607" t="s">
        <v>284</v>
      </c>
      <c r="C26" s="608"/>
      <c r="D26" s="608"/>
      <c r="E26" s="608"/>
      <c r="F26" s="608"/>
      <c r="G26" s="608"/>
      <c r="H26" s="608"/>
      <c r="I26" s="608"/>
      <c r="J26" s="608"/>
      <c r="K26" s="608"/>
      <c r="L26" s="608"/>
      <c r="M26" s="608"/>
      <c r="N26" s="608"/>
      <c r="O26" s="608"/>
      <c r="P26" s="608"/>
      <c r="Q26" s="609"/>
      <c r="R26" s="610" t="s">
        <v>122</v>
      </c>
      <c r="S26" s="611"/>
      <c r="T26" s="611"/>
      <c r="U26" s="611"/>
      <c r="V26" s="611"/>
      <c r="W26" s="611"/>
      <c r="X26" s="611"/>
      <c r="Y26" s="612"/>
      <c r="Z26" s="613" t="s">
        <v>122</v>
      </c>
      <c r="AA26" s="613"/>
      <c r="AB26" s="613"/>
      <c r="AC26" s="613"/>
      <c r="AD26" s="614" t="s">
        <v>122</v>
      </c>
      <c r="AE26" s="614"/>
      <c r="AF26" s="614"/>
      <c r="AG26" s="614"/>
      <c r="AH26" s="614"/>
      <c r="AI26" s="614"/>
      <c r="AJ26" s="614"/>
      <c r="AK26" s="614"/>
      <c r="AL26" s="615" t="s">
        <v>122</v>
      </c>
      <c r="AM26" s="616"/>
      <c r="AN26" s="616"/>
      <c r="AO26" s="617"/>
      <c r="AP26" s="607" t="s">
        <v>285</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286</v>
      </c>
      <c r="CE26" s="608"/>
      <c r="CF26" s="608"/>
      <c r="CG26" s="608"/>
      <c r="CH26" s="608"/>
      <c r="CI26" s="608"/>
      <c r="CJ26" s="608"/>
      <c r="CK26" s="608"/>
      <c r="CL26" s="608"/>
      <c r="CM26" s="608"/>
      <c r="CN26" s="608"/>
      <c r="CO26" s="608"/>
      <c r="CP26" s="608"/>
      <c r="CQ26" s="609"/>
      <c r="CR26" s="610">
        <v>615883</v>
      </c>
      <c r="CS26" s="611"/>
      <c r="CT26" s="611"/>
      <c r="CU26" s="611"/>
      <c r="CV26" s="611"/>
      <c r="CW26" s="611"/>
      <c r="CX26" s="611"/>
      <c r="CY26" s="612"/>
      <c r="CZ26" s="615">
        <v>10.9</v>
      </c>
      <c r="DA26" s="640"/>
      <c r="DB26" s="640"/>
      <c r="DC26" s="644"/>
      <c r="DD26" s="619">
        <v>607761</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287</v>
      </c>
      <c r="C27" s="608"/>
      <c r="D27" s="608"/>
      <c r="E27" s="608"/>
      <c r="F27" s="608"/>
      <c r="G27" s="608"/>
      <c r="H27" s="608"/>
      <c r="I27" s="608"/>
      <c r="J27" s="608"/>
      <c r="K27" s="608"/>
      <c r="L27" s="608"/>
      <c r="M27" s="608"/>
      <c r="N27" s="608"/>
      <c r="O27" s="608"/>
      <c r="P27" s="608"/>
      <c r="Q27" s="609"/>
      <c r="R27" s="610">
        <v>3723</v>
      </c>
      <c r="S27" s="611"/>
      <c r="T27" s="611"/>
      <c r="U27" s="611"/>
      <c r="V27" s="611"/>
      <c r="W27" s="611"/>
      <c r="X27" s="611"/>
      <c r="Y27" s="612"/>
      <c r="Z27" s="613">
        <v>0.1</v>
      </c>
      <c r="AA27" s="613"/>
      <c r="AB27" s="613"/>
      <c r="AC27" s="613"/>
      <c r="AD27" s="614" t="s">
        <v>122</v>
      </c>
      <c r="AE27" s="614"/>
      <c r="AF27" s="614"/>
      <c r="AG27" s="614"/>
      <c r="AH27" s="614"/>
      <c r="AI27" s="614"/>
      <c r="AJ27" s="614"/>
      <c r="AK27" s="614"/>
      <c r="AL27" s="615" t="s">
        <v>122</v>
      </c>
      <c r="AM27" s="616"/>
      <c r="AN27" s="616"/>
      <c r="AO27" s="617"/>
      <c r="AP27" s="607" t="s">
        <v>288</v>
      </c>
      <c r="AQ27" s="608"/>
      <c r="AR27" s="608"/>
      <c r="AS27" s="608"/>
      <c r="AT27" s="608"/>
      <c r="AU27" s="608"/>
      <c r="AV27" s="608"/>
      <c r="AW27" s="608"/>
      <c r="AX27" s="608"/>
      <c r="AY27" s="608"/>
      <c r="AZ27" s="608"/>
      <c r="BA27" s="608"/>
      <c r="BB27" s="608"/>
      <c r="BC27" s="608"/>
      <c r="BD27" s="608"/>
      <c r="BE27" s="608"/>
      <c r="BF27" s="609"/>
      <c r="BG27" s="610">
        <v>709670</v>
      </c>
      <c r="BH27" s="611"/>
      <c r="BI27" s="611"/>
      <c r="BJ27" s="611"/>
      <c r="BK27" s="611"/>
      <c r="BL27" s="611"/>
      <c r="BM27" s="611"/>
      <c r="BN27" s="612"/>
      <c r="BO27" s="613">
        <v>100</v>
      </c>
      <c r="BP27" s="613"/>
      <c r="BQ27" s="613"/>
      <c r="BR27" s="613"/>
      <c r="BS27" s="614" t="s">
        <v>122</v>
      </c>
      <c r="BT27" s="614"/>
      <c r="BU27" s="614"/>
      <c r="BV27" s="614"/>
      <c r="BW27" s="614"/>
      <c r="BX27" s="614"/>
      <c r="BY27" s="614"/>
      <c r="BZ27" s="614"/>
      <c r="CA27" s="614"/>
      <c r="CB27" s="618"/>
      <c r="CD27" s="607" t="s">
        <v>289</v>
      </c>
      <c r="CE27" s="608"/>
      <c r="CF27" s="608"/>
      <c r="CG27" s="608"/>
      <c r="CH27" s="608"/>
      <c r="CI27" s="608"/>
      <c r="CJ27" s="608"/>
      <c r="CK27" s="608"/>
      <c r="CL27" s="608"/>
      <c r="CM27" s="608"/>
      <c r="CN27" s="608"/>
      <c r="CO27" s="608"/>
      <c r="CP27" s="608"/>
      <c r="CQ27" s="609"/>
      <c r="CR27" s="610">
        <v>453944</v>
      </c>
      <c r="CS27" s="642"/>
      <c r="CT27" s="642"/>
      <c r="CU27" s="642"/>
      <c r="CV27" s="642"/>
      <c r="CW27" s="642"/>
      <c r="CX27" s="642"/>
      <c r="CY27" s="643"/>
      <c r="CZ27" s="615">
        <v>8</v>
      </c>
      <c r="DA27" s="640"/>
      <c r="DB27" s="640"/>
      <c r="DC27" s="644"/>
      <c r="DD27" s="619">
        <v>187074</v>
      </c>
      <c r="DE27" s="642"/>
      <c r="DF27" s="642"/>
      <c r="DG27" s="642"/>
      <c r="DH27" s="642"/>
      <c r="DI27" s="642"/>
      <c r="DJ27" s="642"/>
      <c r="DK27" s="643"/>
      <c r="DL27" s="619">
        <v>112142</v>
      </c>
      <c r="DM27" s="642"/>
      <c r="DN27" s="642"/>
      <c r="DO27" s="642"/>
      <c r="DP27" s="642"/>
      <c r="DQ27" s="642"/>
      <c r="DR27" s="642"/>
      <c r="DS27" s="642"/>
      <c r="DT27" s="642"/>
      <c r="DU27" s="642"/>
      <c r="DV27" s="643"/>
      <c r="DW27" s="615">
        <v>3.1</v>
      </c>
      <c r="DX27" s="640"/>
      <c r="DY27" s="640"/>
      <c r="DZ27" s="640"/>
      <c r="EA27" s="640"/>
      <c r="EB27" s="640"/>
      <c r="EC27" s="641"/>
    </row>
    <row r="28" spans="2:133" ht="11.25" customHeight="1" x14ac:dyDescent="0.2">
      <c r="B28" s="607" t="s">
        <v>290</v>
      </c>
      <c r="C28" s="608"/>
      <c r="D28" s="608"/>
      <c r="E28" s="608"/>
      <c r="F28" s="608"/>
      <c r="G28" s="608"/>
      <c r="H28" s="608"/>
      <c r="I28" s="608"/>
      <c r="J28" s="608"/>
      <c r="K28" s="608"/>
      <c r="L28" s="608"/>
      <c r="M28" s="608"/>
      <c r="N28" s="608"/>
      <c r="O28" s="608"/>
      <c r="P28" s="608"/>
      <c r="Q28" s="609"/>
      <c r="R28" s="610">
        <v>84965</v>
      </c>
      <c r="S28" s="611"/>
      <c r="T28" s="611"/>
      <c r="U28" s="611"/>
      <c r="V28" s="611"/>
      <c r="W28" s="611"/>
      <c r="X28" s="611"/>
      <c r="Y28" s="612"/>
      <c r="Z28" s="613">
        <v>1.5</v>
      </c>
      <c r="AA28" s="613"/>
      <c r="AB28" s="613"/>
      <c r="AC28" s="613"/>
      <c r="AD28" s="614" t="s">
        <v>122</v>
      </c>
      <c r="AE28" s="614"/>
      <c r="AF28" s="614"/>
      <c r="AG28" s="614"/>
      <c r="AH28" s="614"/>
      <c r="AI28" s="614"/>
      <c r="AJ28" s="614"/>
      <c r="AK28" s="614"/>
      <c r="AL28" s="615" t="s">
        <v>122</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291</v>
      </c>
      <c r="CE28" s="608"/>
      <c r="CF28" s="608"/>
      <c r="CG28" s="608"/>
      <c r="CH28" s="608"/>
      <c r="CI28" s="608"/>
      <c r="CJ28" s="608"/>
      <c r="CK28" s="608"/>
      <c r="CL28" s="608"/>
      <c r="CM28" s="608"/>
      <c r="CN28" s="608"/>
      <c r="CO28" s="608"/>
      <c r="CP28" s="608"/>
      <c r="CQ28" s="609"/>
      <c r="CR28" s="610">
        <v>686623</v>
      </c>
      <c r="CS28" s="611"/>
      <c r="CT28" s="611"/>
      <c r="CU28" s="611"/>
      <c r="CV28" s="611"/>
      <c r="CW28" s="611"/>
      <c r="CX28" s="611"/>
      <c r="CY28" s="612"/>
      <c r="CZ28" s="615">
        <v>12.1</v>
      </c>
      <c r="DA28" s="640"/>
      <c r="DB28" s="640"/>
      <c r="DC28" s="644"/>
      <c r="DD28" s="619">
        <v>679521</v>
      </c>
      <c r="DE28" s="611"/>
      <c r="DF28" s="611"/>
      <c r="DG28" s="611"/>
      <c r="DH28" s="611"/>
      <c r="DI28" s="611"/>
      <c r="DJ28" s="611"/>
      <c r="DK28" s="612"/>
      <c r="DL28" s="619">
        <v>679521</v>
      </c>
      <c r="DM28" s="611"/>
      <c r="DN28" s="611"/>
      <c r="DO28" s="611"/>
      <c r="DP28" s="611"/>
      <c r="DQ28" s="611"/>
      <c r="DR28" s="611"/>
      <c r="DS28" s="611"/>
      <c r="DT28" s="611"/>
      <c r="DU28" s="611"/>
      <c r="DV28" s="612"/>
      <c r="DW28" s="615">
        <v>18.8</v>
      </c>
      <c r="DX28" s="640"/>
      <c r="DY28" s="640"/>
      <c r="DZ28" s="640"/>
      <c r="EA28" s="640"/>
      <c r="EB28" s="640"/>
      <c r="EC28" s="641"/>
    </row>
    <row r="29" spans="2:133" ht="11.25" customHeight="1" x14ac:dyDescent="0.2">
      <c r="B29" s="607" t="s">
        <v>292</v>
      </c>
      <c r="C29" s="608"/>
      <c r="D29" s="608"/>
      <c r="E29" s="608"/>
      <c r="F29" s="608"/>
      <c r="G29" s="608"/>
      <c r="H29" s="608"/>
      <c r="I29" s="608"/>
      <c r="J29" s="608"/>
      <c r="K29" s="608"/>
      <c r="L29" s="608"/>
      <c r="M29" s="608"/>
      <c r="N29" s="608"/>
      <c r="O29" s="608"/>
      <c r="P29" s="608"/>
      <c r="Q29" s="609"/>
      <c r="R29" s="610">
        <v>2202</v>
      </c>
      <c r="S29" s="611"/>
      <c r="T29" s="611"/>
      <c r="U29" s="611"/>
      <c r="V29" s="611"/>
      <c r="W29" s="611"/>
      <c r="X29" s="611"/>
      <c r="Y29" s="612"/>
      <c r="Z29" s="613">
        <v>0</v>
      </c>
      <c r="AA29" s="613"/>
      <c r="AB29" s="613"/>
      <c r="AC29" s="613"/>
      <c r="AD29" s="614">
        <v>365</v>
      </c>
      <c r="AE29" s="614"/>
      <c r="AF29" s="614"/>
      <c r="AG29" s="614"/>
      <c r="AH29" s="614"/>
      <c r="AI29" s="614"/>
      <c r="AJ29" s="614"/>
      <c r="AK29" s="614"/>
      <c r="AL29" s="615">
        <v>0</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6" t="s">
        <v>293</v>
      </c>
      <c r="CE29" s="647"/>
      <c r="CF29" s="607" t="s">
        <v>66</v>
      </c>
      <c r="CG29" s="608"/>
      <c r="CH29" s="608"/>
      <c r="CI29" s="608"/>
      <c r="CJ29" s="608"/>
      <c r="CK29" s="608"/>
      <c r="CL29" s="608"/>
      <c r="CM29" s="608"/>
      <c r="CN29" s="608"/>
      <c r="CO29" s="608"/>
      <c r="CP29" s="608"/>
      <c r="CQ29" s="609"/>
      <c r="CR29" s="610">
        <v>686623</v>
      </c>
      <c r="CS29" s="642"/>
      <c r="CT29" s="642"/>
      <c r="CU29" s="642"/>
      <c r="CV29" s="642"/>
      <c r="CW29" s="642"/>
      <c r="CX29" s="642"/>
      <c r="CY29" s="643"/>
      <c r="CZ29" s="615">
        <v>12.1</v>
      </c>
      <c r="DA29" s="640"/>
      <c r="DB29" s="640"/>
      <c r="DC29" s="644"/>
      <c r="DD29" s="619">
        <v>679521</v>
      </c>
      <c r="DE29" s="642"/>
      <c r="DF29" s="642"/>
      <c r="DG29" s="642"/>
      <c r="DH29" s="642"/>
      <c r="DI29" s="642"/>
      <c r="DJ29" s="642"/>
      <c r="DK29" s="643"/>
      <c r="DL29" s="619">
        <v>679521</v>
      </c>
      <c r="DM29" s="642"/>
      <c r="DN29" s="642"/>
      <c r="DO29" s="642"/>
      <c r="DP29" s="642"/>
      <c r="DQ29" s="642"/>
      <c r="DR29" s="642"/>
      <c r="DS29" s="642"/>
      <c r="DT29" s="642"/>
      <c r="DU29" s="642"/>
      <c r="DV29" s="643"/>
      <c r="DW29" s="615">
        <v>18.8</v>
      </c>
      <c r="DX29" s="640"/>
      <c r="DY29" s="640"/>
      <c r="DZ29" s="640"/>
      <c r="EA29" s="640"/>
      <c r="EB29" s="640"/>
      <c r="EC29" s="641"/>
    </row>
    <row r="30" spans="2:133" ht="11.25" customHeight="1" x14ac:dyDescent="0.2">
      <c r="B30" s="607" t="s">
        <v>294</v>
      </c>
      <c r="C30" s="608"/>
      <c r="D30" s="608"/>
      <c r="E30" s="608"/>
      <c r="F30" s="608"/>
      <c r="G30" s="608"/>
      <c r="H30" s="608"/>
      <c r="I30" s="608"/>
      <c r="J30" s="608"/>
      <c r="K30" s="608"/>
      <c r="L30" s="608"/>
      <c r="M30" s="608"/>
      <c r="N30" s="608"/>
      <c r="O30" s="608"/>
      <c r="P30" s="608"/>
      <c r="Q30" s="609"/>
      <c r="R30" s="610">
        <v>389134</v>
      </c>
      <c r="S30" s="611"/>
      <c r="T30" s="611"/>
      <c r="U30" s="611"/>
      <c r="V30" s="611"/>
      <c r="W30" s="611"/>
      <c r="X30" s="611"/>
      <c r="Y30" s="612"/>
      <c r="Z30" s="613">
        <v>6.7</v>
      </c>
      <c r="AA30" s="613"/>
      <c r="AB30" s="613"/>
      <c r="AC30" s="613"/>
      <c r="AD30" s="614" t="s">
        <v>122</v>
      </c>
      <c r="AE30" s="614"/>
      <c r="AF30" s="614"/>
      <c r="AG30" s="614"/>
      <c r="AH30" s="614"/>
      <c r="AI30" s="614"/>
      <c r="AJ30" s="614"/>
      <c r="AK30" s="614"/>
      <c r="AL30" s="615" t="s">
        <v>122</v>
      </c>
      <c r="AM30" s="616"/>
      <c r="AN30" s="616"/>
      <c r="AO30" s="617"/>
      <c r="AP30" s="592" t="s">
        <v>212</v>
      </c>
      <c r="AQ30" s="593"/>
      <c r="AR30" s="593"/>
      <c r="AS30" s="593"/>
      <c r="AT30" s="593"/>
      <c r="AU30" s="593"/>
      <c r="AV30" s="593"/>
      <c r="AW30" s="593"/>
      <c r="AX30" s="593"/>
      <c r="AY30" s="593"/>
      <c r="AZ30" s="593"/>
      <c r="BA30" s="593"/>
      <c r="BB30" s="593"/>
      <c r="BC30" s="593"/>
      <c r="BD30" s="593"/>
      <c r="BE30" s="593"/>
      <c r="BF30" s="594"/>
      <c r="BG30" s="592" t="s">
        <v>295</v>
      </c>
      <c r="BH30" s="652"/>
      <c r="BI30" s="652"/>
      <c r="BJ30" s="652"/>
      <c r="BK30" s="652"/>
      <c r="BL30" s="652"/>
      <c r="BM30" s="652"/>
      <c r="BN30" s="652"/>
      <c r="BO30" s="652"/>
      <c r="BP30" s="652"/>
      <c r="BQ30" s="653"/>
      <c r="BR30" s="592" t="s">
        <v>296</v>
      </c>
      <c r="BS30" s="652"/>
      <c r="BT30" s="652"/>
      <c r="BU30" s="652"/>
      <c r="BV30" s="652"/>
      <c r="BW30" s="652"/>
      <c r="BX30" s="652"/>
      <c r="BY30" s="652"/>
      <c r="BZ30" s="652"/>
      <c r="CA30" s="652"/>
      <c r="CB30" s="653"/>
      <c r="CD30" s="648"/>
      <c r="CE30" s="649"/>
      <c r="CF30" s="607" t="s">
        <v>297</v>
      </c>
      <c r="CG30" s="608"/>
      <c r="CH30" s="608"/>
      <c r="CI30" s="608"/>
      <c r="CJ30" s="608"/>
      <c r="CK30" s="608"/>
      <c r="CL30" s="608"/>
      <c r="CM30" s="608"/>
      <c r="CN30" s="608"/>
      <c r="CO30" s="608"/>
      <c r="CP30" s="608"/>
      <c r="CQ30" s="609"/>
      <c r="CR30" s="610">
        <v>673128</v>
      </c>
      <c r="CS30" s="611"/>
      <c r="CT30" s="611"/>
      <c r="CU30" s="611"/>
      <c r="CV30" s="611"/>
      <c r="CW30" s="611"/>
      <c r="CX30" s="611"/>
      <c r="CY30" s="612"/>
      <c r="CZ30" s="615">
        <v>11.9</v>
      </c>
      <c r="DA30" s="640"/>
      <c r="DB30" s="640"/>
      <c r="DC30" s="644"/>
      <c r="DD30" s="619">
        <v>666026</v>
      </c>
      <c r="DE30" s="611"/>
      <c r="DF30" s="611"/>
      <c r="DG30" s="611"/>
      <c r="DH30" s="611"/>
      <c r="DI30" s="611"/>
      <c r="DJ30" s="611"/>
      <c r="DK30" s="612"/>
      <c r="DL30" s="619">
        <v>666026</v>
      </c>
      <c r="DM30" s="611"/>
      <c r="DN30" s="611"/>
      <c r="DO30" s="611"/>
      <c r="DP30" s="611"/>
      <c r="DQ30" s="611"/>
      <c r="DR30" s="611"/>
      <c r="DS30" s="611"/>
      <c r="DT30" s="611"/>
      <c r="DU30" s="611"/>
      <c r="DV30" s="612"/>
      <c r="DW30" s="615">
        <v>18.399999999999999</v>
      </c>
      <c r="DX30" s="640"/>
      <c r="DY30" s="640"/>
      <c r="DZ30" s="640"/>
      <c r="EA30" s="640"/>
      <c r="EB30" s="640"/>
      <c r="EC30" s="641"/>
    </row>
    <row r="31" spans="2:133" ht="11.25" customHeight="1" x14ac:dyDescent="0.2">
      <c r="B31" s="623" t="s">
        <v>298</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6" t="s">
        <v>299</v>
      </c>
      <c r="AQ31" s="657"/>
      <c r="AR31" s="657"/>
      <c r="AS31" s="657"/>
      <c r="AT31" s="662" t="s">
        <v>300</v>
      </c>
      <c r="AU31" s="200"/>
      <c r="AV31" s="200"/>
      <c r="AW31" s="200"/>
      <c r="AX31" s="596" t="s">
        <v>178</v>
      </c>
      <c r="AY31" s="597"/>
      <c r="AZ31" s="597"/>
      <c r="BA31" s="597"/>
      <c r="BB31" s="597"/>
      <c r="BC31" s="597"/>
      <c r="BD31" s="597"/>
      <c r="BE31" s="597"/>
      <c r="BF31" s="598"/>
      <c r="BG31" s="666">
        <v>99.4</v>
      </c>
      <c r="BH31" s="654"/>
      <c r="BI31" s="654"/>
      <c r="BJ31" s="654"/>
      <c r="BK31" s="654"/>
      <c r="BL31" s="654"/>
      <c r="BM31" s="605">
        <v>97.7</v>
      </c>
      <c r="BN31" s="654"/>
      <c r="BO31" s="654"/>
      <c r="BP31" s="654"/>
      <c r="BQ31" s="655"/>
      <c r="BR31" s="666">
        <v>99.5</v>
      </c>
      <c r="BS31" s="654"/>
      <c r="BT31" s="654"/>
      <c r="BU31" s="654"/>
      <c r="BV31" s="654"/>
      <c r="BW31" s="654"/>
      <c r="BX31" s="605">
        <v>97.5</v>
      </c>
      <c r="BY31" s="654"/>
      <c r="BZ31" s="654"/>
      <c r="CA31" s="654"/>
      <c r="CB31" s="655"/>
      <c r="CD31" s="648"/>
      <c r="CE31" s="649"/>
      <c r="CF31" s="607" t="s">
        <v>301</v>
      </c>
      <c r="CG31" s="608"/>
      <c r="CH31" s="608"/>
      <c r="CI31" s="608"/>
      <c r="CJ31" s="608"/>
      <c r="CK31" s="608"/>
      <c r="CL31" s="608"/>
      <c r="CM31" s="608"/>
      <c r="CN31" s="608"/>
      <c r="CO31" s="608"/>
      <c r="CP31" s="608"/>
      <c r="CQ31" s="609"/>
      <c r="CR31" s="610">
        <v>13495</v>
      </c>
      <c r="CS31" s="642"/>
      <c r="CT31" s="642"/>
      <c r="CU31" s="642"/>
      <c r="CV31" s="642"/>
      <c r="CW31" s="642"/>
      <c r="CX31" s="642"/>
      <c r="CY31" s="643"/>
      <c r="CZ31" s="615">
        <v>0.2</v>
      </c>
      <c r="DA31" s="640"/>
      <c r="DB31" s="640"/>
      <c r="DC31" s="644"/>
      <c r="DD31" s="619">
        <v>13495</v>
      </c>
      <c r="DE31" s="642"/>
      <c r="DF31" s="642"/>
      <c r="DG31" s="642"/>
      <c r="DH31" s="642"/>
      <c r="DI31" s="642"/>
      <c r="DJ31" s="642"/>
      <c r="DK31" s="643"/>
      <c r="DL31" s="619">
        <v>13495</v>
      </c>
      <c r="DM31" s="642"/>
      <c r="DN31" s="642"/>
      <c r="DO31" s="642"/>
      <c r="DP31" s="642"/>
      <c r="DQ31" s="642"/>
      <c r="DR31" s="642"/>
      <c r="DS31" s="642"/>
      <c r="DT31" s="642"/>
      <c r="DU31" s="642"/>
      <c r="DV31" s="643"/>
      <c r="DW31" s="615">
        <v>0.4</v>
      </c>
      <c r="DX31" s="640"/>
      <c r="DY31" s="640"/>
      <c r="DZ31" s="640"/>
      <c r="EA31" s="640"/>
      <c r="EB31" s="640"/>
      <c r="EC31" s="641"/>
    </row>
    <row r="32" spans="2:133" ht="11.25" customHeight="1" x14ac:dyDescent="0.2">
      <c r="B32" s="607" t="s">
        <v>302</v>
      </c>
      <c r="C32" s="608"/>
      <c r="D32" s="608"/>
      <c r="E32" s="608"/>
      <c r="F32" s="608"/>
      <c r="G32" s="608"/>
      <c r="H32" s="608"/>
      <c r="I32" s="608"/>
      <c r="J32" s="608"/>
      <c r="K32" s="608"/>
      <c r="L32" s="608"/>
      <c r="M32" s="608"/>
      <c r="N32" s="608"/>
      <c r="O32" s="608"/>
      <c r="P32" s="608"/>
      <c r="Q32" s="609"/>
      <c r="R32" s="610">
        <v>244052</v>
      </c>
      <c r="S32" s="611"/>
      <c r="T32" s="611"/>
      <c r="U32" s="611"/>
      <c r="V32" s="611"/>
      <c r="W32" s="611"/>
      <c r="X32" s="611"/>
      <c r="Y32" s="612"/>
      <c r="Z32" s="613">
        <v>4.2</v>
      </c>
      <c r="AA32" s="613"/>
      <c r="AB32" s="613"/>
      <c r="AC32" s="613"/>
      <c r="AD32" s="614" t="s">
        <v>122</v>
      </c>
      <c r="AE32" s="614"/>
      <c r="AF32" s="614"/>
      <c r="AG32" s="614"/>
      <c r="AH32" s="614"/>
      <c r="AI32" s="614"/>
      <c r="AJ32" s="614"/>
      <c r="AK32" s="614"/>
      <c r="AL32" s="615" t="s">
        <v>122</v>
      </c>
      <c r="AM32" s="616"/>
      <c r="AN32" s="616"/>
      <c r="AO32" s="617"/>
      <c r="AP32" s="658"/>
      <c r="AQ32" s="659"/>
      <c r="AR32" s="659"/>
      <c r="AS32" s="659"/>
      <c r="AT32" s="663"/>
      <c r="AU32" s="196" t="s">
        <v>303</v>
      </c>
      <c r="AX32" s="607" t="s">
        <v>304</v>
      </c>
      <c r="AY32" s="608"/>
      <c r="AZ32" s="608"/>
      <c r="BA32" s="608"/>
      <c r="BB32" s="608"/>
      <c r="BC32" s="608"/>
      <c r="BD32" s="608"/>
      <c r="BE32" s="608"/>
      <c r="BF32" s="609"/>
      <c r="BG32" s="667">
        <v>99.5</v>
      </c>
      <c r="BH32" s="642"/>
      <c r="BI32" s="642"/>
      <c r="BJ32" s="642"/>
      <c r="BK32" s="642"/>
      <c r="BL32" s="642"/>
      <c r="BM32" s="616">
        <v>98.8</v>
      </c>
      <c r="BN32" s="642"/>
      <c r="BO32" s="642"/>
      <c r="BP32" s="642"/>
      <c r="BQ32" s="665"/>
      <c r="BR32" s="667">
        <v>99.8</v>
      </c>
      <c r="BS32" s="642"/>
      <c r="BT32" s="642"/>
      <c r="BU32" s="642"/>
      <c r="BV32" s="642"/>
      <c r="BW32" s="642"/>
      <c r="BX32" s="616">
        <v>99.1</v>
      </c>
      <c r="BY32" s="642"/>
      <c r="BZ32" s="642"/>
      <c r="CA32" s="642"/>
      <c r="CB32" s="665"/>
      <c r="CD32" s="650"/>
      <c r="CE32" s="651"/>
      <c r="CF32" s="607" t="s">
        <v>305</v>
      </c>
      <c r="CG32" s="608"/>
      <c r="CH32" s="608"/>
      <c r="CI32" s="608"/>
      <c r="CJ32" s="608"/>
      <c r="CK32" s="608"/>
      <c r="CL32" s="608"/>
      <c r="CM32" s="608"/>
      <c r="CN32" s="608"/>
      <c r="CO32" s="608"/>
      <c r="CP32" s="608"/>
      <c r="CQ32" s="609"/>
      <c r="CR32" s="610" t="s">
        <v>122</v>
      </c>
      <c r="CS32" s="611"/>
      <c r="CT32" s="611"/>
      <c r="CU32" s="611"/>
      <c r="CV32" s="611"/>
      <c r="CW32" s="611"/>
      <c r="CX32" s="611"/>
      <c r="CY32" s="612"/>
      <c r="CZ32" s="615" t="s">
        <v>122</v>
      </c>
      <c r="DA32" s="640"/>
      <c r="DB32" s="640"/>
      <c r="DC32" s="644"/>
      <c r="DD32" s="619" t="s">
        <v>122</v>
      </c>
      <c r="DE32" s="611"/>
      <c r="DF32" s="611"/>
      <c r="DG32" s="611"/>
      <c r="DH32" s="611"/>
      <c r="DI32" s="611"/>
      <c r="DJ32" s="611"/>
      <c r="DK32" s="612"/>
      <c r="DL32" s="619" t="s">
        <v>122</v>
      </c>
      <c r="DM32" s="611"/>
      <c r="DN32" s="611"/>
      <c r="DO32" s="611"/>
      <c r="DP32" s="611"/>
      <c r="DQ32" s="611"/>
      <c r="DR32" s="611"/>
      <c r="DS32" s="611"/>
      <c r="DT32" s="611"/>
      <c r="DU32" s="611"/>
      <c r="DV32" s="612"/>
      <c r="DW32" s="615" t="s">
        <v>122</v>
      </c>
      <c r="DX32" s="640"/>
      <c r="DY32" s="640"/>
      <c r="DZ32" s="640"/>
      <c r="EA32" s="640"/>
      <c r="EB32" s="640"/>
      <c r="EC32" s="641"/>
    </row>
    <row r="33" spans="2:133" ht="11.25" customHeight="1" x14ac:dyDescent="0.2">
      <c r="B33" s="607" t="s">
        <v>306</v>
      </c>
      <c r="C33" s="608"/>
      <c r="D33" s="608"/>
      <c r="E33" s="608"/>
      <c r="F33" s="608"/>
      <c r="G33" s="608"/>
      <c r="H33" s="608"/>
      <c r="I33" s="608"/>
      <c r="J33" s="608"/>
      <c r="K33" s="608"/>
      <c r="L33" s="608"/>
      <c r="M33" s="608"/>
      <c r="N33" s="608"/>
      <c r="O33" s="608"/>
      <c r="P33" s="608"/>
      <c r="Q33" s="609"/>
      <c r="R33" s="610">
        <v>49214</v>
      </c>
      <c r="S33" s="611"/>
      <c r="T33" s="611"/>
      <c r="U33" s="611"/>
      <c r="V33" s="611"/>
      <c r="W33" s="611"/>
      <c r="X33" s="611"/>
      <c r="Y33" s="612"/>
      <c r="Z33" s="613">
        <v>0.8</v>
      </c>
      <c r="AA33" s="613"/>
      <c r="AB33" s="613"/>
      <c r="AC33" s="613"/>
      <c r="AD33" s="614">
        <v>39920</v>
      </c>
      <c r="AE33" s="614"/>
      <c r="AF33" s="614"/>
      <c r="AG33" s="614"/>
      <c r="AH33" s="614"/>
      <c r="AI33" s="614"/>
      <c r="AJ33" s="614"/>
      <c r="AK33" s="614"/>
      <c r="AL33" s="615">
        <v>1.1000000000000001</v>
      </c>
      <c r="AM33" s="616"/>
      <c r="AN33" s="616"/>
      <c r="AO33" s="617"/>
      <c r="AP33" s="660"/>
      <c r="AQ33" s="661"/>
      <c r="AR33" s="661"/>
      <c r="AS33" s="661"/>
      <c r="AT33" s="664"/>
      <c r="AU33" s="201"/>
      <c r="AV33" s="201"/>
      <c r="AW33" s="201"/>
      <c r="AX33" s="631" t="s">
        <v>307</v>
      </c>
      <c r="AY33" s="632"/>
      <c r="AZ33" s="632"/>
      <c r="BA33" s="632"/>
      <c r="BB33" s="632"/>
      <c r="BC33" s="632"/>
      <c r="BD33" s="632"/>
      <c r="BE33" s="632"/>
      <c r="BF33" s="633"/>
      <c r="BG33" s="668">
        <v>99.3</v>
      </c>
      <c r="BH33" s="669"/>
      <c r="BI33" s="669"/>
      <c r="BJ33" s="669"/>
      <c r="BK33" s="669"/>
      <c r="BL33" s="669"/>
      <c r="BM33" s="670">
        <v>97.1</v>
      </c>
      <c r="BN33" s="669"/>
      <c r="BO33" s="669"/>
      <c r="BP33" s="669"/>
      <c r="BQ33" s="671"/>
      <c r="BR33" s="668">
        <v>99.3</v>
      </c>
      <c r="BS33" s="669"/>
      <c r="BT33" s="669"/>
      <c r="BU33" s="669"/>
      <c r="BV33" s="669"/>
      <c r="BW33" s="669"/>
      <c r="BX33" s="670">
        <v>96.5</v>
      </c>
      <c r="BY33" s="669"/>
      <c r="BZ33" s="669"/>
      <c r="CA33" s="669"/>
      <c r="CB33" s="671"/>
      <c r="CD33" s="607" t="s">
        <v>308</v>
      </c>
      <c r="CE33" s="608"/>
      <c r="CF33" s="608"/>
      <c r="CG33" s="608"/>
      <c r="CH33" s="608"/>
      <c r="CI33" s="608"/>
      <c r="CJ33" s="608"/>
      <c r="CK33" s="608"/>
      <c r="CL33" s="608"/>
      <c r="CM33" s="608"/>
      <c r="CN33" s="608"/>
      <c r="CO33" s="608"/>
      <c r="CP33" s="608"/>
      <c r="CQ33" s="609"/>
      <c r="CR33" s="610">
        <v>2918073</v>
      </c>
      <c r="CS33" s="642"/>
      <c r="CT33" s="642"/>
      <c r="CU33" s="642"/>
      <c r="CV33" s="642"/>
      <c r="CW33" s="642"/>
      <c r="CX33" s="642"/>
      <c r="CY33" s="643"/>
      <c r="CZ33" s="615">
        <v>51.5</v>
      </c>
      <c r="DA33" s="640"/>
      <c r="DB33" s="640"/>
      <c r="DC33" s="644"/>
      <c r="DD33" s="619">
        <v>2416589</v>
      </c>
      <c r="DE33" s="642"/>
      <c r="DF33" s="642"/>
      <c r="DG33" s="642"/>
      <c r="DH33" s="642"/>
      <c r="DI33" s="642"/>
      <c r="DJ33" s="642"/>
      <c r="DK33" s="643"/>
      <c r="DL33" s="619">
        <v>1271260</v>
      </c>
      <c r="DM33" s="642"/>
      <c r="DN33" s="642"/>
      <c r="DO33" s="642"/>
      <c r="DP33" s="642"/>
      <c r="DQ33" s="642"/>
      <c r="DR33" s="642"/>
      <c r="DS33" s="642"/>
      <c r="DT33" s="642"/>
      <c r="DU33" s="642"/>
      <c r="DV33" s="643"/>
      <c r="DW33" s="615">
        <v>35.200000000000003</v>
      </c>
      <c r="DX33" s="640"/>
      <c r="DY33" s="640"/>
      <c r="DZ33" s="640"/>
      <c r="EA33" s="640"/>
      <c r="EB33" s="640"/>
      <c r="EC33" s="641"/>
    </row>
    <row r="34" spans="2:133" ht="11.25" customHeight="1" x14ac:dyDescent="0.2">
      <c r="B34" s="607" t="s">
        <v>309</v>
      </c>
      <c r="C34" s="608"/>
      <c r="D34" s="608"/>
      <c r="E34" s="608"/>
      <c r="F34" s="608"/>
      <c r="G34" s="608"/>
      <c r="H34" s="608"/>
      <c r="I34" s="608"/>
      <c r="J34" s="608"/>
      <c r="K34" s="608"/>
      <c r="L34" s="608"/>
      <c r="M34" s="608"/>
      <c r="N34" s="608"/>
      <c r="O34" s="608"/>
      <c r="P34" s="608"/>
      <c r="Q34" s="609"/>
      <c r="R34" s="610">
        <v>69257</v>
      </c>
      <c r="S34" s="611"/>
      <c r="T34" s="611"/>
      <c r="U34" s="611"/>
      <c r="V34" s="611"/>
      <c r="W34" s="611"/>
      <c r="X34" s="611"/>
      <c r="Y34" s="612"/>
      <c r="Z34" s="613">
        <v>1.2</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310</v>
      </c>
      <c r="CE34" s="608"/>
      <c r="CF34" s="608"/>
      <c r="CG34" s="608"/>
      <c r="CH34" s="608"/>
      <c r="CI34" s="608"/>
      <c r="CJ34" s="608"/>
      <c r="CK34" s="608"/>
      <c r="CL34" s="608"/>
      <c r="CM34" s="608"/>
      <c r="CN34" s="608"/>
      <c r="CO34" s="608"/>
      <c r="CP34" s="608"/>
      <c r="CQ34" s="609"/>
      <c r="CR34" s="610">
        <v>898157</v>
      </c>
      <c r="CS34" s="611"/>
      <c r="CT34" s="611"/>
      <c r="CU34" s="611"/>
      <c r="CV34" s="611"/>
      <c r="CW34" s="611"/>
      <c r="CX34" s="611"/>
      <c r="CY34" s="612"/>
      <c r="CZ34" s="615">
        <v>15.8</v>
      </c>
      <c r="DA34" s="640"/>
      <c r="DB34" s="640"/>
      <c r="DC34" s="644"/>
      <c r="DD34" s="619">
        <v>706590</v>
      </c>
      <c r="DE34" s="611"/>
      <c r="DF34" s="611"/>
      <c r="DG34" s="611"/>
      <c r="DH34" s="611"/>
      <c r="DI34" s="611"/>
      <c r="DJ34" s="611"/>
      <c r="DK34" s="612"/>
      <c r="DL34" s="619">
        <v>477229</v>
      </c>
      <c r="DM34" s="611"/>
      <c r="DN34" s="611"/>
      <c r="DO34" s="611"/>
      <c r="DP34" s="611"/>
      <c r="DQ34" s="611"/>
      <c r="DR34" s="611"/>
      <c r="DS34" s="611"/>
      <c r="DT34" s="611"/>
      <c r="DU34" s="611"/>
      <c r="DV34" s="612"/>
      <c r="DW34" s="615">
        <v>13.2</v>
      </c>
      <c r="DX34" s="640"/>
      <c r="DY34" s="640"/>
      <c r="DZ34" s="640"/>
      <c r="EA34" s="640"/>
      <c r="EB34" s="640"/>
      <c r="EC34" s="641"/>
    </row>
    <row r="35" spans="2:133" ht="11.25" customHeight="1" x14ac:dyDescent="0.2">
      <c r="B35" s="607" t="s">
        <v>311</v>
      </c>
      <c r="C35" s="608"/>
      <c r="D35" s="608"/>
      <c r="E35" s="608"/>
      <c r="F35" s="608"/>
      <c r="G35" s="608"/>
      <c r="H35" s="608"/>
      <c r="I35" s="608"/>
      <c r="J35" s="608"/>
      <c r="K35" s="608"/>
      <c r="L35" s="608"/>
      <c r="M35" s="608"/>
      <c r="N35" s="608"/>
      <c r="O35" s="608"/>
      <c r="P35" s="608"/>
      <c r="Q35" s="609"/>
      <c r="R35" s="610">
        <v>385154</v>
      </c>
      <c r="S35" s="611"/>
      <c r="T35" s="611"/>
      <c r="U35" s="611"/>
      <c r="V35" s="611"/>
      <c r="W35" s="611"/>
      <c r="X35" s="611"/>
      <c r="Y35" s="612"/>
      <c r="Z35" s="613">
        <v>6.6</v>
      </c>
      <c r="AA35" s="613"/>
      <c r="AB35" s="613"/>
      <c r="AC35" s="613"/>
      <c r="AD35" s="614" t="s">
        <v>122</v>
      </c>
      <c r="AE35" s="614"/>
      <c r="AF35" s="614"/>
      <c r="AG35" s="614"/>
      <c r="AH35" s="614"/>
      <c r="AI35" s="614"/>
      <c r="AJ35" s="614"/>
      <c r="AK35" s="614"/>
      <c r="AL35" s="615" t="s">
        <v>122</v>
      </c>
      <c r="AM35" s="616"/>
      <c r="AN35" s="616"/>
      <c r="AO35" s="617"/>
      <c r="AP35" s="206"/>
      <c r="AQ35" s="592" t="s">
        <v>312</v>
      </c>
      <c r="AR35" s="593"/>
      <c r="AS35" s="593"/>
      <c r="AT35" s="593"/>
      <c r="AU35" s="593"/>
      <c r="AV35" s="593"/>
      <c r="AW35" s="593"/>
      <c r="AX35" s="593"/>
      <c r="AY35" s="593"/>
      <c r="AZ35" s="593"/>
      <c r="BA35" s="593"/>
      <c r="BB35" s="593"/>
      <c r="BC35" s="593"/>
      <c r="BD35" s="593"/>
      <c r="BE35" s="593"/>
      <c r="BF35" s="594"/>
      <c r="BG35" s="592" t="s">
        <v>313</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314</v>
      </c>
      <c r="CE35" s="608"/>
      <c r="CF35" s="608"/>
      <c r="CG35" s="608"/>
      <c r="CH35" s="608"/>
      <c r="CI35" s="608"/>
      <c r="CJ35" s="608"/>
      <c r="CK35" s="608"/>
      <c r="CL35" s="608"/>
      <c r="CM35" s="608"/>
      <c r="CN35" s="608"/>
      <c r="CO35" s="608"/>
      <c r="CP35" s="608"/>
      <c r="CQ35" s="609"/>
      <c r="CR35" s="610">
        <v>77577</v>
      </c>
      <c r="CS35" s="642"/>
      <c r="CT35" s="642"/>
      <c r="CU35" s="642"/>
      <c r="CV35" s="642"/>
      <c r="CW35" s="642"/>
      <c r="CX35" s="642"/>
      <c r="CY35" s="643"/>
      <c r="CZ35" s="615">
        <v>1.4</v>
      </c>
      <c r="DA35" s="640"/>
      <c r="DB35" s="640"/>
      <c r="DC35" s="644"/>
      <c r="DD35" s="619">
        <v>71613</v>
      </c>
      <c r="DE35" s="642"/>
      <c r="DF35" s="642"/>
      <c r="DG35" s="642"/>
      <c r="DH35" s="642"/>
      <c r="DI35" s="642"/>
      <c r="DJ35" s="642"/>
      <c r="DK35" s="643"/>
      <c r="DL35" s="619">
        <v>56211</v>
      </c>
      <c r="DM35" s="642"/>
      <c r="DN35" s="642"/>
      <c r="DO35" s="642"/>
      <c r="DP35" s="642"/>
      <c r="DQ35" s="642"/>
      <c r="DR35" s="642"/>
      <c r="DS35" s="642"/>
      <c r="DT35" s="642"/>
      <c r="DU35" s="642"/>
      <c r="DV35" s="643"/>
      <c r="DW35" s="615">
        <v>1.6</v>
      </c>
      <c r="DX35" s="640"/>
      <c r="DY35" s="640"/>
      <c r="DZ35" s="640"/>
      <c r="EA35" s="640"/>
      <c r="EB35" s="640"/>
      <c r="EC35" s="641"/>
    </row>
    <row r="36" spans="2:133" ht="11.25" customHeight="1" x14ac:dyDescent="0.2">
      <c r="B36" s="607" t="s">
        <v>315</v>
      </c>
      <c r="C36" s="608"/>
      <c r="D36" s="608"/>
      <c r="E36" s="608"/>
      <c r="F36" s="608"/>
      <c r="G36" s="608"/>
      <c r="H36" s="608"/>
      <c r="I36" s="608"/>
      <c r="J36" s="608"/>
      <c r="K36" s="608"/>
      <c r="L36" s="608"/>
      <c r="M36" s="608"/>
      <c r="N36" s="608"/>
      <c r="O36" s="608"/>
      <c r="P36" s="608"/>
      <c r="Q36" s="609"/>
      <c r="R36" s="610">
        <v>152795</v>
      </c>
      <c r="S36" s="611"/>
      <c r="T36" s="611"/>
      <c r="U36" s="611"/>
      <c r="V36" s="611"/>
      <c r="W36" s="611"/>
      <c r="X36" s="611"/>
      <c r="Y36" s="612"/>
      <c r="Z36" s="613">
        <v>2.6</v>
      </c>
      <c r="AA36" s="613"/>
      <c r="AB36" s="613"/>
      <c r="AC36" s="613"/>
      <c r="AD36" s="614" t="s">
        <v>122</v>
      </c>
      <c r="AE36" s="614"/>
      <c r="AF36" s="614"/>
      <c r="AG36" s="614"/>
      <c r="AH36" s="614"/>
      <c r="AI36" s="614"/>
      <c r="AJ36" s="614"/>
      <c r="AK36" s="614"/>
      <c r="AL36" s="615" t="s">
        <v>122</v>
      </c>
      <c r="AM36" s="616"/>
      <c r="AN36" s="616"/>
      <c r="AO36" s="617"/>
      <c r="AP36" s="206"/>
      <c r="AQ36" s="676" t="s">
        <v>316</v>
      </c>
      <c r="AR36" s="677"/>
      <c r="AS36" s="677"/>
      <c r="AT36" s="677"/>
      <c r="AU36" s="677"/>
      <c r="AV36" s="677"/>
      <c r="AW36" s="677"/>
      <c r="AX36" s="677"/>
      <c r="AY36" s="678"/>
      <c r="AZ36" s="599">
        <v>468628</v>
      </c>
      <c r="BA36" s="600"/>
      <c r="BB36" s="600"/>
      <c r="BC36" s="600"/>
      <c r="BD36" s="600"/>
      <c r="BE36" s="600"/>
      <c r="BF36" s="672"/>
      <c r="BG36" s="596" t="s">
        <v>317</v>
      </c>
      <c r="BH36" s="597"/>
      <c r="BI36" s="597"/>
      <c r="BJ36" s="597"/>
      <c r="BK36" s="597"/>
      <c r="BL36" s="597"/>
      <c r="BM36" s="597"/>
      <c r="BN36" s="597"/>
      <c r="BO36" s="597"/>
      <c r="BP36" s="597"/>
      <c r="BQ36" s="597"/>
      <c r="BR36" s="597"/>
      <c r="BS36" s="597"/>
      <c r="BT36" s="597"/>
      <c r="BU36" s="598"/>
      <c r="BV36" s="599">
        <v>84939</v>
      </c>
      <c r="BW36" s="600"/>
      <c r="BX36" s="600"/>
      <c r="BY36" s="600"/>
      <c r="BZ36" s="600"/>
      <c r="CA36" s="600"/>
      <c r="CB36" s="672"/>
      <c r="CD36" s="607" t="s">
        <v>318</v>
      </c>
      <c r="CE36" s="608"/>
      <c r="CF36" s="608"/>
      <c r="CG36" s="608"/>
      <c r="CH36" s="608"/>
      <c r="CI36" s="608"/>
      <c r="CJ36" s="608"/>
      <c r="CK36" s="608"/>
      <c r="CL36" s="608"/>
      <c r="CM36" s="608"/>
      <c r="CN36" s="608"/>
      <c r="CO36" s="608"/>
      <c r="CP36" s="608"/>
      <c r="CQ36" s="609"/>
      <c r="CR36" s="610">
        <v>761076</v>
      </c>
      <c r="CS36" s="611"/>
      <c r="CT36" s="611"/>
      <c r="CU36" s="611"/>
      <c r="CV36" s="611"/>
      <c r="CW36" s="611"/>
      <c r="CX36" s="611"/>
      <c r="CY36" s="612"/>
      <c r="CZ36" s="615">
        <v>13.4</v>
      </c>
      <c r="DA36" s="640"/>
      <c r="DB36" s="640"/>
      <c r="DC36" s="644"/>
      <c r="DD36" s="619">
        <v>551208</v>
      </c>
      <c r="DE36" s="611"/>
      <c r="DF36" s="611"/>
      <c r="DG36" s="611"/>
      <c r="DH36" s="611"/>
      <c r="DI36" s="611"/>
      <c r="DJ36" s="611"/>
      <c r="DK36" s="612"/>
      <c r="DL36" s="619">
        <v>443234</v>
      </c>
      <c r="DM36" s="611"/>
      <c r="DN36" s="611"/>
      <c r="DO36" s="611"/>
      <c r="DP36" s="611"/>
      <c r="DQ36" s="611"/>
      <c r="DR36" s="611"/>
      <c r="DS36" s="611"/>
      <c r="DT36" s="611"/>
      <c r="DU36" s="611"/>
      <c r="DV36" s="612"/>
      <c r="DW36" s="615">
        <v>12.3</v>
      </c>
      <c r="DX36" s="640"/>
      <c r="DY36" s="640"/>
      <c r="DZ36" s="640"/>
      <c r="EA36" s="640"/>
      <c r="EB36" s="640"/>
      <c r="EC36" s="641"/>
    </row>
    <row r="37" spans="2:133" ht="11.25" customHeight="1" x14ac:dyDescent="0.2">
      <c r="B37" s="607" t="s">
        <v>319</v>
      </c>
      <c r="C37" s="608"/>
      <c r="D37" s="608"/>
      <c r="E37" s="608"/>
      <c r="F37" s="608"/>
      <c r="G37" s="608"/>
      <c r="H37" s="608"/>
      <c r="I37" s="608"/>
      <c r="J37" s="608"/>
      <c r="K37" s="608"/>
      <c r="L37" s="608"/>
      <c r="M37" s="608"/>
      <c r="N37" s="608"/>
      <c r="O37" s="608"/>
      <c r="P37" s="608"/>
      <c r="Q37" s="609"/>
      <c r="R37" s="610">
        <v>194233</v>
      </c>
      <c r="S37" s="611"/>
      <c r="T37" s="611"/>
      <c r="U37" s="611"/>
      <c r="V37" s="611"/>
      <c r="W37" s="611"/>
      <c r="X37" s="611"/>
      <c r="Y37" s="612"/>
      <c r="Z37" s="613">
        <v>3.3</v>
      </c>
      <c r="AA37" s="613"/>
      <c r="AB37" s="613"/>
      <c r="AC37" s="613"/>
      <c r="AD37" s="614">
        <v>4623</v>
      </c>
      <c r="AE37" s="614"/>
      <c r="AF37" s="614"/>
      <c r="AG37" s="614"/>
      <c r="AH37" s="614"/>
      <c r="AI37" s="614"/>
      <c r="AJ37" s="614"/>
      <c r="AK37" s="614"/>
      <c r="AL37" s="615">
        <v>0.1</v>
      </c>
      <c r="AM37" s="616"/>
      <c r="AN37" s="616"/>
      <c r="AO37" s="617"/>
      <c r="AQ37" s="673" t="s">
        <v>320</v>
      </c>
      <c r="AR37" s="674"/>
      <c r="AS37" s="674"/>
      <c r="AT37" s="674"/>
      <c r="AU37" s="674"/>
      <c r="AV37" s="674"/>
      <c r="AW37" s="674"/>
      <c r="AX37" s="674"/>
      <c r="AY37" s="675"/>
      <c r="AZ37" s="610">
        <v>63506</v>
      </c>
      <c r="BA37" s="611"/>
      <c r="BB37" s="611"/>
      <c r="BC37" s="611"/>
      <c r="BD37" s="642"/>
      <c r="BE37" s="642"/>
      <c r="BF37" s="665"/>
      <c r="BG37" s="607" t="s">
        <v>321</v>
      </c>
      <c r="BH37" s="608"/>
      <c r="BI37" s="608"/>
      <c r="BJ37" s="608"/>
      <c r="BK37" s="608"/>
      <c r="BL37" s="608"/>
      <c r="BM37" s="608"/>
      <c r="BN37" s="608"/>
      <c r="BO37" s="608"/>
      <c r="BP37" s="608"/>
      <c r="BQ37" s="608"/>
      <c r="BR37" s="608"/>
      <c r="BS37" s="608"/>
      <c r="BT37" s="608"/>
      <c r="BU37" s="609"/>
      <c r="BV37" s="610">
        <v>74355</v>
      </c>
      <c r="BW37" s="611"/>
      <c r="BX37" s="611"/>
      <c r="BY37" s="611"/>
      <c r="BZ37" s="611"/>
      <c r="CA37" s="611"/>
      <c r="CB37" s="620"/>
      <c r="CD37" s="607" t="s">
        <v>322</v>
      </c>
      <c r="CE37" s="608"/>
      <c r="CF37" s="608"/>
      <c r="CG37" s="608"/>
      <c r="CH37" s="608"/>
      <c r="CI37" s="608"/>
      <c r="CJ37" s="608"/>
      <c r="CK37" s="608"/>
      <c r="CL37" s="608"/>
      <c r="CM37" s="608"/>
      <c r="CN37" s="608"/>
      <c r="CO37" s="608"/>
      <c r="CP37" s="608"/>
      <c r="CQ37" s="609"/>
      <c r="CR37" s="610">
        <v>381699</v>
      </c>
      <c r="CS37" s="642"/>
      <c r="CT37" s="642"/>
      <c r="CU37" s="642"/>
      <c r="CV37" s="642"/>
      <c r="CW37" s="642"/>
      <c r="CX37" s="642"/>
      <c r="CY37" s="643"/>
      <c r="CZ37" s="615">
        <v>6.7</v>
      </c>
      <c r="DA37" s="640"/>
      <c r="DB37" s="640"/>
      <c r="DC37" s="644"/>
      <c r="DD37" s="619">
        <v>319299</v>
      </c>
      <c r="DE37" s="642"/>
      <c r="DF37" s="642"/>
      <c r="DG37" s="642"/>
      <c r="DH37" s="642"/>
      <c r="DI37" s="642"/>
      <c r="DJ37" s="642"/>
      <c r="DK37" s="643"/>
      <c r="DL37" s="619">
        <v>319299</v>
      </c>
      <c r="DM37" s="642"/>
      <c r="DN37" s="642"/>
      <c r="DO37" s="642"/>
      <c r="DP37" s="642"/>
      <c r="DQ37" s="642"/>
      <c r="DR37" s="642"/>
      <c r="DS37" s="642"/>
      <c r="DT37" s="642"/>
      <c r="DU37" s="642"/>
      <c r="DV37" s="643"/>
      <c r="DW37" s="615">
        <v>8.8000000000000007</v>
      </c>
      <c r="DX37" s="640"/>
      <c r="DY37" s="640"/>
      <c r="DZ37" s="640"/>
      <c r="EA37" s="640"/>
      <c r="EB37" s="640"/>
      <c r="EC37" s="641"/>
    </row>
    <row r="38" spans="2:133" ht="11.25" customHeight="1" x14ac:dyDescent="0.2">
      <c r="B38" s="607" t="s">
        <v>323</v>
      </c>
      <c r="C38" s="608"/>
      <c r="D38" s="608"/>
      <c r="E38" s="608"/>
      <c r="F38" s="608"/>
      <c r="G38" s="608"/>
      <c r="H38" s="608"/>
      <c r="I38" s="608"/>
      <c r="J38" s="608"/>
      <c r="K38" s="608"/>
      <c r="L38" s="608"/>
      <c r="M38" s="608"/>
      <c r="N38" s="608"/>
      <c r="O38" s="608"/>
      <c r="P38" s="608"/>
      <c r="Q38" s="609"/>
      <c r="R38" s="610">
        <v>426768</v>
      </c>
      <c r="S38" s="611"/>
      <c r="T38" s="611"/>
      <c r="U38" s="611"/>
      <c r="V38" s="611"/>
      <c r="W38" s="611"/>
      <c r="X38" s="611"/>
      <c r="Y38" s="612"/>
      <c r="Z38" s="613">
        <v>7.4</v>
      </c>
      <c r="AA38" s="613"/>
      <c r="AB38" s="613"/>
      <c r="AC38" s="613"/>
      <c r="AD38" s="614" t="s">
        <v>122</v>
      </c>
      <c r="AE38" s="614"/>
      <c r="AF38" s="614"/>
      <c r="AG38" s="614"/>
      <c r="AH38" s="614"/>
      <c r="AI38" s="614"/>
      <c r="AJ38" s="614"/>
      <c r="AK38" s="614"/>
      <c r="AL38" s="615" t="s">
        <v>122</v>
      </c>
      <c r="AM38" s="616"/>
      <c r="AN38" s="616"/>
      <c r="AO38" s="617"/>
      <c r="AQ38" s="673" t="s">
        <v>324</v>
      </c>
      <c r="AR38" s="674"/>
      <c r="AS38" s="674"/>
      <c r="AT38" s="674"/>
      <c r="AU38" s="674"/>
      <c r="AV38" s="674"/>
      <c r="AW38" s="674"/>
      <c r="AX38" s="674"/>
      <c r="AY38" s="675"/>
      <c r="AZ38" s="610">
        <v>59891</v>
      </c>
      <c r="BA38" s="611"/>
      <c r="BB38" s="611"/>
      <c r="BC38" s="611"/>
      <c r="BD38" s="642"/>
      <c r="BE38" s="642"/>
      <c r="BF38" s="665"/>
      <c r="BG38" s="607" t="s">
        <v>325</v>
      </c>
      <c r="BH38" s="608"/>
      <c r="BI38" s="608"/>
      <c r="BJ38" s="608"/>
      <c r="BK38" s="608"/>
      <c r="BL38" s="608"/>
      <c r="BM38" s="608"/>
      <c r="BN38" s="608"/>
      <c r="BO38" s="608"/>
      <c r="BP38" s="608"/>
      <c r="BQ38" s="608"/>
      <c r="BR38" s="608"/>
      <c r="BS38" s="608"/>
      <c r="BT38" s="608"/>
      <c r="BU38" s="609"/>
      <c r="BV38" s="610">
        <v>694</v>
      </c>
      <c r="BW38" s="611"/>
      <c r="BX38" s="611"/>
      <c r="BY38" s="611"/>
      <c r="BZ38" s="611"/>
      <c r="CA38" s="611"/>
      <c r="CB38" s="620"/>
      <c r="CD38" s="607" t="s">
        <v>326</v>
      </c>
      <c r="CE38" s="608"/>
      <c r="CF38" s="608"/>
      <c r="CG38" s="608"/>
      <c r="CH38" s="608"/>
      <c r="CI38" s="608"/>
      <c r="CJ38" s="608"/>
      <c r="CK38" s="608"/>
      <c r="CL38" s="608"/>
      <c r="CM38" s="608"/>
      <c r="CN38" s="608"/>
      <c r="CO38" s="608"/>
      <c r="CP38" s="608"/>
      <c r="CQ38" s="609"/>
      <c r="CR38" s="610">
        <v>345231</v>
      </c>
      <c r="CS38" s="611"/>
      <c r="CT38" s="611"/>
      <c r="CU38" s="611"/>
      <c r="CV38" s="611"/>
      <c r="CW38" s="611"/>
      <c r="CX38" s="611"/>
      <c r="CY38" s="612"/>
      <c r="CZ38" s="615">
        <v>6.1</v>
      </c>
      <c r="DA38" s="640"/>
      <c r="DB38" s="640"/>
      <c r="DC38" s="644"/>
      <c r="DD38" s="619">
        <v>294586</v>
      </c>
      <c r="DE38" s="611"/>
      <c r="DF38" s="611"/>
      <c r="DG38" s="611"/>
      <c r="DH38" s="611"/>
      <c r="DI38" s="611"/>
      <c r="DJ38" s="611"/>
      <c r="DK38" s="612"/>
      <c r="DL38" s="619">
        <v>294586</v>
      </c>
      <c r="DM38" s="611"/>
      <c r="DN38" s="611"/>
      <c r="DO38" s="611"/>
      <c r="DP38" s="611"/>
      <c r="DQ38" s="611"/>
      <c r="DR38" s="611"/>
      <c r="DS38" s="611"/>
      <c r="DT38" s="611"/>
      <c r="DU38" s="611"/>
      <c r="DV38" s="612"/>
      <c r="DW38" s="615">
        <v>8.1</v>
      </c>
      <c r="DX38" s="640"/>
      <c r="DY38" s="640"/>
      <c r="DZ38" s="640"/>
      <c r="EA38" s="640"/>
      <c r="EB38" s="640"/>
      <c r="EC38" s="641"/>
    </row>
    <row r="39" spans="2:133" ht="11.25" customHeight="1" x14ac:dyDescent="0.2">
      <c r="B39" s="607" t="s">
        <v>327</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328</v>
      </c>
      <c r="AR39" s="674"/>
      <c r="AS39" s="674"/>
      <c r="AT39" s="674"/>
      <c r="AU39" s="674"/>
      <c r="AV39" s="674"/>
      <c r="AW39" s="674"/>
      <c r="AX39" s="674"/>
      <c r="AY39" s="675"/>
      <c r="AZ39" s="610" t="s">
        <v>122</v>
      </c>
      <c r="BA39" s="611"/>
      <c r="BB39" s="611"/>
      <c r="BC39" s="611"/>
      <c r="BD39" s="642"/>
      <c r="BE39" s="642"/>
      <c r="BF39" s="665"/>
      <c r="BG39" s="607" t="s">
        <v>329</v>
      </c>
      <c r="BH39" s="608"/>
      <c r="BI39" s="608"/>
      <c r="BJ39" s="608"/>
      <c r="BK39" s="608"/>
      <c r="BL39" s="608"/>
      <c r="BM39" s="608"/>
      <c r="BN39" s="608"/>
      <c r="BO39" s="608"/>
      <c r="BP39" s="608"/>
      <c r="BQ39" s="608"/>
      <c r="BR39" s="608"/>
      <c r="BS39" s="608"/>
      <c r="BT39" s="608"/>
      <c r="BU39" s="609"/>
      <c r="BV39" s="610">
        <v>1001</v>
      </c>
      <c r="BW39" s="611"/>
      <c r="BX39" s="611"/>
      <c r="BY39" s="611"/>
      <c r="BZ39" s="611"/>
      <c r="CA39" s="611"/>
      <c r="CB39" s="620"/>
      <c r="CD39" s="607" t="s">
        <v>330</v>
      </c>
      <c r="CE39" s="608"/>
      <c r="CF39" s="608"/>
      <c r="CG39" s="608"/>
      <c r="CH39" s="608"/>
      <c r="CI39" s="608"/>
      <c r="CJ39" s="608"/>
      <c r="CK39" s="608"/>
      <c r="CL39" s="608"/>
      <c r="CM39" s="608"/>
      <c r="CN39" s="608"/>
      <c r="CO39" s="608"/>
      <c r="CP39" s="608"/>
      <c r="CQ39" s="609"/>
      <c r="CR39" s="610">
        <v>764136</v>
      </c>
      <c r="CS39" s="642"/>
      <c r="CT39" s="642"/>
      <c r="CU39" s="642"/>
      <c r="CV39" s="642"/>
      <c r="CW39" s="642"/>
      <c r="CX39" s="642"/>
      <c r="CY39" s="643"/>
      <c r="CZ39" s="615">
        <v>13.5</v>
      </c>
      <c r="DA39" s="640"/>
      <c r="DB39" s="640"/>
      <c r="DC39" s="644"/>
      <c r="DD39" s="619">
        <v>724696</v>
      </c>
      <c r="DE39" s="642"/>
      <c r="DF39" s="642"/>
      <c r="DG39" s="642"/>
      <c r="DH39" s="642"/>
      <c r="DI39" s="642"/>
      <c r="DJ39" s="642"/>
      <c r="DK39" s="643"/>
      <c r="DL39" s="619" t="s">
        <v>122</v>
      </c>
      <c r="DM39" s="642"/>
      <c r="DN39" s="642"/>
      <c r="DO39" s="642"/>
      <c r="DP39" s="642"/>
      <c r="DQ39" s="642"/>
      <c r="DR39" s="642"/>
      <c r="DS39" s="642"/>
      <c r="DT39" s="642"/>
      <c r="DU39" s="642"/>
      <c r="DV39" s="643"/>
      <c r="DW39" s="615" t="s">
        <v>122</v>
      </c>
      <c r="DX39" s="640"/>
      <c r="DY39" s="640"/>
      <c r="DZ39" s="640"/>
      <c r="EA39" s="640"/>
      <c r="EB39" s="640"/>
      <c r="EC39" s="641"/>
    </row>
    <row r="40" spans="2:133" ht="11.25" customHeight="1" x14ac:dyDescent="0.2">
      <c r="B40" s="607" t="s">
        <v>331</v>
      </c>
      <c r="C40" s="608"/>
      <c r="D40" s="608"/>
      <c r="E40" s="608"/>
      <c r="F40" s="608"/>
      <c r="G40" s="608"/>
      <c r="H40" s="608"/>
      <c r="I40" s="608"/>
      <c r="J40" s="608"/>
      <c r="K40" s="608"/>
      <c r="L40" s="608"/>
      <c r="M40" s="608"/>
      <c r="N40" s="608"/>
      <c r="O40" s="608"/>
      <c r="P40" s="608"/>
      <c r="Q40" s="609"/>
      <c r="R40" s="610">
        <v>6168</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332</v>
      </c>
      <c r="AR40" s="674"/>
      <c r="AS40" s="674"/>
      <c r="AT40" s="674"/>
      <c r="AU40" s="674"/>
      <c r="AV40" s="674"/>
      <c r="AW40" s="674"/>
      <c r="AX40" s="674"/>
      <c r="AY40" s="675"/>
      <c r="AZ40" s="610" t="s">
        <v>122</v>
      </c>
      <c r="BA40" s="611"/>
      <c r="BB40" s="611"/>
      <c r="BC40" s="611"/>
      <c r="BD40" s="642"/>
      <c r="BE40" s="642"/>
      <c r="BF40" s="665"/>
      <c r="BG40" s="658" t="s">
        <v>333</v>
      </c>
      <c r="BH40" s="659"/>
      <c r="BI40" s="659"/>
      <c r="BJ40" s="659"/>
      <c r="BK40" s="659"/>
      <c r="BL40" s="202"/>
      <c r="BM40" s="608" t="s">
        <v>334</v>
      </c>
      <c r="BN40" s="608"/>
      <c r="BO40" s="608"/>
      <c r="BP40" s="608"/>
      <c r="BQ40" s="608"/>
      <c r="BR40" s="608"/>
      <c r="BS40" s="608"/>
      <c r="BT40" s="608"/>
      <c r="BU40" s="609"/>
      <c r="BV40" s="610">
        <v>93</v>
      </c>
      <c r="BW40" s="611"/>
      <c r="BX40" s="611"/>
      <c r="BY40" s="611"/>
      <c r="BZ40" s="611"/>
      <c r="CA40" s="611"/>
      <c r="CB40" s="620"/>
      <c r="CD40" s="607" t="s">
        <v>335</v>
      </c>
      <c r="CE40" s="608"/>
      <c r="CF40" s="608"/>
      <c r="CG40" s="608"/>
      <c r="CH40" s="608"/>
      <c r="CI40" s="608"/>
      <c r="CJ40" s="608"/>
      <c r="CK40" s="608"/>
      <c r="CL40" s="608"/>
      <c r="CM40" s="608"/>
      <c r="CN40" s="608"/>
      <c r="CO40" s="608"/>
      <c r="CP40" s="608"/>
      <c r="CQ40" s="609"/>
      <c r="CR40" s="610">
        <v>71896</v>
      </c>
      <c r="CS40" s="611"/>
      <c r="CT40" s="611"/>
      <c r="CU40" s="611"/>
      <c r="CV40" s="611"/>
      <c r="CW40" s="611"/>
      <c r="CX40" s="611"/>
      <c r="CY40" s="612"/>
      <c r="CZ40" s="615">
        <v>1.3</v>
      </c>
      <c r="DA40" s="640"/>
      <c r="DB40" s="640"/>
      <c r="DC40" s="644"/>
      <c r="DD40" s="619">
        <v>67896</v>
      </c>
      <c r="DE40" s="611"/>
      <c r="DF40" s="611"/>
      <c r="DG40" s="611"/>
      <c r="DH40" s="611"/>
      <c r="DI40" s="611"/>
      <c r="DJ40" s="611"/>
      <c r="DK40" s="612"/>
      <c r="DL40" s="619" t="s">
        <v>122</v>
      </c>
      <c r="DM40" s="611"/>
      <c r="DN40" s="611"/>
      <c r="DO40" s="611"/>
      <c r="DP40" s="611"/>
      <c r="DQ40" s="611"/>
      <c r="DR40" s="611"/>
      <c r="DS40" s="611"/>
      <c r="DT40" s="611"/>
      <c r="DU40" s="611"/>
      <c r="DV40" s="612"/>
      <c r="DW40" s="615" t="s">
        <v>122</v>
      </c>
      <c r="DX40" s="640"/>
      <c r="DY40" s="640"/>
      <c r="DZ40" s="640"/>
      <c r="EA40" s="640"/>
      <c r="EB40" s="640"/>
      <c r="EC40" s="641"/>
    </row>
    <row r="41" spans="2:133" ht="11.25" customHeight="1" x14ac:dyDescent="0.2">
      <c r="B41" s="631" t="s">
        <v>336</v>
      </c>
      <c r="C41" s="632"/>
      <c r="D41" s="632"/>
      <c r="E41" s="632"/>
      <c r="F41" s="632"/>
      <c r="G41" s="632"/>
      <c r="H41" s="632"/>
      <c r="I41" s="632"/>
      <c r="J41" s="632"/>
      <c r="K41" s="632"/>
      <c r="L41" s="632"/>
      <c r="M41" s="632"/>
      <c r="N41" s="632"/>
      <c r="O41" s="632"/>
      <c r="P41" s="632"/>
      <c r="Q41" s="633"/>
      <c r="R41" s="682">
        <v>5805265</v>
      </c>
      <c r="S41" s="683"/>
      <c r="T41" s="683"/>
      <c r="U41" s="683"/>
      <c r="V41" s="683"/>
      <c r="W41" s="683"/>
      <c r="X41" s="683"/>
      <c r="Y41" s="687"/>
      <c r="Z41" s="688">
        <v>100</v>
      </c>
      <c r="AA41" s="688"/>
      <c r="AB41" s="688"/>
      <c r="AC41" s="688"/>
      <c r="AD41" s="689">
        <v>3610276</v>
      </c>
      <c r="AE41" s="689"/>
      <c r="AF41" s="689"/>
      <c r="AG41" s="689"/>
      <c r="AH41" s="689"/>
      <c r="AI41" s="689"/>
      <c r="AJ41" s="689"/>
      <c r="AK41" s="689"/>
      <c r="AL41" s="690">
        <v>100</v>
      </c>
      <c r="AM41" s="670"/>
      <c r="AN41" s="670"/>
      <c r="AO41" s="691"/>
      <c r="AQ41" s="673" t="s">
        <v>337</v>
      </c>
      <c r="AR41" s="674"/>
      <c r="AS41" s="674"/>
      <c r="AT41" s="674"/>
      <c r="AU41" s="674"/>
      <c r="AV41" s="674"/>
      <c r="AW41" s="674"/>
      <c r="AX41" s="674"/>
      <c r="AY41" s="675"/>
      <c r="AZ41" s="610">
        <v>66024</v>
      </c>
      <c r="BA41" s="611"/>
      <c r="BB41" s="611"/>
      <c r="BC41" s="611"/>
      <c r="BD41" s="642"/>
      <c r="BE41" s="642"/>
      <c r="BF41" s="665"/>
      <c r="BG41" s="658"/>
      <c r="BH41" s="659"/>
      <c r="BI41" s="659"/>
      <c r="BJ41" s="659"/>
      <c r="BK41" s="659"/>
      <c r="BL41" s="202"/>
      <c r="BM41" s="608" t="s">
        <v>338</v>
      </c>
      <c r="BN41" s="608"/>
      <c r="BO41" s="608"/>
      <c r="BP41" s="608"/>
      <c r="BQ41" s="608"/>
      <c r="BR41" s="608"/>
      <c r="BS41" s="608"/>
      <c r="BT41" s="608"/>
      <c r="BU41" s="609"/>
      <c r="BV41" s="610" t="s">
        <v>122</v>
      </c>
      <c r="BW41" s="611"/>
      <c r="BX41" s="611"/>
      <c r="BY41" s="611"/>
      <c r="BZ41" s="611"/>
      <c r="CA41" s="611"/>
      <c r="CB41" s="620"/>
      <c r="CD41" s="607" t="s">
        <v>339</v>
      </c>
      <c r="CE41" s="608"/>
      <c r="CF41" s="608"/>
      <c r="CG41" s="608"/>
      <c r="CH41" s="608"/>
      <c r="CI41" s="608"/>
      <c r="CJ41" s="608"/>
      <c r="CK41" s="608"/>
      <c r="CL41" s="608"/>
      <c r="CM41" s="608"/>
      <c r="CN41" s="608"/>
      <c r="CO41" s="608"/>
      <c r="CP41" s="608"/>
      <c r="CQ41" s="609"/>
      <c r="CR41" s="610" t="s">
        <v>122</v>
      </c>
      <c r="CS41" s="642"/>
      <c r="CT41" s="642"/>
      <c r="CU41" s="642"/>
      <c r="CV41" s="642"/>
      <c r="CW41" s="642"/>
      <c r="CX41" s="642"/>
      <c r="CY41" s="643"/>
      <c r="CZ41" s="615" t="s">
        <v>122</v>
      </c>
      <c r="DA41" s="640"/>
      <c r="DB41" s="640"/>
      <c r="DC41" s="644"/>
      <c r="DD41" s="619" t="s">
        <v>122</v>
      </c>
      <c r="DE41" s="642"/>
      <c r="DF41" s="642"/>
      <c r="DG41" s="642"/>
      <c r="DH41" s="642"/>
      <c r="DI41" s="642"/>
      <c r="DJ41" s="642"/>
      <c r="DK41" s="643"/>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340</v>
      </c>
      <c r="AR42" s="680"/>
      <c r="AS42" s="680"/>
      <c r="AT42" s="680"/>
      <c r="AU42" s="680"/>
      <c r="AV42" s="680"/>
      <c r="AW42" s="680"/>
      <c r="AX42" s="680"/>
      <c r="AY42" s="681"/>
      <c r="AZ42" s="682">
        <v>279207</v>
      </c>
      <c r="BA42" s="683"/>
      <c r="BB42" s="683"/>
      <c r="BC42" s="683"/>
      <c r="BD42" s="669"/>
      <c r="BE42" s="669"/>
      <c r="BF42" s="671"/>
      <c r="BG42" s="660"/>
      <c r="BH42" s="661"/>
      <c r="BI42" s="661"/>
      <c r="BJ42" s="661"/>
      <c r="BK42" s="661"/>
      <c r="BL42" s="203"/>
      <c r="BM42" s="632" t="s">
        <v>341</v>
      </c>
      <c r="BN42" s="632"/>
      <c r="BO42" s="632"/>
      <c r="BP42" s="632"/>
      <c r="BQ42" s="632"/>
      <c r="BR42" s="632"/>
      <c r="BS42" s="632"/>
      <c r="BT42" s="632"/>
      <c r="BU42" s="633"/>
      <c r="BV42" s="682">
        <v>438</v>
      </c>
      <c r="BW42" s="683"/>
      <c r="BX42" s="683"/>
      <c r="BY42" s="683"/>
      <c r="BZ42" s="683"/>
      <c r="CA42" s="683"/>
      <c r="CB42" s="692"/>
      <c r="CD42" s="607" t="s">
        <v>342</v>
      </c>
      <c r="CE42" s="608"/>
      <c r="CF42" s="608"/>
      <c r="CG42" s="608"/>
      <c r="CH42" s="608"/>
      <c r="CI42" s="608"/>
      <c r="CJ42" s="608"/>
      <c r="CK42" s="608"/>
      <c r="CL42" s="608"/>
      <c r="CM42" s="608"/>
      <c r="CN42" s="608"/>
      <c r="CO42" s="608"/>
      <c r="CP42" s="608"/>
      <c r="CQ42" s="609"/>
      <c r="CR42" s="610">
        <v>562106</v>
      </c>
      <c r="CS42" s="642"/>
      <c r="CT42" s="642"/>
      <c r="CU42" s="642"/>
      <c r="CV42" s="642"/>
      <c r="CW42" s="642"/>
      <c r="CX42" s="642"/>
      <c r="CY42" s="643"/>
      <c r="CZ42" s="615">
        <v>9.9</v>
      </c>
      <c r="DA42" s="640"/>
      <c r="DB42" s="640"/>
      <c r="DC42" s="644"/>
      <c r="DD42" s="619">
        <v>97483</v>
      </c>
      <c r="DE42" s="642"/>
      <c r="DF42" s="642"/>
      <c r="DG42" s="642"/>
      <c r="DH42" s="642"/>
      <c r="DI42" s="642"/>
      <c r="DJ42" s="642"/>
      <c r="DK42" s="643"/>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343</v>
      </c>
      <c r="CD43" s="607" t="s">
        <v>344</v>
      </c>
      <c r="CE43" s="608"/>
      <c r="CF43" s="608"/>
      <c r="CG43" s="608"/>
      <c r="CH43" s="608"/>
      <c r="CI43" s="608"/>
      <c r="CJ43" s="608"/>
      <c r="CK43" s="608"/>
      <c r="CL43" s="608"/>
      <c r="CM43" s="608"/>
      <c r="CN43" s="608"/>
      <c r="CO43" s="608"/>
      <c r="CP43" s="608"/>
      <c r="CQ43" s="609"/>
      <c r="CR43" s="610">
        <v>14986</v>
      </c>
      <c r="CS43" s="642"/>
      <c r="CT43" s="642"/>
      <c r="CU43" s="642"/>
      <c r="CV43" s="642"/>
      <c r="CW43" s="642"/>
      <c r="CX43" s="642"/>
      <c r="CY43" s="643"/>
      <c r="CZ43" s="615">
        <v>0.3</v>
      </c>
      <c r="DA43" s="640"/>
      <c r="DB43" s="640"/>
      <c r="DC43" s="644"/>
      <c r="DD43" s="619">
        <v>14986</v>
      </c>
      <c r="DE43" s="642"/>
      <c r="DF43" s="642"/>
      <c r="DG43" s="642"/>
      <c r="DH43" s="642"/>
      <c r="DI43" s="642"/>
      <c r="DJ43" s="642"/>
      <c r="DK43" s="643"/>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345</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6" t="s">
        <v>293</v>
      </c>
      <c r="CE44" s="647"/>
      <c r="CF44" s="607" t="s">
        <v>346</v>
      </c>
      <c r="CG44" s="608"/>
      <c r="CH44" s="608"/>
      <c r="CI44" s="608"/>
      <c r="CJ44" s="608"/>
      <c r="CK44" s="608"/>
      <c r="CL44" s="608"/>
      <c r="CM44" s="608"/>
      <c r="CN44" s="608"/>
      <c r="CO44" s="608"/>
      <c r="CP44" s="608"/>
      <c r="CQ44" s="609"/>
      <c r="CR44" s="610">
        <v>562103</v>
      </c>
      <c r="CS44" s="611"/>
      <c r="CT44" s="611"/>
      <c r="CU44" s="611"/>
      <c r="CV44" s="611"/>
      <c r="CW44" s="611"/>
      <c r="CX44" s="611"/>
      <c r="CY44" s="612"/>
      <c r="CZ44" s="615">
        <v>9.9</v>
      </c>
      <c r="DA44" s="616"/>
      <c r="DB44" s="616"/>
      <c r="DC44" s="622"/>
      <c r="DD44" s="619">
        <v>97480</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347</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48"/>
      <c r="CE45" s="649"/>
      <c r="CF45" s="607" t="s">
        <v>348</v>
      </c>
      <c r="CG45" s="608"/>
      <c r="CH45" s="608"/>
      <c r="CI45" s="608"/>
      <c r="CJ45" s="608"/>
      <c r="CK45" s="608"/>
      <c r="CL45" s="608"/>
      <c r="CM45" s="608"/>
      <c r="CN45" s="608"/>
      <c r="CO45" s="608"/>
      <c r="CP45" s="608"/>
      <c r="CQ45" s="609"/>
      <c r="CR45" s="610">
        <v>144415</v>
      </c>
      <c r="CS45" s="642"/>
      <c r="CT45" s="642"/>
      <c r="CU45" s="642"/>
      <c r="CV45" s="642"/>
      <c r="CW45" s="642"/>
      <c r="CX45" s="642"/>
      <c r="CY45" s="643"/>
      <c r="CZ45" s="615">
        <v>2.5</v>
      </c>
      <c r="DA45" s="640"/>
      <c r="DB45" s="640"/>
      <c r="DC45" s="644"/>
      <c r="DD45" s="619">
        <v>15632</v>
      </c>
      <c r="DE45" s="642"/>
      <c r="DF45" s="642"/>
      <c r="DG45" s="642"/>
      <c r="DH45" s="642"/>
      <c r="DI45" s="642"/>
      <c r="DJ45" s="642"/>
      <c r="DK45" s="643"/>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48"/>
      <c r="CE46" s="649"/>
      <c r="CF46" s="607" t="s">
        <v>349</v>
      </c>
      <c r="CG46" s="608"/>
      <c r="CH46" s="608"/>
      <c r="CI46" s="608"/>
      <c r="CJ46" s="608"/>
      <c r="CK46" s="608"/>
      <c r="CL46" s="608"/>
      <c r="CM46" s="608"/>
      <c r="CN46" s="608"/>
      <c r="CO46" s="608"/>
      <c r="CP46" s="608"/>
      <c r="CQ46" s="609"/>
      <c r="CR46" s="610">
        <v>335928</v>
      </c>
      <c r="CS46" s="611"/>
      <c r="CT46" s="611"/>
      <c r="CU46" s="611"/>
      <c r="CV46" s="611"/>
      <c r="CW46" s="611"/>
      <c r="CX46" s="611"/>
      <c r="CY46" s="612"/>
      <c r="CZ46" s="615">
        <v>5.9</v>
      </c>
      <c r="DA46" s="616"/>
      <c r="DB46" s="616"/>
      <c r="DC46" s="622"/>
      <c r="DD46" s="619">
        <v>81812</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48"/>
      <c r="CE47" s="649"/>
      <c r="CF47" s="607" t="s">
        <v>350</v>
      </c>
      <c r="CG47" s="608"/>
      <c r="CH47" s="608"/>
      <c r="CI47" s="608"/>
      <c r="CJ47" s="608"/>
      <c r="CK47" s="608"/>
      <c r="CL47" s="608"/>
      <c r="CM47" s="608"/>
      <c r="CN47" s="608"/>
      <c r="CO47" s="608"/>
      <c r="CP47" s="608"/>
      <c r="CQ47" s="609"/>
      <c r="CR47" s="610">
        <v>3</v>
      </c>
      <c r="CS47" s="642"/>
      <c r="CT47" s="642"/>
      <c r="CU47" s="642"/>
      <c r="CV47" s="642"/>
      <c r="CW47" s="642"/>
      <c r="CX47" s="642"/>
      <c r="CY47" s="643"/>
      <c r="CZ47" s="615">
        <v>0</v>
      </c>
      <c r="DA47" s="640"/>
      <c r="DB47" s="640"/>
      <c r="DC47" s="644"/>
      <c r="DD47" s="619">
        <v>3</v>
      </c>
      <c r="DE47" s="642"/>
      <c r="DF47" s="642"/>
      <c r="DG47" s="642"/>
      <c r="DH47" s="642"/>
      <c r="DI47" s="642"/>
      <c r="DJ47" s="642"/>
      <c r="DK47" s="643"/>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0"/>
      <c r="CE48" s="651"/>
      <c r="CF48" s="607" t="s">
        <v>351</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352</v>
      </c>
      <c r="CE49" s="632"/>
      <c r="CF49" s="632"/>
      <c r="CG49" s="632"/>
      <c r="CH49" s="632"/>
      <c r="CI49" s="632"/>
      <c r="CJ49" s="632"/>
      <c r="CK49" s="632"/>
      <c r="CL49" s="632"/>
      <c r="CM49" s="632"/>
      <c r="CN49" s="632"/>
      <c r="CO49" s="632"/>
      <c r="CP49" s="632"/>
      <c r="CQ49" s="633"/>
      <c r="CR49" s="682">
        <v>5667829</v>
      </c>
      <c r="CS49" s="669"/>
      <c r="CT49" s="669"/>
      <c r="CU49" s="669"/>
      <c r="CV49" s="669"/>
      <c r="CW49" s="669"/>
      <c r="CX49" s="669"/>
      <c r="CY49" s="698"/>
      <c r="CZ49" s="690">
        <v>100</v>
      </c>
      <c r="DA49" s="699"/>
      <c r="DB49" s="699"/>
      <c r="DC49" s="700"/>
      <c r="DD49" s="701">
        <v>4402292</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FlrF9zPhIbLHSTh9xIX4DnqC3Q7Ms5waanEbLEX8KPfb/uCTTmYDzun3CY7QV7JEwAIjLjOvnZSZ7e6CYmqLSA==" saltValue="kgxQRCnWglPF8SmbN2JSlw=="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AD29:AK29"/>
    <mergeCell ref="AL29:AO29"/>
    <mergeCell ref="AP29:BF29"/>
    <mergeCell ref="BG29:BN29"/>
    <mergeCell ref="BG28:BN28"/>
    <mergeCell ref="BO28:BR28"/>
    <mergeCell ref="Z32:AC32"/>
    <mergeCell ref="AD32:AK32"/>
    <mergeCell ref="AL32:AO32"/>
    <mergeCell ref="AD31:AK31"/>
    <mergeCell ref="AL31:AO31"/>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70"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25" zoomScaleSheetLayoutView="70" workbookViewId="0">
      <selection activeCell="AK76" sqref="AK76:AO76"/>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353</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354</v>
      </c>
      <c r="DK2" s="710"/>
      <c r="DL2" s="710"/>
      <c r="DM2" s="710"/>
      <c r="DN2" s="710"/>
      <c r="DO2" s="711"/>
      <c r="DP2" s="210"/>
      <c r="DQ2" s="709" t="s">
        <v>355</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356</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357</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358</v>
      </c>
      <c r="B5" s="715"/>
      <c r="C5" s="715"/>
      <c r="D5" s="715"/>
      <c r="E5" s="715"/>
      <c r="F5" s="715"/>
      <c r="G5" s="715"/>
      <c r="H5" s="715"/>
      <c r="I5" s="715"/>
      <c r="J5" s="715"/>
      <c r="K5" s="715"/>
      <c r="L5" s="715"/>
      <c r="M5" s="715"/>
      <c r="N5" s="715"/>
      <c r="O5" s="715"/>
      <c r="P5" s="716"/>
      <c r="Q5" s="720" t="s">
        <v>359</v>
      </c>
      <c r="R5" s="721"/>
      <c r="S5" s="721"/>
      <c r="T5" s="721"/>
      <c r="U5" s="722"/>
      <c r="V5" s="720" t="s">
        <v>360</v>
      </c>
      <c r="W5" s="721"/>
      <c r="X5" s="721"/>
      <c r="Y5" s="721"/>
      <c r="Z5" s="722"/>
      <c r="AA5" s="720" t="s">
        <v>361</v>
      </c>
      <c r="AB5" s="721"/>
      <c r="AC5" s="721"/>
      <c r="AD5" s="721"/>
      <c r="AE5" s="721"/>
      <c r="AF5" s="726" t="s">
        <v>362</v>
      </c>
      <c r="AG5" s="721"/>
      <c r="AH5" s="721"/>
      <c r="AI5" s="721"/>
      <c r="AJ5" s="727"/>
      <c r="AK5" s="721" t="s">
        <v>363</v>
      </c>
      <c r="AL5" s="721"/>
      <c r="AM5" s="721"/>
      <c r="AN5" s="721"/>
      <c r="AO5" s="722"/>
      <c r="AP5" s="720" t="s">
        <v>364</v>
      </c>
      <c r="AQ5" s="721"/>
      <c r="AR5" s="721"/>
      <c r="AS5" s="721"/>
      <c r="AT5" s="722"/>
      <c r="AU5" s="720" t="s">
        <v>365</v>
      </c>
      <c r="AV5" s="721"/>
      <c r="AW5" s="721"/>
      <c r="AX5" s="721"/>
      <c r="AY5" s="727"/>
      <c r="AZ5" s="214"/>
      <c r="BA5" s="214"/>
      <c r="BB5" s="214"/>
      <c r="BC5" s="214"/>
      <c r="BD5" s="214"/>
      <c r="BE5" s="215"/>
      <c r="BF5" s="215"/>
      <c r="BG5" s="215"/>
      <c r="BH5" s="215"/>
      <c r="BI5" s="215"/>
      <c r="BJ5" s="215"/>
      <c r="BK5" s="215"/>
      <c r="BL5" s="215"/>
      <c r="BM5" s="215"/>
      <c r="BN5" s="215"/>
      <c r="BO5" s="215"/>
      <c r="BP5" s="215"/>
      <c r="BQ5" s="714" t="s">
        <v>366</v>
      </c>
      <c r="BR5" s="715"/>
      <c r="BS5" s="715"/>
      <c r="BT5" s="715"/>
      <c r="BU5" s="715"/>
      <c r="BV5" s="715"/>
      <c r="BW5" s="715"/>
      <c r="BX5" s="715"/>
      <c r="BY5" s="715"/>
      <c r="BZ5" s="715"/>
      <c r="CA5" s="715"/>
      <c r="CB5" s="715"/>
      <c r="CC5" s="715"/>
      <c r="CD5" s="715"/>
      <c r="CE5" s="715"/>
      <c r="CF5" s="715"/>
      <c r="CG5" s="716"/>
      <c r="CH5" s="720" t="s">
        <v>367</v>
      </c>
      <c r="CI5" s="721"/>
      <c r="CJ5" s="721"/>
      <c r="CK5" s="721"/>
      <c r="CL5" s="722"/>
      <c r="CM5" s="720" t="s">
        <v>368</v>
      </c>
      <c r="CN5" s="721"/>
      <c r="CO5" s="721"/>
      <c r="CP5" s="721"/>
      <c r="CQ5" s="722"/>
      <c r="CR5" s="720" t="s">
        <v>369</v>
      </c>
      <c r="CS5" s="721"/>
      <c r="CT5" s="721"/>
      <c r="CU5" s="721"/>
      <c r="CV5" s="722"/>
      <c r="CW5" s="720" t="s">
        <v>370</v>
      </c>
      <c r="CX5" s="721"/>
      <c r="CY5" s="721"/>
      <c r="CZ5" s="721"/>
      <c r="DA5" s="722"/>
      <c r="DB5" s="720" t="s">
        <v>371</v>
      </c>
      <c r="DC5" s="721"/>
      <c r="DD5" s="721"/>
      <c r="DE5" s="721"/>
      <c r="DF5" s="722"/>
      <c r="DG5" s="750" t="s">
        <v>372</v>
      </c>
      <c r="DH5" s="751"/>
      <c r="DI5" s="751"/>
      <c r="DJ5" s="751"/>
      <c r="DK5" s="752"/>
      <c r="DL5" s="750" t="s">
        <v>373</v>
      </c>
      <c r="DM5" s="751"/>
      <c r="DN5" s="751"/>
      <c r="DO5" s="751"/>
      <c r="DP5" s="752"/>
      <c r="DQ5" s="720" t="s">
        <v>374</v>
      </c>
      <c r="DR5" s="721"/>
      <c r="DS5" s="721"/>
      <c r="DT5" s="721"/>
      <c r="DU5" s="722"/>
      <c r="DV5" s="720" t="s">
        <v>365</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375</v>
      </c>
      <c r="C7" s="737"/>
      <c r="D7" s="737"/>
      <c r="E7" s="737"/>
      <c r="F7" s="737"/>
      <c r="G7" s="737"/>
      <c r="H7" s="737"/>
      <c r="I7" s="737"/>
      <c r="J7" s="737"/>
      <c r="K7" s="737"/>
      <c r="L7" s="737"/>
      <c r="M7" s="737"/>
      <c r="N7" s="737"/>
      <c r="O7" s="737"/>
      <c r="P7" s="738"/>
      <c r="Q7" s="739">
        <v>5805</v>
      </c>
      <c r="R7" s="740"/>
      <c r="S7" s="740"/>
      <c r="T7" s="740"/>
      <c r="U7" s="740"/>
      <c r="V7" s="740">
        <v>5668</v>
      </c>
      <c r="W7" s="740"/>
      <c r="X7" s="740"/>
      <c r="Y7" s="740"/>
      <c r="Z7" s="740"/>
      <c r="AA7" s="740">
        <v>137</v>
      </c>
      <c r="AB7" s="740"/>
      <c r="AC7" s="740"/>
      <c r="AD7" s="740"/>
      <c r="AE7" s="741"/>
      <c r="AF7" s="742">
        <v>116</v>
      </c>
      <c r="AG7" s="743"/>
      <c r="AH7" s="743"/>
      <c r="AI7" s="743"/>
      <c r="AJ7" s="744"/>
      <c r="AK7" s="745">
        <v>1</v>
      </c>
      <c r="AL7" s="746"/>
      <c r="AM7" s="746"/>
      <c r="AN7" s="746"/>
      <c r="AO7" s="746"/>
      <c r="AP7" s="746">
        <v>4745</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c r="BT7" s="734"/>
      <c r="BU7" s="734"/>
      <c r="BV7" s="734"/>
      <c r="BW7" s="734"/>
      <c r="BX7" s="734"/>
      <c r="BY7" s="734"/>
      <c r="BZ7" s="734"/>
      <c r="CA7" s="734"/>
      <c r="CB7" s="734"/>
      <c r="CC7" s="734"/>
      <c r="CD7" s="734"/>
      <c r="CE7" s="734"/>
      <c r="CF7" s="734"/>
      <c r="CG7" s="749"/>
      <c r="CH7" s="730"/>
      <c r="CI7" s="731"/>
      <c r="CJ7" s="731"/>
      <c r="CK7" s="731"/>
      <c r="CL7" s="732"/>
      <c r="CM7" s="730"/>
      <c r="CN7" s="731"/>
      <c r="CO7" s="731"/>
      <c r="CP7" s="731"/>
      <c r="CQ7" s="732"/>
      <c r="CR7" s="730"/>
      <c r="CS7" s="731"/>
      <c r="CT7" s="731"/>
      <c r="CU7" s="731"/>
      <c r="CV7" s="732"/>
      <c r="CW7" s="730"/>
      <c r="CX7" s="731"/>
      <c r="CY7" s="731"/>
      <c r="CZ7" s="731"/>
      <c r="DA7" s="732"/>
      <c r="DB7" s="730"/>
      <c r="DC7" s="731"/>
      <c r="DD7" s="731"/>
      <c r="DE7" s="731"/>
      <c r="DF7" s="732"/>
      <c r="DG7" s="730"/>
      <c r="DH7" s="731"/>
      <c r="DI7" s="731"/>
      <c r="DJ7" s="731"/>
      <c r="DK7" s="732"/>
      <c r="DL7" s="730"/>
      <c r="DM7" s="731"/>
      <c r="DN7" s="731"/>
      <c r="DO7" s="731"/>
      <c r="DP7" s="732"/>
      <c r="DQ7" s="730"/>
      <c r="DR7" s="731"/>
      <c r="DS7" s="731"/>
      <c r="DT7" s="731"/>
      <c r="DU7" s="732"/>
      <c r="DV7" s="733"/>
      <c r="DW7" s="734"/>
      <c r="DX7" s="734"/>
      <c r="DY7" s="734"/>
      <c r="DZ7" s="735"/>
      <c r="EA7" s="217"/>
    </row>
    <row r="8" spans="1:131" s="218" customFormat="1" ht="26.25" customHeight="1" x14ac:dyDescent="0.2">
      <c r="A8" s="221">
        <v>2</v>
      </c>
      <c r="B8" s="767"/>
      <c r="C8" s="768"/>
      <c r="D8" s="768"/>
      <c r="E8" s="768"/>
      <c r="F8" s="768"/>
      <c r="G8" s="768"/>
      <c r="H8" s="768"/>
      <c r="I8" s="768"/>
      <c r="J8" s="768"/>
      <c r="K8" s="768"/>
      <c r="L8" s="768"/>
      <c r="M8" s="768"/>
      <c r="N8" s="768"/>
      <c r="O8" s="768"/>
      <c r="P8" s="769"/>
      <c r="Q8" s="770"/>
      <c r="R8" s="771"/>
      <c r="S8" s="771"/>
      <c r="T8" s="771"/>
      <c r="U8" s="771"/>
      <c r="V8" s="771"/>
      <c r="W8" s="771"/>
      <c r="X8" s="771"/>
      <c r="Y8" s="771"/>
      <c r="Z8" s="771"/>
      <c r="AA8" s="771"/>
      <c r="AB8" s="771"/>
      <c r="AC8" s="771"/>
      <c r="AD8" s="771"/>
      <c r="AE8" s="772"/>
      <c r="AF8" s="773"/>
      <c r="AG8" s="774"/>
      <c r="AH8" s="774"/>
      <c r="AI8" s="774"/>
      <c r="AJ8" s="775"/>
      <c r="AK8" s="756"/>
      <c r="AL8" s="757"/>
      <c r="AM8" s="757"/>
      <c r="AN8" s="757"/>
      <c r="AO8" s="757"/>
      <c r="AP8" s="757"/>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c r="BT8" s="761"/>
      <c r="BU8" s="761"/>
      <c r="BV8" s="761"/>
      <c r="BW8" s="761"/>
      <c r="BX8" s="761"/>
      <c r="BY8" s="761"/>
      <c r="BZ8" s="761"/>
      <c r="CA8" s="761"/>
      <c r="CB8" s="761"/>
      <c r="CC8" s="761"/>
      <c r="CD8" s="761"/>
      <c r="CE8" s="761"/>
      <c r="CF8" s="761"/>
      <c r="CG8" s="762"/>
      <c r="CH8" s="763"/>
      <c r="CI8" s="764"/>
      <c r="CJ8" s="764"/>
      <c r="CK8" s="764"/>
      <c r="CL8" s="765"/>
      <c r="CM8" s="763"/>
      <c r="CN8" s="764"/>
      <c r="CO8" s="764"/>
      <c r="CP8" s="764"/>
      <c r="CQ8" s="765"/>
      <c r="CR8" s="763"/>
      <c r="CS8" s="764"/>
      <c r="CT8" s="764"/>
      <c r="CU8" s="764"/>
      <c r="CV8" s="765"/>
      <c r="CW8" s="763"/>
      <c r="CX8" s="764"/>
      <c r="CY8" s="764"/>
      <c r="CZ8" s="764"/>
      <c r="DA8" s="765"/>
      <c r="DB8" s="763"/>
      <c r="DC8" s="764"/>
      <c r="DD8" s="764"/>
      <c r="DE8" s="764"/>
      <c r="DF8" s="765"/>
      <c r="DG8" s="763"/>
      <c r="DH8" s="764"/>
      <c r="DI8" s="764"/>
      <c r="DJ8" s="764"/>
      <c r="DK8" s="765"/>
      <c r="DL8" s="763"/>
      <c r="DM8" s="764"/>
      <c r="DN8" s="764"/>
      <c r="DO8" s="764"/>
      <c r="DP8" s="765"/>
      <c r="DQ8" s="763"/>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c r="BT9" s="761"/>
      <c r="BU9" s="761"/>
      <c r="BV9" s="761"/>
      <c r="BW9" s="761"/>
      <c r="BX9" s="761"/>
      <c r="BY9" s="761"/>
      <c r="BZ9" s="761"/>
      <c r="CA9" s="761"/>
      <c r="CB9" s="761"/>
      <c r="CC9" s="761"/>
      <c r="CD9" s="761"/>
      <c r="CE9" s="761"/>
      <c r="CF9" s="761"/>
      <c r="CG9" s="762"/>
      <c r="CH9" s="763"/>
      <c r="CI9" s="764"/>
      <c r="CJ9" s="764"/>
      <c r="CK9" s="764"/>
      <c r="CL9" s="765"/>
      <c r="CM9" s="763"/>
      <c r="CN9" s="764"/>
      <c r="CO9" s="764"/>
      <c r="CP9" s="764"/>
      <c r="CQ9" s="765"/>
      <c r="CR9" s="763"/>
      <c r="CS9" s="764"/>
      <c r="CT9" s="764"/>
      <c r="CU9" s="764"/>
      <c r="CV9" s="765"/>
      <c r="CW9" s="763"/>
      <c r="CX9" s="764"/>
      <c r="CY9" s="764"/>
      <c r="CZ9" s="764"/>
      <c r="DA9" s="765"/>
      <c r="DB9" s="763"/>
      <c r="DC9" s="764"/>
      <c r="DD9" s="764"/>
      <c r="DE9" s="764"/>
      <c r="DF9" s="765"/>
      <c r="DG9" s="763"/>
      <c r="DH9" s="764"/>
      <c r="DI9" s="764"/>
      <c r="DJ9" s="764"/>
      <c r="DK9" s="765"/>
      <c r="DL9" s="763"/>
      <c r="DM9" s="764"/>
      <c r="DN9" s="764"/>
      <c r="DO9" s="764"/>
      <c r="DP9" s="765"/>
      <c r="DQ9" s="763"/>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c r="BT10" s="761"/>
      <c r="BU10" s="761"/>
      <c r="BV10" s="761"/>
      <c r="BW10" s="761"/>
      <c r="BX10" s="761"/>
      <c r="BY10" s="761"/>
      <c r="BZ10" s="761"/>
      <c r="CA10" s="761"/>
      <c r="CB10" s="761"/>
      <c r="CC10" s="761"/>
      <c r="CD10" s="761"/>
      <c r="CE10" s="761"/>
      <c r="CF10" s="761"/>
      <c r="CG10" s="762"/>
      <c r="CH10" s="763"/>
      <c r="CI10" s="764"/>
      <c r="CJ10" s="764"/>
      <c r="CK10" s="764"/>
      <c r="CL10" s="765"/>
      <c r="CM10" s="763"/>
      <c r="CN10" s="764"/>
      <c r="CO10" s="764"/>
      <c r="CP10" s="764"/>
      <c r="CQ10" s="765"/>
      <c r="CR10" s="763"/>
      <c r="CS10" s="764"/>
      <c r="CT10" s="764"/>
      <c r="CU10" s="764"/>
      <c r="CV10" s="765"/>
      <c r="CW10" s="763"/>
      <c r="CX10" s="764"/>
      <c r="CY10" s="764"/>
      <c r="CZ10" s="764"/>
      <c r="DA10" s="765"/>
      <c r="DB10" s="763"/>
      <c r="DC10" s="764"/>
      <c r="DD10" s="764"/>
      <c r="DE10" s="764"/>
      <c r="DF10" s="765"/>
      <c r="DG10" s="763"/>
      <c r="DH10" s="764"/>
      <c r="DI10" s="764"/>
      <c r="DJ10" s="764"/>
      <c r="DK10" s="765"/>
      <c r="DL10" s="763"/>
      <c r="DM10" s="764"/>
      <c r="DN10" s="764"/>
      <c r="DO10" s="764"/>
      <c r="DP10" s="765"/>
      <c r="DQ10" s="763"/>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c r="BT11" s="761"/>
      <c r="BU11" s="761"/>
      <c r="BV11" s="761"/>
      <c r="BW11" s="761"/>
      <c r="BX11" s="761"/>
      <c r="BY11" s="761"/>
      <c r="BZ11" s="761"/>
      <c r="CA11" s="761"/>
      <c r="CB11" s="761"/>
      <c r="CC11" s="761"/>
      <c r="CD11" s="761"/>
      <c r="CE11" s="761"/>
      <c r="CF11" s="761"/>
      <c r="CG11" s="762"/>
      <c r="CH11" s="763"/>
      <c r="CI11" s="764"/>
      <c r="CJ11" s="764"/>
      <c r="CK11" s="764"/>
      <c r="CL11" s="765"/>
      <c r="CM11" s="763"/>
      <c r="CN11" s="764"/>
      <c r="CO11" s="764"/>
      <c r="CP11" s="764"/>
      <c r="CQ11" s="765"/>
      <c r="CR11" s="763"/>
      <c r="CS11" s="764"/>
      <c r="CT11" s="764"/>
      <c r="CU11" s="764"/>
      <c r="CV11" s="765"/>
      <c r="CW11" s="763"/>
      <c r="CX11" s="764"/>
      <c r="CY11" s="764"/>
      <c r="CZ11" s="764"/>
      <c r="DA11" s="765"/>
      <c r="DB11" s="763"/>
      <c r="DC11" s="764"/>
      <c r="DD11" s="764"/>
      <c r="DE11" s="764"/>
      <c r="DF11" s="765"/>
      <c r="DG11" s="763"/>
      <c r="DH11" s="764"/>
      <c r="DI11" s="764"/>
      <c r="DJ11" s="764"/>
      <c r="DK11" s="765"/>
      <c r="DL11" s="763"/>
      <c r="DM11" s="764"/>
      <c r="DN11" s="764"/>
      <c r="DO11" s="764"/>
      <c r="DP11" s="765"/>
      <c r="DQ11" s="763"/>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c r="BT12" s="761"/>
      <c r="BU12" s="761"/>
      <c r="BV12" s="761"/>
      <c r="BW12" s="761"/>
      <c r="BX12" s="761"/>
      <c r="BY12" s="761"/>
      <c r="BZ12" s="761"/>
      <c r="CA12" s="761"/>
      <c r="CB12" s="761"/>
      <c r="CC12" s="761"/>
      <c r="CD12" s="761"/>
      <c r="CE12" s="761"/>
      <c r="CF12" s="761"/>
      <c r="CG12" s="762"/>
      <c r="CH12" s="763"/>
      <c r="CI12" s="764"/>
      <c r="CJ12" s="764"/>
      <c r="CK12" s="764"/>
      <c r="CL12" s="765"/>
      <c r="CM12" s="763"/>
      <c r="CN12" s="764"/>
      <c r="CO12" s="764"/>
      <c r="CP12" s="764"/>
      <c r="CQ12" s="765"/>
      <c r="CR12" s="763"/>
      <c r="CS12" s="764"/>
      <c r="CT12" s="764"/>
      <c r="CU12" s="764"/>
      <c r="CV12" s="765"/>
      <c r="CW12" s="763"/>
      <c r="CX12" s="764"/>
      <c r="CY12" s="764"/>
      <c r="CZ12" s="764"/>
      <c r="DA12" s="765"/>
      <c r="DB12" s="763"/>
      <c r="DC12" s="764"/>
      <c r="DD12" s="764"/>
      <c r="DE12" s="764"/>
      <c r="DF12" s="765"/>
      <c r="DG12" s="763"/>
      <c r="DH12" s="764"/>
      <c r="DI12" s="764"/>
      <c r="DJ12" s="764"/>
      <c r="DK12" s="765"/>
      <c r="DL12" s="763"/>
      <c r="DM12" s="764"/>
      <c r="DN12" s="764"/>
      <c r="DO12" s="764"/>
      <c r="DP12" s="765"/>
      <c r="DQ12" s="763"/>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376</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377</v>
      </c>
      <c r="B23" s="776" t="s">
        <v>378</v>
      </c>
      <c r="C23" s="777"/>
      <c r="D23" s="777"/>
      <c r="E23" s="777"/>
      <c r="F23" s="777"/>
      <c r="G23" s="777"/>
      <c r="H23" s="777"/>
      <c r="I23" s="777"/>
      <c r="J23" s="777"/>
      <c r="K23" s="777"/>
      <c r="L23" s="777"/>
      <c r="M23" s="777"/>
      <c r="N23" s="777"/>
      <c r="O23" s="777"/>
      <c r="P23" s="778"/>
      <c r="Q23" s="779">
        <v>5805</v>
      </c>
      <c r="R23" s="780"/>
      <c r="S23" s="780"/>
      <c r="T23" s="780"/>
      <c r="U23" s="780"/>
      <c r="V23" s="780">
        <v>5668</v>
      </c>
      <c r="W23" s="780"/>
      <c r="X23" s="780"/>
      <c r="Y23" s="780"/>
      <c r="Z23" s="780"/>
      <c r="AA23" s="780">
        <v>137</v>
      </c>
      <c r="AB23" s="780"/>
      <c r="AC23" s="780"/>
      <c r="AD23" s="780"/>
      <c r="AE23" s="781"/>
      <c r="AF23" s="782">
        <v>116</v>
      </c>
      <c r="AG23" s="780"/>
      <c r="AH23" s="780"/>
      <c r="AI23" s="780"/>
      <c r="AJ23" s="783"/>
      <c r="AK23" s="784"/>
      <c r="AL23" s="785"/>
      <c r="AM23" s="785"/>
      <c r="AN23" s="785"/>
      <c r="AO23" s="785"/>
      <c r="AP23" s="780">
        <v>4745</v>
      </c>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379</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380</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358</v>
      </c>
      <c r="B26" s="715"/>
      <c r="C26" s="715"/>
      <c r="D26" s="715"/>
      <c r="E26" s="715"/>
      <c r="F26" s="715"/>
      <c r="G26" s="715"/>
      <c r="H26" s="715"/>
      <c r="I26" s="715"/>
      <c r="J26" s="715"/>
      <c r="K26" s="715"/>
      <c r="L26" s="715"/>
      <c r="M26" s="715"/>
      <c r="N26" s="715"/>
      <c r="O26" s="715"/>
      <c r="P26" s="716"/>
      <c r="Q26" s="720" t="s">
        <v>381</v>
      </c>
      <c r="R26" s="721"/>
      <c r="S26" s="721"/>
      <c r="T26" s="721"/>
      <c r="U26" s="722"/>
      <c r="V26" s="720" t="s">
        <v>382</v>
      </c>
      <c r="W26" s="721"/>
      <c r="X26" s="721"/>
      <c r="Y26" s="721"/>
      <c r="Z26" s="722"/>
      <c r="AA26" s="720" t="s">
        <v>383</v>
      </c>
      <c r="AB26" s="721"/>
      <c r="AC26" s="721"/>
      <c r="AD26" s="721"/>
      <c r="AE26" s="721"/>
      <c r="AF26" s="801" t="s">
        <v>384</v>
      </c>
      <c r="AG26" s="802"/>
      <c r="AH26" s="802"/>
      <c r="AI26" s="802"/>
      <c r="AJ26" s="803"/>
      <c r="AK26" s="721" t="s">
        <v>385</v>
      </c>
      <c r="AL26" s="721"/>
      <c r="AM26" s="721"/>
      <c r="AN26" s="721"/>
      <c r="AO26" s="722"/>
      <c r="AP26" s="720" t="s">
        <v>386</v>
      </c>
      <c r="AQ26" s="721"/>
      <c r="AR26" s="721"/>
      <c r="AS26" s="721"/>
      <c r="AT26" s="722"/>
      <c r="AU26" s="720" t="s">
        <v>387</v>
      </c>
      <c r="AV26" s="721"/>
      <c r="AW26" s="721"/>
      <c r="AX26" s="721"/>
      <c r="AY26" s="722"/>
      <c r="AZ26" s="720" t="s">
        <v>388</v>
      </c>
      <c r="BA26" s="721"/>
      <c r="BB26" s="721"/>
      <c r="BC26" s="721"/>
      <c r="BD26" s="722"/>
      <c r="BE26" s="720" t="s">
        <v>365</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389</v>
      </c>
      <c r="C28" s="737"/>
      <c r="D28" s="737"/>
      <c r="E28" s="737"/>
      <c r="F28" s="737"/>
      <c r="G28" s="737"/>
      <c r="H28" s="737"/>
      <c r="I28" s="737"/>
      <c r="J28" s="737"/>
      <c r="K28" s="737"/>
      <c r="L28" s="737"/>
      <c r="M28" s="737"/>
      <c r="N28" s="737"/>
      <c r="O28" s="737"/>
      <c r="P28" s="738"/>
      <c r="Q28" s="809">
        <v>690</v>
      </c>
      <c r="R28" s="810"/>
      <c r="S28" s="810"/>
      <c r="T28" s="810"/>
      <c r="U28" s="810"/>
      <c r="V28" s="810">
        <v>609</v>
      </c>
      <c r="W28" s="810"/>
      <c r="X28" s="810"/>
      <c r="Y28" s="810"/>
      <c r="Z28" s="810"/>
      <c r="AA28" s="810">
        <v>81</v>
      </c>
      <c r="AB28" s="810"/>
      <c r="AC28" s="810"/>
      <c r="AD28" s="810"/>
      <c r="AE28" s="811"/>
      <c r="AF28" s="812">
        <v>81</v>
      </c>
      <c r="AG28" s="810"/>
      <c r="AH28" s="810"/>
      <c r="AI28" s="810"/>
      <c r="AJ28" s="813"/>
      <c r="AK28" s="814">
        <v>50</v>
      </c>
      <c r="AL28" s="815"/>
      <c r="AM28" s="815"/>
      <c r="AN28" s="815"/>
      <c r="AO28" s="815"/>
      <c r="AP28" s="815" t="s">
        <v>547</v>
      </c>
      <c r="AQ28" s="815"/>
      <c r="AR28" s="815"/>
      <c r="AS28" s="815"/>
      <c r="AT28" s="815"/>
      <c r="AU28" s="815" t="s">
        <v>547</v>
      </c>
      <c r="AV28" s="815"/>
      <c r="AW28" s="815"/>
      <c r="AX28" s="815"/>
      <c r="AY28" s="815"/>
      <c r="AZ28" s="816" t="s">
        <v>547</v>
      </c>
      <c r="BA28" s="816"/>
      <c r="BB28" s="816"/>
      <c r="BC28" s="816"/>
      <c r="BD28" s="816"/>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390</v>
      </c>
      <c r="C29" s="768"/>
      <c r="D29" s="768"/>
      <c r="E29" s="768"/>
      <c r="F29" s="768"/>
      <c r="G29" s="768"/>
      <c r="H29" s="768"/>
      <c r="I29" s="768"/>
      <c r="J29" s="768"/>
      <c r="K29" s="768"/>
      <c r="L29" s="768"/>
      <c r="M29" s="768"/>
      <c r="N29" s="768"/>
      <c r="O29" s="768"/>
      <c r="P29" s="769"/>
      <c r="Q29" s="770">
        <v>1037</v>
      </c>
      <c r="R29" s="771"/>
      <c r="S29" s="771"/>
      <c r="T29" s="771"/>
      <c r="U29" s="771"/>
      <c r="V29" s="771">
        <v>1004</v>
      </c>
      <c r="W29" s="771"/>
      <c r="X29" s="771"/>
      <c r="Y29" s="771"/>
      <c r="Z29" s="771"/>
      <c r="AA29" s="771">
        <v>33</v>
      </c>
      <c r="AB29" s="771"/>
      <c r="AC29" s="771"/>
      <c r="AD29" s="771"/>
      <c r="AE29" s="772"/>
      <c r="AF29" s="773">
        <v>33</v>
      </c>
      <c r="AG29" s="774"/>
      <c r="AH29" s="774"/>
      <c r="AI29" s="774"/>
      <c r="AJ29" s="775"/>
      <c r="AK29" s="821">
        <v>145</v>
      </c>
      <c r="AL29" s="817"/>
      <c r="AM29" s="817"/>
      <c r="AN29" s="817"/>
      <c r="AO29" s="817"/>
      <c r="AP29" s="817" t="s">
        <v>547</v>
      </c>
      <c r="AQ29" s="817"/>
      <c r="AR29" s="817"/>
      <c r="AS29" s="817"/>
      <c r="AT29" s="817"/>
      <c r="AU29" s="817" t="s">
        <v>547</v>
      </c>
      <c r="AV29" s="817"/>
      <c r="AW29" s="817"/>
      <c r="AX29" s="817"/>
      <c r="AY29" s="817"/>
      <c r="AZ29" s="818" t="s">
        <v>547</v>
      </c>
      <c r="BA29" s="818"/>
      <c r="BB29" s="818"/>
      <c r="BC29" s="818"/>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391</v>
      </c>
      <c r="C30" s="768"/>
      <c r="D30" s="768"/>
      <c r="E30" s="768"/>
      <c r="F30" s="768"/>
      <c r="G30" s="768"/>
      <c r="H30" s="768"/>
      <c r="I30" s="768"/>
      <c r="J30" s="768"/>
      <c r="K30" s="768"/>
      <c r="L30" s="768"/>
      <c r="M30" s="768"/>
      <c r="N30" s="768"/>
      <c r="O30" s="768"/>
      <c r="P30" s="769"/>
      <c r="Q30" s="770">
        <v>3</v>
      </c>
      <c r="R30" s="771"/>
      <c r="S30" s="771"/>
      <c r="T30" s="771"/>
      <c r="U30" s="771"/>
      <c r="V30" s="771">
        <v>3</v>
      </c>
      <c r="W30" s="771"/>
      <c r="X30" s="771"/>
      <c r="Y30" s="771"/>
      <c r="Z30" s="771"/>
      <c r="AA30" s="771">
        <v>0</v>
      </c>
      <c r="AB30" s="771"/>
      <c r="AC30" s="771"/>
      <c r="AD30" s="771"/>
      <c r="AE30" s="772"/>
      <c r="AF30" s="773">
        <v>0</v>
      </c>
      <c r="AG30" s="774"/>
      <c r="AH30" s="774"/>
      <c r="AI30" s="774"/>
      <c r="AJ30" s="775"/>
      <c r="AK30" s="821" t="s">
        <v>547</v>
      </c>
      <c r="AL30" s="817"/>
      <c r="AM30" s="817"/>
      <c r="AN30" s="817"/>
      <c r="AO30" s="817"/>
      <c r="AP30" s="817" t="s">
        <v>547</v>
      </c>
      <c r="AQ30" s="817"/>
      <c r="AR30" s="817"/>
      <c r="AS30" s="817"/>
      <c r="AT30" s="817"/>
      <c r="AU30" s="817" t="s">
        <v>547</v>
      </c>
      <c r="AV30" s="817"/>
      <c r="AW30" s="817"/>
      <c r="AX30" s="817"/>
      <c r="AY30" s="817"/>
      <c r="AZ30" s="818" t="s">
        <v>547</v>
      </c>
      <c r="BA30" s="818"/>
      <c r="BB30" s="818"/>
      <c r="BC30" s="818"/>
      <c r="BD30" s="818"/>
      <c r="BE30" s="819"/>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392</v>
      </c>
      <c r="C31" s="768"/>
      <c r="D31" s="768"/>
      <c r="E31" s="768"/>
      <c r="F31" s="768"/>
      <c r="G31" s="768"/>
      <c r="H31" s="768"/>
      <c r="I31" s="768"/>
      <c r="J31" s="768"/>
      <c r="K31" s="768"/>
      <c r="L31" s="768"/>
      <c r="M31" s="768"/>
      <c r="N31" s="768"/>
      <c r="O31" s="768"/>
      <c r="P31" s="769"/>
      <c r="Q31" s="770">
        <v>86</v>
      </c>
      <c r="R31" s="771"/>
      <c r="S31" s="771"/>
      <c r="T31" s="771"/>
      <c r="U31" s="771"/>
      <c r="V31" s="771">
        <v>85</v>
      </c>
      <c r="W31" s="771"/>
      <c r="X31" s="771"/>
      <c r="Y31" s="771"/>
      <c r="Z31" s="771"/>
      <c r="AA31" s="771">
        <v>1</v>
      </c>
      <c r="AB31" s="771"/>
      <c r="AC31" s="771"/>
      <c r="AD31" s="771"/>
      <c r="AE31" s="772"/>
      <c r="AF31" s="773">
        <v>1</v>
      </c>
      <c r="AG31" s="774"/>
      <c r="AH31" s="774"/>
      <c r="AI31" s="774"/>
      <c r="AJ31" s="775"/>
      <c r="AK31" s="821">
        <v>31</v>
      </c>
      <c r="AL31" s="817"/>
      <c r="AM31" s="817"/>
      <c r="AN31" s="817"/>
      <c r="AO31" s="817"/>
      <c r="AP31" s="817" t="s">
        <v>547</v>
      </c>
      <c r="AQ31" s="817"/>
      <c r="AR31" s="817"/>
      <c r="AS31" s="817"/>
      <c r="AT31" s="817"/>
      <c r="AU31" s="817" t="s">
        <v>547</v>
      </c>
      <c r="AV31" s="817"/>
      <c r="AW31" s="817"/>
      <c r="AX31" s="817"/>
      <c r="AY31" s="817"/>
      <c r="AZ31" s="818" t="s">
        <v>547</v>
      </c>
      <c r="BA31" s="818"/>
      <c r="BB31" s="818"/>
      <c r="BC31" s="818"/>
      <c r="BD31" s="818"/>
      <c r="BE31" s="819"/>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t="s">
        <v>393</v>
      </c>
      <c r="C32" s="768"/>
      <c r="D32" s="768"/>
      <c r="E32" s="768"/>
      <c r="F32" s="768"/>
      <c r="G32" s="768"/>
      <c r="H32" s="768"/>
      <c r="I32" s="768"/>
      <c r="J32" s="768"/>
      <c r="K32" s="768"/>
      <c r="L32" s="768"/>
      <c r="M32" s="768"/>
      <c r="N32" s="768"/>
      <c r="O32" s="768"/>
      <c r="P32" s="769"/>
      <c r="Q32" s="770">
        <v>154</v>
      </c>
      <c r="R32" s="771"/>
      <c r="S32" s="771"/>
      <c r="T32" s="771"/>
      <c r="U32" s="771"/>
      <c r="V32" s="771">
        <v>124</v>
      </c>
      <c r="W32" s="771"/>
      <c r="X32" s="771"/>
      <c r="Y32" s="771"/>
      <c r="Z32" s="771"/>
      <c r="AA32" s="771">
        <v>30</v>
      </c>
      <c r="AB32" s="771"/>
      <c r="AC32" s="771"/>
      <c r="AD32" s="771"/>
      <c r="AE32" s="772"/>
      <c r="AF32" s="773">
        <v>376</v>
      </c>
      <c r="AG32" s="774"/>
      <c r="AH32" s="774"/>
      <c r="AI32" s="774"/>
      <c r="AJ32" s="775"/>
      <c r="AK32" s="821">
        <v>33</v>
      </c>
      <c r="AL32" s="817"/>
      <c r="AM32" s="817"/>
      <c r="AN32" s="817"/>
      <c r="AO32" s="817"/>
      <c r="AP32" s="817">
        <v>297</v>
      </c>
      <c r="AQ32" s="817"/>
      <c r="AR32" s="817"/>
      <c r="AS32" s="817"/>
      <c r="AT32" s="817"/>
      <c r="AU32" s="817">
        <v>119</v>
      </c>
      <c r="AV32" s="817"/>
      <c r="AW32" s="817"/>
      <c r="AX32" s="817"/>
      <c r="AY32" s="817"/>
      <c r="AZ32" s="818" t="s">
        <v>548</v>
      </c>
      <c r="BA32" s="818"/>
      <c r="BB32" s="818"/>
      <c r="BC32" s="818"/>
      <c r="BD32" s="818"/>
      <c r="BE32" s="819" t="s">
        <v>394</v>
      </c>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t="s">
        <v>395</v>
      </c>
      <c r="C33" s="768"/>
      <c r="D33" s="768"/>
      <c r="E33" s="768"/>
      <c r="F33" s="768"/>
      <c r="G33" s="768"/>
      <c r="H33" s="768"/>
      <c r="I33" s="768"/>
      <c r="J33" s="768"/>
      <c r="K33" s="768"/>
      <c r="L33" s="768"/>
      <c r="M33" s="768"/>
      <c r="N33" s="768"/>
      <c r="O33" s="768"/>
      <c r="P33" s="769"/>
      <c r="Q33" s="770">
        <v>107</v>
      </c>
      <c r="R33" s="771"/>
      <c r="S33" s="771"/>
      <c r="T33" s="771"/>
      <c r="U33" s="771"/>
      <c r="V33" s="771">
        <v>97</v>
      </c>
      <c r="W33" s="771"/>
      <c r="X33" s="771"/>
      <c r="Y33" s="771"/>
      <c r="Z33" s="771"/>
      <c r="AA33" s="771">
        <v>10</v>
      </c>
      <c r="AB33" s="771"/>
      <c r="AC33" s="771"/>
      <c r="AD33" s="771"/>
      <c r="AE33" s="772"/>
      <c r="AF33" s="773">
        <v>133</v>
      </c>
      <c r="AG33" s="774"/>
      <c r="AH33" s="774"/>
      <c r="AI33" s="774"/>
      <c r="AJ33" s="775"/>
      <c r="AK33" s="821">
        <v>25</v>
      </c>
      <c r="AL33" s="817"/>
      <c r="AM33" s="817"/>
      <c r="AN33" s="817"/>
      <c r="AO33" s="817"/>
      <c r="AP33" s="817">
        <v>223</v>
      </c>
      <c r="AQ33" s="817"/>
      <c r="AR33" s="817"/>
      <c r="AS33" s="817"/>
      <c r="AT33" s="817"/>
      <c r="AU33" s="817">
        <v>147</v>
      </c>
      <c r="AV33" s="817"/>
      <c r="AW33" s="817"/>
      <c r="AX33" s="817"/>
      <c r="AY33" s="817"/>
      <c r="AZ33" s="818" t="s">
        <v>548</v>
      </c>
      <c r="BA33" s="818"/>
      <c r="BB33" s="818"/>
      <c r="BC33" s="818"/>
      <c r="BD33" s="818"/>
      <c r="BE33" s="819" t="s">
        <v>394</v>
      </c>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c r="C34" s="768"/>
      <c r="D34" s="768"/>
      <c r="E34" s="768"/>
      <c r="F34" s="768"/>
      <c r="G34" s="768"/>
      <c r="H34" s="768"/>
      <c r="I34" s="768"/>
      <c r="J34" s="768"/>
      <c r="K34" s="768"/>
      <c r="L34" s="768"/>
      <c r="M34" s="768"/>
      <c r="N34" s="768"/>
      <c r="O34" s="768"/>
      <c r="P34" s="769"/>
      <c r="Q34" s="770"/>
      <c r="R34" s="771"/>
      <c r="S34" s="771"/>
      <c r="T34" s="771"/>
      <c r="U34" s="771"/>
      <c r="V34" s="771"/>
      <c r="W34" s="771"/>
      <c r="X34" s="771"/>
      <c r="Y34" s="771"/>
      <c r="Z34" s="771"/>
      <c r="AA34" s="771"/>
      <c r="AB34" s="771"/>
      <c r="AC34" s="771"/>
      <c r="AD34" s="771"/>
      <c r="AE34" s="772"/>
      <c r="AF34" s="773"/>
      <c r="AG34" s="774"/>
      <c r="AH34" s="774"/>
      <c r="AI34" s="774"/>
      <c r="AJ34" s="775"/>
      <c r="AK34" s="821"/>
      <c r="AL34" s="817"/>
      <c r="AM34" s="817"/>
      <c r="AN34" s="817"/>
      <c r="AO34" s="817"/>
      <c r="AP34" s="817"/>
      <c r="AQ34" s="817"/>
      <c r="AR34" s="817"/>
      <c r="AS34" s="817"/>
      <c r="AT34" s="817"/>
      <c r="AU34" s="817"/>
      <c r="AV34" s="817"/>
      <c r="AW34" s="817"/>
      <c r="AX34" s="817"/>
      <c r="AY34" s="817"/>
      <c r="AZ34" s="818"/>
      <c r="BA34" s="818"/>
      <c r="BB34" s="818"/>
      <c r="BC34" s="818"/>
      <c r="BD34" s="818"/>
      <c r="BE34" s="819"/>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c r="C35" s="768"/>
      <c r="D35" s="768"/>
      <c r="E35" s="768"/>
      <c r="F35" s="768"/>
      <c r="G35" s="768"/>
      <c r="H35" s="768"/>
      <c r="I35" s="768"/>
      <c r="J35" s="768"/>
      <c r="K35" s="768"/>
      <c r="L35" s="768"/>
      <c r="M35" s="768"/>
      <c r="N35" s="768"/>
      <c r="O35" s="768"/>
      <c r="P35" s="769"/>
      <c r="Q35" s="770"/>
      <c r="R35" s="771"/>
      <c r="S35" s="771"/>
      <c r="T35" s="771"/>
      <c r="U35" s="771"/>
      <c r="V35" s="771"/>
      <c r="W35" s="771"/>
      <c r="X35" s="771"/>
      <c r="Y35" s="771"/>
      <c r="Z35" s="771"/>
      <c r="AA35" s="771"/>
      <c r="AB35" s="771"/>
      <c r="AC35" s="771"/>
      <c r="AD35" s="771"/>
      <c r="AE35" s="772"/>
      <c r="AF35" s="773"/>
      <c r="AG35" s="774"/>
      <c r="AH35" s="774"/>
      <c r="AI35" s="774"/>
      <c r="AJ35" s="775"/>
      <c r="AK35" s="821"/>
      <c r="AL35" s="817"/>
      <c r="AM35" s="817"/>
      <c r="AN35" s="817"/>
      <c r="AO35" s="817"/>
      <c r="AP35" s="817"/>
      <c r="AQ35" s="817"/>
      <c r="AR35" s="817"/>
      <c r="AS35" s="817"/>
      <c r="AT35" s="817"/>
      <c r="AU35" s="817"/>
      <c r="AV35" s="817"/>
      <c r="AW35" s="817"/>
      <c r="AX35" s="817"/>
      <c r="AY35" s="817"/>
      <c r="AZ35" s="818"/>
      <c r="BA35" s="818"/>
      <c r="BB35" s="818"/>
      <c r="BC35" s="818"/>
      <c r="BD35" s="818"/>
      <c r="BE35" s="819"/>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21"/>
      <c r="AL36" s="817"/>
      <c r="AM36" s="817"/>
      <c r="AN36" s="817"/>
      <c r="AO36" s="817"/>
      <c r="AP36" s="817"/>
      <c r="AQ36" s="817"/>
      <c r="AR36" s="817"/>
      <c r="AS36" s="817"/>
      <c r="AT36" s="817"/>
      <c r="AU36" s="817"/>
      <c r="AV36" s="817"/>
      <c r="AW36" s="817"/>
      <c r="AX36" s="817"/>
      <c r="AY36" s="817"/>
      <c r="AZ36" s="818"/>
      <c r="BA36" s="818"/>
      <c r="BB36" s="818"/>
      <c r="BC36" s="818"/>
      <c r="BD36" s="818"/>
      <c r="BE36" s="819"/>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396</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377</v>
      </c>
      <c r="B63" s="776" t="s">
        <v>397</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622</v>
      </c>
      <c r="AG63" s="831"/>
      <c r="AH63" s="831"/>
      <c r="AI63" s="831"/>
      <c r="AJ63" s="832"/>
      <c r="AK63" s="833"/>
      <c r="AL63" s="828"/>
      <c r="AM63" s="828"/>
      <c r="AN63" s="828"/>
      <c r="AO63" s="828"/>
      <c r="AP63" s="831">
        <f>SUM(AP28:AT33)</f>
        <v>520</v>
      </c>
      <c r="AQ63" s="831"/>
      <c r="AR63" s="831"/>
      <c r="AS63" s="831"/>
      <c r="AT63" s="831"/>
      <c r="AU63" s="831">
        <f>SUM(AU28:AY33)</f>
        <v>266</v>
      </c>
      <c r="AV63" s="831"/>
      <c r="AW63" s="831"/>
      <c r="AX63" s="831"/>
      <c r="AY63" s="831"/>
      <c r="AZ63" s="835"/>
      <c r="BA63" s="835"/>
      <c r="BB63" s="835"/>
      <c r="BC63" s="835"/>
      <c r="BD63" s="835"/>
      <c r="BE63" s="836"/>
      <c r="BF63" s="836"/>
      <c r="BG63" s="836"/>
      <c r="BH63" s="836"/>
      <c r="BI63" s="837"/>
      <c r="BJ63" s="838" t="s">
        <v>122</v>
      </c>
      <c r="BK63" s="839"/>
      <c r="BL63" s="839"/>
      <c r="BM63" s="839"/>
      <c r="BN63" s="840"/>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398</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399</v>
      </c>
      <c r="B66" s="715"/>
      <c r="C66" s="715"/>
      <c r="D66" s="715"/>
      <c r="E66" s="715"/>
      <c r="F66" s="715"/>
      <c r="G66" s="715"/>
      <c r="H66" s="715"/>
      <c r="I66" s="715"/>
      <c r="J66" s="715"/>
      <c r="K66" s="715"/>
      <c r="L66" s="715"/>
      <c r="M66" s="715"/>
      <c r="N66" s="715"/>
      <c r="O66" s="715"/>
      <c r="P66" s="716"/>
      <c r="Q66" s="720" t="s">
        <v>381</v>
      </c>
      <c r="R66" s="721"/>
      <c r="S66" s="721"/>
      <c r="T66" s="721"/>
      <c r="U66" s="722"/>
      <c r="V66" s="720" t="s">
        <v>382</v>
      </c>
      <c r="W66" s="721"/>
      <c r="X66" s="721"/>
      <c r="Y66" s="721"/>
      <c r="Z66" s="722"/>
      <c r="AA66" s="720" t="s">
        <v>383</v>
      </c>
      <c r="AB66" s="721"/>
      <c r="AC66" s="721"/>
      <c r="AD66" s="721"/>
      <c r="AE66" s="722"/>
      <c r="AF66" s="841" t="s">
        <v>384</v>
      </c>
      <c r="AG66" s="802"/>
      <c r="AH66" s="802"/>
      <c r="AI66" s="802"/>
      <c r="AJ66" s="842"/>
      <c r="AK66" s="720" t="s">
        <v>385</v>
      </c>
      <c r="AL66" s="715"/>
      <c r="AM66" s="715"/>
      <c r="AN66" s="715"/>
      <c r="AO66" s="716"/>
      <c r="AP66" s="720" t="s">
        <v>386</v>
      </c>
      <c r="AQ66" s="721"/>
      <c r="AR66" s="721"/>
      <c r="AS66" s="721"/>
      <c r="AT66" s="722"/>
      <c r="AU66" s="720" t="s">
        <v>400</v>
      </c>
      <c r="AV66" s="721"/>
      <c r="AW66" s="721"/>
      <c r="AX66" s="721"/>
      <c r="AY66" s="722"/>
      <c r="AZ66" s="720" t="s">
        <v>365</v>
      </c>
      <c r="BA66" s="721"/>
      <c r="BB66" s="721"/>
      <c r="BC66" s="721"/>
      <c r="BD66" s="727"/>
      <c r="BE66" s="224"/>
      <c r="BF66" s="224"/>
      <c r="BG66" s="224"/>
      <c r="BH66" s="224"/>
      <c r="BI66" s="224"/>
      <c r="BJ66" s="224"/>
      <c r="BK66" s="224"/>
      <c r="BL66" s="224"/>
      <c r="BM66" s="224"/>
      <c r="BN66" s="224"/>
      <c r="BO66" s="224"/>
      <c r="BP66" s="224"/>
      <c r="BQ66" s="221">
        <v>60</v>
      </c>
      <c r="BR66" s="226"/>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9">
        <v>1</v>
      </c>
      <c r="B68" s="856" t="s">
        <v>549</v>
      </c>
      <c r="C68" s="857"/>
      <c r="D68" s="857"/>
      <c r="E68" s="857"/>
      <c r="F68" s="857"/>
      <c r="G68" s="857"/>
      <c r="H68" s="857"/>
      <c r="I68" s="857"/>
      <c r="J68" s="857"/>
      <c r="K68" s="857"/>
      <c r="L68" s="857"/>
      <c r="M68" s="857"/>
      <c r="N68" s="857"/>
      <c r="O68" s="857"/>
      <c r="P68" s="858"/>
      <c r="Q68" s="859">
        <v>9448</v>
      </c>
      <c r="R68" s="853"/>
      <c r="S68" s="853"/>
      <c r="T68" s="853"/>
      <c r="U68" s="853"/>
      <c r="V68" s="853">
        <v>7971</v>
      </c>
      <c r="W68" s="853"/>
      <c r="X68" s="853"/>
      <c r="Y68" s="853"/>
      <c r="Z68" s="853"/>
      <c r="AA68" s="853">
        <v>1477</v>
      </c>
      <c r="AB68" s="853"/>
      <c r="AC68" s="853"/>
      <c r="AD68" s="853"/>
      <c r="AE68" s="853"/>
      <c r="AF68" s="853">
        <v>1477</v>
      </c>
      <c r="AG68" s="853"/>
      <c r="AH68" s="853"/>
      <c r="AI68" s="853"/>
      <c r="AJ68" s="853"/>
      <c r="AK68" s="853">
        <v>199</v>
      </c>
      <c r="AL68" s="853"/>
      <c r="AM68" s="853"/>
      <c r="AN68" s="853"/>
      <c r="AO68" s="853"/>
      <c r="AP68" s="853" t="s">
        <v>548</v>
      </c>
      <c r="AQ68" s="853"/>
      <c r="AR68" s="853"/>
      <c r="AS68" s="853"/>
      <c r="AT68" s="853"/>
      <c r="AU68" s="853" t="s">
        <v>548</v>
      </c>
      <c r="AV68" s="853"/>
      <c r="AW68" s="853"/>
      <c r="AX68" s="853"/>
      <c r="AY68" s="853"/>
      <c r="AZ68" s="854"/>
      <c r="BA68" s="854"/>
      <c r="BB68" s="854"/>
      <c r="BC68" s="854"/>
      <c r="BD68" s="855"/>
      <c r="BE68" s="224"/>
      <c r="BF68" s="224"/>
      <c r="BG68" s="224"/>
      <c r="BH68" s="224"/>
      <c r="BI68" s="224"/>
      <c r="BJ68" s="224"/>
      <c r="BK68" s="224"/>
      <c r="BL68" s="224"/>
      <c r="BM68" s="224"/>
      <c r="BN68" s="224"/>
      <c r="BO68" s="224"/>
      <c r="BP68" s="224"/>
      <c r="BQ68" s="221">
        <v>62</v>
      </c>
      <c r="BR68" s="226"/>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1">
        <v>2</v>
      </c>
      <c r="B69" s="860" t="s">
        <v>550</v>
      </c>
      <c r="C69" s="861"/>
      <c r="D69" s="861"/>
      <c r="E69" s="861"/>
      <c r="F69" s="861"/>
      <c r="G69" s="861"/>
      <c r="H69" s="861"/>
      <c r="I69" s="861"/>
      <c r="J69" s="861"/>
      <c r="K69" s="861"/>
      <c r="L69" s="861"/>
      <c r="M69" s="861"/>
      <c r="N69" s="861"/>
      <c r="O69" s="861"/>
      <c r="P69" s="862"/>
      <c r="Q69" s="863">
        <v>82</v>
      </c>
      <c r="R69" s="817"/>
      <c r="S69" s="817"/>
      <c r="T69" s="817"/>
      <c r="U69" s="817"/>
      <c r="V69" s="817">
        <v>76</v>
      </c>
      <c r="W69" s="817"/>
      <c r="X69" s="817"/>
      <c r="Y69" s="817"/>
      <c r="Z69" s="817"/>
      <c r="AA69" s="817">
        <v>6</v>
      </c>
      <c r="AB69" s="817"/>
      <c r="AC69" s="817"/>
      <c r="AD69" s="817"/>
      <c r="AE69" s="817"/>
      <c r="AF69" s="817">
        <v>6</v>
      </c>
      <c r="AG69" s="817"/>
      <c r="AH69" s="817"/>
      <c r="AI69" s="817"/>
      <c r="AJ69" s="817"/>
      <c r="AK69" s="817">
        <v>20</v>
      </c>
      <c r="AL69" s="817"/>
      <c r="AM69" s="817"/>
      <c r="AN69" s="817"/>
      <c r="AO69" s="817"/>
      <c r="AP69" s="817" t="s">
        <v>548</v>
      </c>
      <c r="AQ69" s="817"/>
      <c r="AR69" s="817"/>
      <c r="AS69" s="817"/>
      <c r="AT69" s="817"/>
      <c r="AU69" s="817" t="s">
        <v>548</v>
      </c>
      <c r="AV69" s="817"/>
      <c r="AW69" s="817"/>
      <c r="AX69" s="817"/>
      <c r="AY69" s="817"/>
      <c r="AZ69" s="819"/>
      <c r="BA69" s="819"/>
      <c r="BB69" s="819"/>
      <c r="BC69" s="819"/>
      <c r="BD69" s="820"/>
      <c r="BE69" s="224"/>
      <c r="BF69" s="224"/>
      <c r="BG69" s="224"/>
      <c r="BH69" s="224"/>
      <c r="BI69" s="224"/>
      <c r="BJ69" s="224"/>
      <c r="BK69" s="224"/>
      <c r="BL69" s="224"/>
      <c r="BM69" s="224"/>
      <c r="BN69" s="224"/>
      <c r="BO69" s="224"/>
      <c r="BP69" s="224"/>
      <c r="BQ69" s="221">
        <v>63</v>
      </c>
      <c r="BR69" s="226"/>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1">
        <v>3</v>
      </c>
      <c r="B70" s="860" t="s">
        <v>551</v>
      </c>
      <c r="C70" s="861"/>
      <c r="D70" s="861"/>
      <c r="E70" s="861"/>
      <c r="F70" s="861"/>
      <c r="G70" s="861"/>
      <c r="H70" s="861"/>
      <c r="I70" s="861"/>
      <c r="J70" s="861"/>
      <c r="K70" s="861"/>
      <c r="L70" s="861"/>
      <c r="M70" s="861"/>
      <c r="N70" s="861"/>
      <c r="O70" s="861"/>
      <c r="P70" s="862"/>
      <c r="Q70" s="863">
        <v>338</v>
      </c>
      <c r="R70" s="817"/>
      <c r="S70" s="817"/>
      <c r="T70" s="817"/>
      <c r="U70" s="817"/>
      <c r="V70" s="817">
        <v>325</v>
      </c>
      <c r="W70" s="817"/>
      <c r="X70" s="817"/>
      <c r="Y70" s="817"/>
      <c r="Z70" s="817"/>
      <c r="AA70" s="817">
        <v>13</v>
      </c>
      <c r="AB70" s="817"/>
      <c r="AC70" s="817"/>
      <c r="AD70" s="817"/>
      <c r="AE70" s="817"/>
      <c r="AF70" s="817">
        <v>13</v>
      </c>
      <c r="AG70" s="817"/>
      <c r="AH70" s="817"/>
      <c r="AI70" s="817"/>
      <c r="AJ70" s="817"/>
      <c r="AK70" s="817" t="s">
        <v>548</v>
      </c>
      <c r="AL70" s="817"/>
      <c r="AM70" s="817"/>
      <c r="AN70" s="817"/>
      <c r="AO70" s="817"/>
      <c r="AP70" s="817">
        <v>184</v>
      </c>
      <c r="AQ70" s="817"/>
      <c r="AR70" s="817"/>
      <c r="AS70" s="817"/>
      <c r="AT70" s="817"/>
      <c r="AU70" s="817">
        <v>14</v>
      </c>
      <c r="AV70" s="817"/>
      <c r="AW70" s="817"/>
      <c r="AX70" s="817"/>
      <c r="AY70" s="817"/>
      <c r="AZ70" s="819"/>
      <c r="BA70" s="819"/>
      <c r="BB70" s="819"/>
      <c r="BC70" s="819"/>
      <c r="BD70" s="820"/>
      <c r="BE70" s="224"/>
      <c r="BF70" s="224"/>
      <c r="BG70" s="224"/>
      <c r="BH70" s="224"/>
      <c r="BI70" s="224"/>
      <c r="BJ70" s="224"/>
      <c r="BK70" s="224"/>
      <c r="BL70" s="224"/>
      <c r="BM70" s="224"/>
      <c r="BN70" s="224"/>
      <c r="BO70" s="224"/>
      <c r="BP70" s="224"/>
      <c r="BQ70" s="221">
        <v>64</v>
      </c>
      <c r="BR70" s="226"/>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1">
        <v>4</v>
      </c>
      <c r="B71" s="860" t="s">
        <v>552</v>
      </c>
      <c r="C71" s="861"/>
      <c r="D71" s="861"/>
      <c r="E71" s="861"/>
      <c r="F71" s="861"/>
      <c r="G71" s="861"/>
      <c r="H71" s="861"/>
      <c r="I71" s="861"/>
      <c r="J71" s="861"/>
      <c r="K71" s="861"/>
      <c r="L71" s="861"/>
      <c r="M71" s="861"/>
      <c r="N71" s="861"/>
      <c r="O71" s="861"/>
      <c r="P71" s="862"/>
      <c r="Q71" s="863">
        <v>5</v>
      </c>
      <c r="R71" s="817"/>
      <c r="S71" s="817"/>
      <c r="T71" s="817"/>
      <c r="U71" s="817"/>
      <c r="V71" s="817">
        <v>1</v>
      </c>
      <c r="W71" s="817"/>
      <c r="X71" s="817"/>
      <c r="Y71" s="817"/>
      <c r="Z71" s="817"/>
      <c r="AA71" s="817">
        <v>4</v>
      </c>
      <c r="AB71" s="817"/>
      <c r="AC71" s="817"/>
      <c r="AD71" s="817"/>
      <c r="AE71" s="817"/>
      <c r="AF71" s="817">
        <v>4</v>
      </c>
      <c r="AG71" s="817"/>
      <c r="AH71" s="817"/>
      <c r="AI71" s="817"/>
      <c r="AJ71" s="817"/>
      <c r="AK71" s="817" t="s">
        <v>548</v>
      </c>
      <c r="AL71" s="817"/>
      <c r="AM71" s="817"/>
      <c r="AN71" s="817"/>
      <c r="AO71" s="817"/>
      <c r="AP71" s="817" t="s">
        <v>548</v>
      </c>
      <c r="AQ71" s="817"/>
      <c r="AR71" s="817"/>
      <c r="AS71" s="817"/>
      <c r="AT71" s="817"/>
      <c r="AU71" s="817" t="s">
        <v>548</v>
      </c>
      <c r="AV71" s="817"/>
      <c r="AW71" s="817"/>
      <c r="AX71" s="817"/>
      <c r="AY71" s="817"/>
      <c r="AZ71" s="819"/>
      <c r="BA71" s="819"/>
      <c r="BB71" s="819"/>
      <c r="BC71" s="819"/>
      <c r="BD71" s="820"/>
      <c r="BE71" s="224"/>
      <c r="BF71" s="224"/>
      <c r="BG71" s="224"/>
      <c r="BH71" s="224"/>
      <c r="BI71" s="224"/>
      <c r="BJ71" s="224"/>
      <c r="BK71" s="224"/>
      <c r="BL71" s="224"/>
      <c r="BM71" s="224"/>
      <c r="BN71" s="224"/>
      <c r="BO71" s="224"/>
      <c r="BP71" s="224"/>
      <c r="BQ71" s="221">
        <v>65</v>
      </c>
      <c r="BR71" s="226"/>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1">
        <v>5</v>
      </c>
      <c r="B72" s="860" t="s">
        <v>553</v>
      </c>
      <c r="C72" s="861"/>
      <c r="D72" s="861"/>
      <c r="E72" s="861"/>
      <c r="F72" s="861"/>
      <c r="G72" s="861"/>
      <c r="H72" s="861"/>
      <c r="I72" s="861"/>
      <c r="J72" s="861"/>
      <c r="K72" s="861"/>
      <c r="L72" s="861"/>
      <c r="M72" s="861"/>
      <c r="N72" s="861"/>
      <c r="O72" s="861"/>
      <c r="P72" s="862"/>
      <c r="Q72" s="863">
        <v>1394</v>
      </c>
      <c r="R72" s="817"/>
      <c r="S72" s="817"/>
      <c r="T72" s="817"/>
      <c r="U72" s="817"/>
      <c r="V72" s="817">
        <v>1377</v>
      </c>
      <c r="W72" s="817"/>
      <c r="X72" s="817"/>
      <c r="Y72" s="817"/>
      <c r="Z72" s="817"/>
      <c r="AA72" s="817">
        <v>19</v>
      </c>
      <c r="AB72" s="817"/>
      <c r="AC72" s="817"/>
      <c r="AD72" s="817"/>
      <c r="AE72" s="817"/>
      <c r="AF72" s="817">
        <v>19</v>
      </c>
      <c r="AG72" s="817"/>
      <c r="AH72" s="817"/>
      <c r="AI72" s="817"/>
      <c r="AJ72" s="817"/>
      <c r="AK72" s="817" t="s">
        <v>548</v>
      </c>
      <c r="AL72" s="817"/>
      <c r="AM72" s="817"/>
      <c r="AN72" s="817"/>
      <c r="AO72" s="817"/>
      <c r="AP72" s="817">
        <v>182</v>
      </c>
      <c r="AQ72" s="817"/>
      <c r="AR72" s="817"/>
      <c r="AS72" s="817"/>
      <c r="AT72" s="817"/>
      <c r="AU72" s="817">
        <v>18</v>
      </c>
      <c r="AV72" s="817"/>
      <c r="AW72" s="817"/>
      <c r="AX72" s="817"/>
      <c r="AY72" s="817"/>
      <c r="AZ72" s="819"/>
      <c r="BA72" s="819"/>
      <c r="BB72" s="819"/>
      <c r="BC72" s="819"/>
      <c r="BD72" s="820"/>
      <c r="BE72" s="224"/>
      <c r="BF72" s="224"/>
      <c r="BG72" s="224"/>
      <c r="BH72" s="224"/>
      <c r="BI72" s="224"/>
      <c r="BJ72" s="224"/>
      <c r="BK72" s="224"/>
      <c r="BL72" s="224"/>
      <c r="BM72" s="224"/>
      <c r="BN72" s="224"/>
      <c r="BO72" s="224"/>
      <c r="BP72" s="224"/>
      <c r="BQ72" s="221">
        <v>66</v>
      </c>
      <c r="BR72" s="226"/>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1">
        <v>6</v>
      </c>
      <c r="B73" s="860" t="s">
        <v>554</v>
      </c>
      <c r="C73" s="861"/>
      <c r="D73" s="861"/>
      <c r="E73" s="861"/>
      <c r="F73" s="861"/>
      <c r="G73" s="861"/>
      <c r="H73" s="861"/>
      <c r="I73" s="861"/>
      <c r="J73" s="861"/>
      <c r="K73" s="861"/>
      <c r="L73" s="861"/>
      <c r="M73" s="861"/>
      <c r="N73" s="861"/>
      <c r="O73" s="861"/>
      <c r="P73" s="862"/>
      <c r="Q73" s="863">
        <v>231</v>
      </c>
      <c r="R73" s="817"/>
      <c r="S73" s="817"/>
      <c r="T73" s="817"/>
      <c r="U73" s="817"/>
      <c r="V73" s="817">
        <v>213</v>
      </c>
      <c r="W73" s="817"/>
      <c r="X73" s="817"/>
      <c r="Y73" s="817"/>
      <c r="Z73" s="817"/>
      <c r="AA73" s="817">
        <v>18</v>
      </c>
      <c r="AB73" s="817"/>
      <c r="AC73" s="817"/>
      <c r="AD73" s="817"/>
      <c r="AE73" s="817"/>
      <c r="AF73" s="817">
        <v>16</v>
      </c>
      <c r="AG73" s="817"/>
      <c r="AH73" s="817"/>
      <c r="AI73" s="817"/>
      <c r="AJ73" s="817"/>
      <c r="AK73" s="817" t="s">
        <v>548</v>
      </c>
      <c r="AL73" s="817"/>
      <c r="AM73" s="817"/>
      <c r="AN73" s="817"/>
      <c r="AO73" s="817"/>
      <c r="AP73" s="817">
        <v>65</v>
      </c>
      <c r="AQ73" s="817"/>
      <c r="AR73" s="817"/>
      <c r="AS73" s="817"/>
      <c r="AT73" s="817"/>
      <c r="AU73" s="817">
        <v>7</v>
      </c>
      <c r="AV73" s="817"/>
      <c r="AW73" s="817"/>
      <c r="AX73" s="817"/>
      <c r="AY73" s="817"/>
      <c r="AZ73" s="819"/>
      <c r="BA73" s="819"/>
      <c r="BB73" s="819"/>
      <c r="BC73" s="819"/>
      <c r="BD73" s="820"/>
      <c r="BE73" s="224"/>
      <c r="BF73" s="224"/>
      <c r="BG73" s="224"/>
      <c r="BH73" s="224"/>
      <c r="BI73" s="224"/>
      <c r="BJ73" s="224"/>
      <c r="BK73" s="224"/>
      <c r="BL73" s="224"/>
      <c r="BM73" s="224"/>
      <c r="BN73" s="224"/>
      <c r="BO73" s="224"/>
      <c r="BP73" s="224"/>
      <c r="BQ73" s="221">
        <v>67</v>
      </c>
      <c r="BR73" s="226"/>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1">
        <v>7</v>
      </c>
      <c r="B74" s="860" t="s">
        <v>555</v>
      </c>
      <c r="C74" s="861"/>
      <c r="D74" s="861"/>
      <c r="E74" s="861"/>
      <c r="F74" s="861"/>
      <c r="G74" s="861"/>
      <c r="H74" s="861"/>
      <c r="I74" s="861"/>
      <c r="J74" s="861"/>
      <c r="K74" s="861"/>
      <c r="L74" s="861"/>
      <c r="M74" s="861"/>
      <c r="N74" s="861"/>
      <c r="O74" s="861"/>
      <c r="P74" s="862"/>
      <c r="Q74" s="863">
        <v>1473</v>
      </c>
      <c r="R74" s="817"/>
      <c r="S74" s="817"/>
      <c r="T74" s="817"/>
      <c r="U74" s="817"/>
      <c r="V74" s="817">
        <v>1453</v>
      </c>
      <c r="W74" s="817"/>
      <c r="X74" s="817"/>
      <c r="Y74" s="817"/>
      <c r="Z74" s="817"/>
      <c r="AA74" s="817">
        <v>20</v>
      </c>
      <c r="AB74" s="817"/>
      <c r="AC74" s="817"/>
      <c r="AD74" s="817"/>
      <c r="AE74" s="817"/>
      <c r="AF74" s="817">
        <v>20</v>
      </c>
      <c r="AG74" s="817"/>
      <c r="AH74" s="817"/>
      <c r="AI74" s="817"/>
      <c r="AJ74" s="817"/>
      <c r="AK74" s="817" t="s">
        <v>548</v>
      </c>
      <c r="AL74" s="817"/>
      <c r="AM74" s="817"/>
      <c r="AN74" s="817"/>
      <c r="AO74" s="817"/>
      <c r="AP74" s="817">
        <v>304</v>
      </c>
      <c r="AQ74" s="817"/>
      <c r="AR74" s="817"/>
      <c r="AS74" s="817"/>
      <c r="AT74" s="817"/>
      <c r="AU74" s="817">
        <v>14</v>
      </c>
      <c r="AV74" s="817"/>
      <c r="AW74" s="817"/>
      <c r="AX74" s="817"/>
      <c r="AY74" s="817"/>
      <c r="AZ74" s="819"/>
      <c r="BA74" s="819"/>
      <c r="BB74" s="819"/>
      <c r="BC74" s="819"/>
      <c r="BD74" s="820"/>
      <c r="BE74" s="224"/>
      <c r="BF74" s="224"/>
      <c r="BG74" s="224"/>
      <c r="BH74" s="224"/>
      <c r="BI74" s="224"/>
      <c r="BJ74" s="224"/>
      <c r="BK74" s="224"/>
      <c r="BL74" s="224"/>
      <c r="BM74" s="224"/>
      <c r="BN74" s="224"/>
      <c r="BO74" s="224"/>
      <c r="BP74" s="224"/>
      <c r="BQ74" s="221">
        <v>68</v>
      </c>
      <c r="BR74" s="226"/>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1">
        <v>8</v>
      </c>
      <c r="B75" s="860" t="s">
        <v>556</v>
      </c>
      <c r="C75" s="861"/>
      <c r="D75" s="861"/>
      <c r="E75" s="861"/>
      <c r="F75" s="861"/>
      <c r="G75" s="861"/>
      <c r="H75" s="861"/>
      <c r="I75" s="861"/>
      <c r="J75" s="861"/>
      <c r="K75" s="861"/>
      <c r="L75" s="861"/>
      <c r="M75" s="861"/>
      <c r="N75" s="861"/>
      <c r="O75" s="861"/>
      <c r="P75" s="862"/>
      <c r="Q75" s="864">
        <v>229</v>
      </c>
      <c r="R75" s="865"/>
      <c r="S75" s="865"/>
      <c r="T75" s="865"/>
      <c r="U75" s="821"/>
      <c r="V75" s="866">
        <v>223</v>
      </c>
      <c r="W75" s="865"/>
      <c r="X75" s="865"/>
      <c r="Y75" s="865"/>
      <c r="Z75" s="821"/>
      <c r="AA75" s="866">
        <v>6</v>
      </c>
      <c r="AB75" s="865"/>
      <c r="AC75" s="865"/>
      <c r="AD75" s="865"/>
      <c r="AE75" s="821"/>
      <c r="AF75" s="866">
        <v>6</v>
      </c>
      <c r="AG75" s="865"/>
      <c r="AH75" s="865"/>
      <c r="AI75" s="865"/>
      <c r="AJ75" s="821"/>
      <c r="AK75" s="866">
        <v>12</v>
      </c>
      <c r="AL75" s="865"/>
      <c r="AM75" s="865"/>
      <c r="AN75" s="865"/>
      <c r="AO75" s="821"/>
      <c r="AP75" s="866" t="s">
        <v>548</v>
      </c>
      <c r="AQ75" s="865"/>
      <c r="AR75" s="865"/>
      <c r="AS75" s="865"/>
      <c r="AT75" s="821"/>
      <c r="AU75" s="866" t="s">
        <v>548</v>
      </c>
      <c r="AV75" s="865"/>
      <c r="AW75" s="865"/>
      <c r="AX75" s="865"/>
      <c r="AY75" s="821"/>
      <c r="AZ75" s="819"/>
      <c r="BA75" s="819"/>
      <c r="BB75" s="819"/>
      <c r="BC75" s="819"/>
      <c r="BD75" s="820"/>
      <c r="BE75" s="224"/>
      <c r="BF75" s="224"/>
      <c r="BG75" s="224"/>
      <c r="BH75" s="224"/>
      <c r="BI75" s="224"/>
      <c r="BJ75" s="224"/>
      <c r="BK75" s="224"/>
      <c r="BL75" s="224"/>
      <c r="BM75" s="224"/>
      <c r="BN75" s="224"/>
      <c r="BO75" s="224"/>
      <c r="BP75" s="224"/>
      <c r="BQ75" s="221">
        <v>69</v>
      </c>
      <c r="BR75" s="226"/>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1">
        <v>9</v>
      </c>
      <c r="B76" s="860" t="s">
        <v>557</v>
      </c>
      <c r="C76" s="861"/>
      <c r="D76" s="861"/>
      <c r="E76" s="861"/>
      <c r="F76" s="861"/>
      <c r="G76" s="861"/>
      <c r="H76" s="861"/>
      <c r="I76" s="861"/>
      <c r="J76" s="861"/>
      <c r="K76" s="861"/>
      <c r="L76" s="861"/>
      <c r="M76" s="861"/>
      <c r="N76" s="861"/>
      <c r="O76" s="861"/>
      <c r="P76" s="862"/>
      <c r="Q76" s="864">
        <v>171510</v>
      </c>
      <c r="R76" s="865"/>
      <c r="S76" s="865"/>
      <c r="T76" s="865"/>
      <c r="U76" s="821"/>
      <c r="V76" s="866">
        <v>169101</v>
      </c>
      <c r="W76" s="865"/>
      <c r="X76" s="865"/>
      <c r="Y76" s="865"/>
      <c r="Z76" s="821"/>
      <c r="AA76" s="866">
        <v>2409</v>
      </c>
      <c r="AB76" s="865"/>
      <c r="AC76" s="865"/>
      <c r="AD76" s="865"/>
      <c r="AE76" s="821"/>
      <c r="AF76" s="866">
        <v>2409</v>
      </c>
      <c r="AG76" s="865"/>
      <c r="AH76" s="865"/>
      <c r="AI76" s="865"/>
      <c r="AJ76" s="821"/>
      <c r="AK76" s="866" t="s">
        <v>548</v>
      </c>
      <c r="AL76" s="865"/>
      <c r="AM76" s="865"/>
      <c r="AN76" s="865"/>
      <c r="AO76" s="821"/>
      <c r="AP76" s="866" t="s">
        <v>548</v>
      </c>
      <c r="AQ76" s="865"/>
      <c r="AR76" s="865"/>
      <c r="AS76" s="865"/>
      <c r="AT76" s="821"/>
      <c r="AU76" s="866" t="s">
        <v>548</v>
      </c>
      <c r="AV76" s="865"/>
      <c r="AW76" s="865"/>
      <c r="AX76" s="865"/>
      <c r="AY76" s="821"/>
      <c r="AZ76" s="819"/>
      <c r="BA76" s="819"/>
      <c r="BB76" s="819"/>
      <c r="BC76" s="819"/>
      <c r="BD76" s="820"/>
      <c r="BE76" s="224"/>
      <c r="BF76" s="224"/>
      <c r="BG76" s="224"/>
      <c r="BH76" s="224"/>
      <c r="BI76" s="224"/>
      <c r="BJ76" s="224"/>
      <c r="BK76" s="224"/>
      <c r="BL76" s="224"/>
      <c r="BM76" s="224"/>
      <c r="BN76" s="224"/>
      <c r="BO76" s="224"/>
      <c r="BP76" s="224"/>
      <c r="BQ76" s="221">
        <v>70</v>
      </c>
      <c r="BR76" s="226"/>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1">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4"/>
      <c r="BF77" s="224"/>
      <c r="BG77" s="224"/>
      <c r="BH77" s="224"/>
      <c r="BI77" s="224"/>
      <c r="BJ77" s="224"/>
      <c r="BK77" s="224"/>
      <c r="BL77" s="224"/>
      <c r="BM77" s="224"/>
      <c r="BN77" s="224"/>
      <c r="BO77" s="224"/>
      <c r="BP77" s="224"/>
      <c r="BQ77" s="221">
        <v>71</v>
      </c>
      <c r="BR77" s="226"/>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1">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4"/>
      <c r="BF78" s="224"/>
      <c r="BG78" s="224"/>
      <c r="BH78" s="224"/>
      <c r="BI78" s="224"/>
      <c r="BJ78" s="212"/>
      <c r="BK78" s="212"/>
      <c r="BL78" s="212"/>
      <c r="BM78" s="212"/>
      <c r="BN78" s="212"/>
      <c r="BO78" s="224"/>
      <c r="BP78" s="224"/>
      <c r="BQ78" s="221">
        <v>72</v>
      </c>
      <c r="BR78" s="226"/>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1">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4"/>
      <c r="BF79" s="224"/>
      <c r="BG79" s="224"/>
      <c r="BH79" s="224"/>
      <c r="BI79" s="224"/>
      <c r="BJ79" s="212"/>
      <c r="BK79" s="212"/>
      <c r="BL79" s="212"/>
      <c r="BM79" s="212"/>
      <c r="BN79" s="212"/>
      <c r="BO79" s="224"/>
      <c r="BP79" s="224"/>
      <c r="BQ79" s="221">
        <v>73</v>
      </c>
      <c r="BR79" s="226"/>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1">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4"/>
      <c r="BF80" s="224"/>
      <c r="BG80" s="224"/>
      <c r="BH80" s="224"/>
      <c r="BI80" s="224"/>
      <c r="BJ80" s="224"/>
      <c r="BK80" s="224"/>
      <c r="BL80" s="224"/>
      <c r="BM80" s="224"/>
      <c r="BN80" s="224"/>
      <c r="BO80" s="224"/>
      <c r="BP80" s="224"/>
      <c r="BQ80" s="221">
        <v>74</v>
      </c>
      <c r="BR80" s="226"/>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1">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4"/>
      <c r="BF81" s="224"/>
      <c r="BG81" s="224"/>
      <c r="BH81" s="224"/>
      <c r="BI81" s="224"/>
      <c r="BJ81" s="224"/>
      <c r="BK81" s="224"/>
      <c r="BL81" s="224"/>
      <c r="BM81" s="224"/>
      <c r="BN81" s="224"/>
      <c r="BO81" s="224"/>
      <c r="BP81" s="224"/>
      <c r="BQ81" s="221">
        <v>75</v>
      </c>
      <c r="BR81" s="226"/>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1">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4"/>
      <c r="BF82" s="224"/>
      <c r="BG82" s="224"/>
      <c r="BH82" s="224"/>
      <c r="BI82" s="224"/>
      <c r="BJ82" s="224"/>
      <c r="BK82" s="224"/>
      <c r="BL82" s="224"/>
      <c r="BM82" s="224"/>
      <c r="BN82" s="224"/>
      <c r="BO82" s="224"/>
      <c r="BP82" s="224"/>
      <c r="BQ82" s="221">
        <v>76</v>
      </c>
      <c r="BR82" s="226"/>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1">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4"/>
      <c r="BF83" s="224"/>
      <c r="BG83" s="224"/>
      <c r="BH83" s="224"/>
      <c r="BI83" s="224"/>
      <c r="BJ83" s="224"/>
      <c r="BK83" s="224"/>
      <c r="BL83" s="224"/>
      <c r="BM83" s="224"/>
      <c r="BN83" s="224"/>
      <c r="BO83" s="224"/>
      <c r="BP83" s="224"/>
      <c r="BQ83" s="221">
        <v>77</v>
      </c>
      <c r="BR83" s="226"/>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1">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4"/>
      <c r="BF84" s="224"/>
      <c r="BG84" s="224"/>
      <c r="BH84" s="224"/>
      <c r="BI84" s="224"/>
      <c r="BJ84" s="224"/>
      <c r="BK84" s="224"/>
      <c r="BL84" s="224"/>
      <c r="BM84" s="224"/>
      <c r="BN84" s="224"/>
      <c r="BO84" s="224"/>
      <c r="BP84" s="224"/>
      <c r="BQ84" s="221">
        <v>78</v>
      </c>
      <c r="BR84" s="226"/>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1">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4"/>
      <c r="BF85" s="224"/>
      <c r="BG85" s="224"/>
      <c r="BH85" s="224"/>
      <c r="BI85" s="224"/>
      <c r="BJ85" s="224"/>
      <c r="BK85" s="224"/>
      <c r="BL85" s="224"/>
      <c r="BM85" s="224"/>
      <c r="BN85" s="224"/>
      <c r="BO85" s="224"/>
      <c r="BP85" s="224"/>
      <c r="BQ85" s="221">
        <v>79</v>
      </c>
      <c r="BR85" s="226"/>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1">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4"/>
      <c r="BF86" s="224"/>
      <c r="BG86" s="224"/>
      <c r="BH86" s="224"/>
      <c r="BI86" s="224"/>
      <c r="BJ86" s="224"/>
      <c r="BK86" s="224"/>
      <c r="BL86" s="224"/>
      <c r="BM86" s="224"/>
      <c r="BN86" s="224"/>
      <c r="BO86" s="224"/>
      <c r="BP86" s="224"/>
      <c r="BQ86" s="221">
        <v>80</v>
      </c>
      <c r="BR86" s="226"/>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7">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4"/>
      <c r="BF87" s="224"/>
      <c r="BG87" s="224"/>
      <c r="BH87" s="224"/>
      <c r="BI87" s="224"/>
      <c r="BJ87" s="224"/>
      <c r="BK87" s="224"/>
      <c r="BL87" s="224"/>
      <c r="BM87" s="224"/>
      <c r="BN87" s="224"/>
      <c r="BO87" s="224"/>
      <c r="BP87" s="224"/>
      <c r="BQ87" s="221">
        <v>81</v>
      </c>
      <c r="BR87" s="226"/>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3" t="s">
        <v>377</v>
      </c>
      <c r="B88" s="776" t="s">
        <v>401</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f>SUM(AF68:AJ76)</f>
        <v>3970</v>
      </c>
      <c r="AG88" s="831"/>
      <c r="AH88" s="831"/>
      <c r="AI88" s="831"/>
      <c r="AJ88" s="831"/>
      <c r="AK88" s="828"/>
      <c r="AL88" s="828"/>
      <c r="AM88" s="828"/>
      <c r="AN88" s="828"/>
      <c r="AO88" s="828"/>
      <c r="AP88" s="831">
        <f>SUM(AP68:AT76)</f>
        <v>735</v>
      </c>
      <c r="AQ88" s="831"/>
      <c r="AR88" s="831"/>
      <c r="AS88" s="831"/>
      <c r="AT88" s="831"/>
      <c r="AU88" s="831">
        <f>SUM(AU68:AY76)</f>
        <v>53</v>
      </c>
      <c r="AV88" s="831"/>
      <c r="AW88" s="831"/>
      <c r="AX88" s="831"/>
      <c r="AY88" s="831"/>
      <c r="AZ88" s="836"/>
      <c r="BA88" s="836"/>
      <c r="BB88" s="836"/>
      <c r="BC88" s="836"/>
      <c r="BD88" s="837"/>
      <c r="BE88" s="224"/>
      <c r="BF88" s="224"/>
      <c r="BG88" s="224"/>
      <c r="BH88" s="224"/>
      <c r="BI88" s="224"/>
      <c r="BJ88" s="224"/>
      <c r="BK88" s="224"/>
      <c r="BL88" s="224"/>
      <c r="BM88" s="224"/>
      <c r="BN88" s="224"/>
      <c r="BO88" s="224"/>
      <c r="BP88" s="224"/>
      <c r="BQ88" s="221">
        <v>82</v>
      </c>
      <c r="BR88" s="226"/>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776" t="s">
        <v>402</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c r="CS102" s="839"/>
      <c r="CT102" s="839"/>
      <c r="CU102" s="839"/>
      <c r="CV102" s="878"/>
      <c r="CW102" s="877"/>
      <c r="CX102" s="839"/>
      <c r="CY102" s="839"/>
      <c r="CZ102" s="839"/>
      <c r="DA102" s="878"/>
      <c r="DB102" s="877"/>
      <c r="DC102" s="839"/>
      <c r="DD102" s="839"/>
      <c r="DE102" s="839"/>
      <c r="DF102" s="878"/>
      <c r="DG102" s="877"/>
      <c r="DH102" s="839"/>
      <c r="DI102" s="839"/>
      <c r="DJ102" s="839"/>
      <c r="DK102" s="878"/>
      <c r="DL102" s="877"/>
      <c r="DM102" s="839"/>
      <c r="DN102" s="839"/>
      <c r="DO102" s="839"/>
      <c r="DP102" s="878"/>
      <c r="DQ102" s="877"/>
      <c r="DR102" s="839"/>
      <c r="DS102" s="839"/>
      <c r="DT102" s="839"/>
      <c r="DU102" s="878"/>
      <c r="DV102" s="776"/>
      <c r="DW102" s="777"/>
      <c r="DX102" s="777"/>
      <c r="DY102" s="777"/>
      <c r="DZ102" s="901"/>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2" t="s">
        <v>403</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3" t="s">
        <v>404</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405</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406</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407</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408</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409</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410</v>
      </c>
      <c r="AB109" s="880"/>
      <c r="AC109" s="880"/>
      <c r="AD109" s="880"/>
      <c r="AE109" s="881"/>
      <c r="AF109" s="879" t="s">
        <v>411</v>
      </c>
      <c r="AG109" s="880"/>
      <c r="AH109" s="880"/>
      <c r="AI109" s="880"/>
      <c r="AJ109" s="881"/>
      <c r="AK109" s="879" t="s">
        <v>295</v>
      </c>
      <c r="AL109" s="880"/>
      <c r="AM109" s="880"/>
      <c r="AN109" s="880"/>
      <c r="AO109" s="881"/>
      <c r="AP109" s="879" t="s">
        <v>412</v>
      </c>
      <c r="AQ109" s="880"/>
      <c r="AR109" s="880"/>
      <c r="AS109" s="880"/>
      <c r="AT109" s="882"/>
      <c r="AU109" s="899" t="s">
        <v>409</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410</v>
      </c>
      <c r="BR109" s="880"/>
      <c r="BS109" s="880"/>
      <c r="BT109" s="880"/>
      <c r="BU109" s="881"/>
      <c r="BV109" s="879" t="s">
        <v>411</v>
      </c>
      <c r="BW109" s="880"/>
      <c r="BX109" s="880"/>
      <c r="BY109" s="880"/>
      <c r="BZ109" s="881"/>
      <c r="CA109" s="879" t="s">
        <v>295</v>
      </c>
      <c r="CB109" s="880"/>
      <c r="CC109" s="880"/>
      <c r="CD109" s="880"/>
      <c r="CE109" s="881"/>
      <c r="CF109" s="900" t="s">
        <v>412</v>
      </c>
      <c r="CG109" s="900"/>
      <c r="CH109" s="900"/>
      <c r="CI109" s="900"/>
      <c r="CJ109" s="900"/>
      <c r="CK109" s="879" t="s">
        <v>413</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410</v>
      </c>
      <c r="DH109" s="880"/>
      <c r="DI109" s="880"/>
      <c r="DJ109" s="880"/>
      <c r="DK109" s="881"/>
      <c r="DL109" s="879" t="s">
        <v>411</v>
      </c>
      <c r="DM109" s="880"/>
      <c r="DN109" s="880"/>
      <c r="DO109" s="880"/>
      <c r="DP109" s="881"/>
      <c r="DQ109" s="879" t="s">
        <v>295</v>
      </c>
      <c r="DR109" s="880"/>
      <c r="DS109" s="880"/>
      <c r="DT109" s="880"/>
      <c r="DU109" s="881"/>
      <c r="DV109" s="879" t="s">
        <v>412</v>
      </c>
      <c r="DW109" s="880"/>
      <c r="DX109" s="880"/>
      <c r="DY109" s="880"/>
      <c r="DZ109" s="882"/>
    </row>
    <row r="110" spans="1:131" s="212" customFormat="1" ht="26.25" customHeight="1" x14ac:dyDescent="0.2">
      <c r="A110" s="883" t="s">
        <v>414</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670964</v>
      </c>
      <c r="AB110" s="887"/>
      <c r="AC110" s="887"/>
      <c r="AD110" s="887"/>
      <c r="AE110" s="888"/>
      <c r="AF110" s="889">
        <v>670444</v>
      </c>
      <c r="AG110" s="887"/>
      <c r="AH110" s="887"/>
      <c r="AI110" s="887"/>
      <c r="AJ110" s="888"/>
      <c r="AK110" s="889">
        <v>686637</v>
      </c>
      <c r="AL110" s="887"/>
      <c r="AM110" s="887"/>
      <c r="AN110" s="887"/>
      <c r="AO110" s="888"/>
      <c r="AP110" s="890">
        <v>22.8</v>
      </c>
      <c r="AQ110" s="891"/>
      <c r="AR110" s="891"/>
      <c r="AS110" s="891"/>
      <c r="AT110" s="892"/>
      <c r="AU110" s="893" t="s">
        <v>69</v>
      </c>
      <c r="AV110" s="894"/>
      <c r="AW110" s="894"/>
      <c r="AX110" s="894"/>
      <c r="AY110" s="894"/>
      <c r="AZ110" s="916" t="s">
        <v>415</v>
      </c>
      <c r="BA110" s="884"/>
      <c r="BB110" s="884"/>
      <c r="BC110" s="884"/>
      <c r="BD110" s="884"/>
      <c r="BE110" s="884"/>
      <c r="BF110" s="884"/>
      <c r="BG110" s="884"/>
      <c r="BH110" s="884"/>
      <c r="BI110" s="884"/>
      <c r="BJ110" s="884"/>
      <c r="BK110" s="884"/>
      <c r="BL110" s="884"/>
      <c r="BM110" s="884"/>
      <c r="BN110" s="884"/>
      <c r="BO110" s="884"/>
      <c r="BP110" s="885"/>
      <c r="BQ110" s="917">
        <v>5203258</v>
      </c>
      <c r="BR110" s="918"/>
      <c r="BS110" s="918"/>
      <c r="BT110" s="918"/>
      <c r="BU110" s="918"/>
      <c r="BV110" s="918">
        <v>4991468</v>
      </c>
      <c r="BW110" s="918"/>
      <c r="BX110" s="918"/>
      <c r="BY110" s="918"/>
      <c r="BZ110" s="918"/>
      <c r="CA110" s="918">
        <v>4745108</v>
      </c>
      <c r="CB110" s="918"/>
      <c r="CC110" s="918"/>
      <c r="CD110" s="918"/>
      <c r="CE110" s="918"/>
      <c r="CF110" s="931">
        <v>157.80000000000001</v>
      </c>
      <c r="CG110" s="932"/>
      <c r="CH110" s="932"/>
      <c r="CI110" s="932"/>
      <c r="CJ110" s="932"/>
      <c r="CK110" s="933" t="s">
        <v>416</v>
      </c>
      <c r="CL110" s="934"/>
      <c r="CM110" s="916" t="s">
        <v>417</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t="s">
        <v>122</v>
      </c>
      <c r="DH110" s="918"/>
      <c r="DI110" s="918"/>
      <c r="DJ110" s="918"/>
      <c r="DK110" s="918"/>
      <c r="DL110" s="918" t="s">
        <v>122</v>
      </c>
      <c r="DM110" s="918"/>
      <c r="DN110" s="918"/>
      <c r="DO110" s="918"/>
      <c r="DP110" s="918"/>
      <c r="DQ110" s="918" t="s">
        <v>122</v>
      </c>
      <c r="DR110" s="918"/>
      <c r="DS110" s="918"/>
      <c r="DT110" s="918"/>
      <c r="DU110" s="918"/>
      <c r="DV110" s="919" t="s">
        <v>122</v>
      </c>
      <c r="DW110" s="919"/>
      <c r="DX110" s="919"/>
      <c r="DY110" s="919"/>
      <c r="DZ110" s="920"/>
    </row>
    <row r="111" spans="1:131" s="212" customFormat="1" ht="26.25" customHeight="1" x14ac:dyDescent="0.2">
      <c r="A111" s="921" t="s">
        <v>418</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419</v>
      </c>
      <c r="BA111" s="910"/>
      <c r="BB111" s="910"/>
      <c r="BC111" s="910"/>
      <c r="BD111" s="910"/>
      <c r="BE111" s="910"/>
      <c r="BF111" s="910"/>
      <c r="BG111" s="910"/>
      <c r="BH111" s="910"/>
      <c r="BI111" s="910"/>
      <c r="BJ111" s="910"/>
      <c r="BK111" s="910"/>
      <c r="BL111" s="910"/>
      <c r="BM111" s="910"/>
      <c r="BN111" s="910"/>
      <c r="BO111" s="910"/>
      <c r="BP111" s="911"/>
      <c r="BQ111" s="912">
        <v>1</v>
      </c>
      <c r="BR111" s="913"/>
      <c r="BS111" s="913"/>
      <c r="BT111" s="913"/>
      <c r="BU111" s="913"/>
      <c r="BV111" s="913">
        <v>98</v>
      </c>
      <c r="BW111" s="913"/>
      <c r="BX111" s="913"/>
      <c r="BY111" s="913"/>
      <c r="BZ111" s="913"/>
      <c r="CA111" s="913">
        <v>1151</v>
      </c>
      <c r="CB111" s="913"/>
      <c r="CC111" s="913"/>
      <c r="CD111" s="913"/>
      <c r="CE111" s="913"/>
      <c r="CF111" s="907">
        <v>0</v>
      </c>
      <c r="CG111" s="908"/>
      <c r="CH111" s="908"/>
      <c r="CI111" s="908"/>
      <c r="CJ111" s="908"/>
      <c r="CK111" s="935"/>
      <c r="CL111" s="936"/>
      <c r="CM111" s="909" t="s">
        <v>420</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421</v>
      </c>
      <c r="B112" s="940"/>
      <c r="C112" s="910" t="s">
        <v>422</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423</v>
      </c>
      <c r="BA112" s="910"/>
      <c r="BB112" s="910"/>
      <c r="BC112" s="910"/>
      <c r="BD112" s="910"/>
      <c r="BE112" s="910"/>
      <c r="BF112" s="910"/>
      <c r="BG112" s="910"/>
      <c r="BH112" s="910"/>
      <c r="BI112" s="910"/>
      <c r="BJ112" s="910"/>
      <c r="BK112" s="910"/>
      <c r="BL112" s="910"/>
      <c r="BM112" s="910"/>
      <c r="BN112" s="910"/>
      <c r="BO112" s="910"/>
      <c r="BP112" s="911"/>
      <c r="BQ112" s="912">
        <v>489334</v>
      </c>
      <c r="BR112" s="913"/>
      <c r="BS112" s="913"/>
      <c r="BT112" s="913"/>
      <c r="BU112" s="913"/>
      <c r="BV112" s="913">
        <v>340667</v>
      </c>
      <c r="BW112" s="913"/>
      <c r="BX112" s="913"/>
      <c r="BY112" s="913"/>
      <c r="BZ112" s="913"/>
      <c r="CA112" s="913">
        <v>266418</v>
      </c>
      <c r="CB112" s="913"/>
      <c r="CC112" s="913"/>
      <c r="CD112" s="913"/>
      <c r="CE112" s="913"/>
      <c r="CF112" s="907">
        <v>8.9</v>
      </c>
      <c r="CG112" s="908"/>
      <c r="CH112" s="908"/>
      <c r="CI112" s="908"/>
      <c r="CJ112" s="908"/>
      <c r="CK112" s="935"/>
      <c r="CL112" s="936"/>
      <c r="CM112" s="909" t="s">
        <v>424</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425</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63996</v>
      </c>
      <c r="AB113" s="925"/>
      <c r="AC113" s="925"/>
      <c r="AD113" s="925"/>
      <c r="AE113" s="926"/>
      <c r="AF113" s="927">
        <v>66182</v>
      </c>
      <c r="AG113" s="925"/>
      <c r="AH113" s="925"/>
      <c r="AI113" s="925"/>
      <c r="AJ113" s="926"/>
      <c r="AK113" s="927">
        <v>57481</v>
      </c>
      <c r="AL113" s="925"/>
      <c r="AM113" s="925"/>
      <c r="AN113" s="925"/>
      <c r="AO113" s="926"/>
      <c r="AP113" s="928">
        <v>1.9</v>
      </c>
      <c r="AQ113" s="929"/>
      <c r="AR113" s="929"/>
      <c r="AS113" s="929"/>
      <c r="AT113" s="930"/>
      <c r="AU113" s="895"/>
      <c r="AV113" s="896"/>
      <c r="AW113" s="896"/>
      <c r="AX113" s="896"/>
      <c r="AY113" s="896"/>
      <c r="AZ113" s="909" t="s">
        <v>426</v>
      </c>
      <c r="BA113" s="910"/>
      <c r="BB113" s="910"/>
      <c r="BC113" s="910"/>
      <c r="BD113" s="910"/>
      <c r="BE113" s="910"/>
      <c r="BF113" s="910"/>
      <c r="BG113" s="910"/>
      <c r="BH113" s="910"/>
      <c r="BI113" s="910"/>
      <c r="BJ113" s="910"/>
      <c r="BK113" s="910"/>
      <c r="BL113" s="910"/>
      <c r="BM113" s="910"/>
      <c r="BN113" s="910"/>
      <c r="BO113" s="910"/>
      <c r="BP113" s="911"/>
      <c r="BQ113" s="912">
        <v>98681</v>
      </c>
      <c r="BR113" s="913"/>
      <c r="BS113" s="913"/>
      <c r="BT113" s="913"/>
      <c r="BU113" s="913"/>
      <c r="BV113" s="913">
        <v>73127</v>
      </c>
      <c r="BW113" s="913"/>
      <c r="BX113" s="913"/>
      <c r="BY113" s="913"/>
      <c r="BZ113" s="913"/>
      <c r="CA113" s="913">
        <v>52738</v>
      </c>
      <c r="CB113" s="913"/>
      <c r="CC113" s="913"/>
      <c r="CD113" s="913"/>
      <c r="CE113" s="913"/>
      <c r="CF113" s="907">
        <v>1.8</v>
      </c>
      <c r="CG113" s="908"/>
      <c r="CH113" s="908"/>
      <c r="CI113" s="908"/>
      <c r="CJ113" s="908"/>
      <c r="CK113" s="935"/>
      <c r="CL113" s="936"/>
      <c r="CM113" s="909" t="s">
        <v>427</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t="s">
        <v>122</v>
      </c>
      <c r="DH113" s="946"/>
      <c r="DI113" s="946"/>
      <c r="DJ113" s="946"/>
      <c r="DK113" s="947"/>
      <c r="DL113" s="948" t="s">
        <v>122</v>
      </c>
      <c r="DM113" s="946"/>
      <c r="DN113" s="946"/>
      <c r="DO113" s="946"/>
      <c r="DP113" s="947"/>
      <c r="DQ113" s="948" t="s">
        <v>122</v>
      </c>
      <c r="DR113" s="946"/>
      <c r="DS113" s="946"/>
      <c r="DT113" s="946"/>
      <c r="DU113" s="947"/>
      <c r="DV113" s="949" t="s">
        <v>122</v>
      </c>
      <c r="DW113" s="950"/>
      <c r="DX113" s="950"/>
      <c r="DY113" s="950"/>
      <c r="DZ113" s="951"/>
    </row>
    <row r="114" spans="1:130" s="212" customFormat="1" ht="26.25" customHeight="1" x14ac:dyDescent="0.2">
      <c r="A114" s="941"/>
      <c r="B114" s="942"/>
      <c r="C114" s="910" t="s">
        <v>428</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25371</v>
      </c>
      <c r="AB114" s="946"/>
      <c r="AC114" s="946"/>
      <c r="AD114" s="946"/>
      <c r="AE114" s="947"/>
      <c r="AF114" s="948">
        <v>26235</v>
      </c>
      <c r="AG114" s="946"/>
      <c r="AH114" s="946"/>
      <c r="AI114" s="946"/>
      <c r="AJ114" s="947"/>
      <c r="AK114" s="948">
        <v>25079</v>
      </c>
      <c r="AL114" s="946"/>
      <c r="AM114" s="946"/>
      <c r="AN114" s="946"/>
      <c r="AO114" s="947"/>
      <c r="AP114" s="949">
        <v>0.8</v>
      </c>
      <c r="AQ114" s="950"/>
      <c r="AR114" s="950"/>
      <c r="AS114" s="950"/>
      <c r="AT114" s="951"/>
      <c r="AU114" s="895"/>
      <c r="AV114" s="896"/>
      <c r="AW114" s="896"/>
      <c r="AX114" s="896"/>
      <c r="AY114" s="896"/>
      <c r="AZ114" s="909" t="s">
        <v>429</v>
      </c>
      <c r="BA114" s="910"/>
      <c r="BB114" s="910"/>
      <c r="BC114" s="910"/>
      <c r="BD114" s="910"/>
      <c r="BE114" s="910"/>
      <c r="BF114" s="910"/>
      <c r="BG114" s="910"/>
      <c r="BH114" s="910"/>
      <c r="BI114" s="910"/>
      <c r="BJ114" s="910"/>
      <c r="BK114" s="910"/>
      <c r="BL114" s="910"/>
      <c r="BM114" s="910"/>
      <c r="BN114" s="910"/>
      <c r="BO114" s="910"/>
      <c r="BP114" s="911"/>
      <c r="BQ114" s="912">
        <v>754971</v>
      </c>
      <c r="BR114" s="913"/>
      <c r="BS114" s="913"/>
      <c r="BT114" s="913"/>
      <c r="BU114" s="913"/>
      <c r="BV114" s="913">
        <v>725769</v>
      </c>
      <c r="BW114" s="913"/>
      <c r="BX114" s="913"/>
      <c r="BY114" s="913"/>
      <c r="BZ114" s="913"/>
      <c r="CA114" s="913">
        <v>705844</v>
      </c>
      <c r="CB114" s="913"/>
      <c r="CC114" s="913"/>
      <c r="CD114" s="913"/>
      <c r="CE114" s="913"/>
      <c r="CF114" s="907">
        <v>23.5</v>
      </c>
      <c r="CG114" s="908"/>
      <c r="CH114" s="908"/>
      <c r="CI114" s="908"/>
      <c r="CJ114" s="908"/>
      <c r="CK114" s="935"/>
      <c r="CL114" s="936"/>
      <c r="CM114" s="909" t="s">
        <v>430</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431</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v>1147</v>
      </c>
      <c r="AB115" s="925"/>
      <c r="AC115" s="925"/>
      <c r="AD115" s="925"/>
      <c r="AE115" s="926"/>
      <c r="AF115" s="927">
        <v>1118</v>
      </c>
      <c r="AG115" s="925"/>
      <c r="AH115" s="925"/>
      <c r="AI115" s="925"/>
      <c r="AJ115" s="926"/>
      <c r="AK115" s="927">
        <v>1092</v>
      </c>
      <c r="AL115" s="925"/>
      <c r="AM115" s="925"/>
      <c r="AN115" s="925"/>
      <c r="AO115" s="926"/>
      <c r="AP115" s="928">
        <v>0</v>
      </c>
      <c r="AQ115" s="929"/>
      <c r="AR115" s="929"/>
      <c r="AS115" s="929"/>
      <c r="AT115" s="930"/>
      <c r="AU115" s="895"/>
      <c r="AV115" s="896"/>
      <c r="AW115" s="896"/>
      <c r="AX115" s="896"/>
      <c r="AY115" s="896"/>
      <c r="AZ115" s="909" t="s">
        <v>432</v>
      </c>
      <c r="BA115" s="910"/>
      <c r="BB115" s="910"/>
      <c r="BC115" s="910"/>
      <c r="BD115" s="910"/>
      <c r="BE115" s="910"/>
      <c r="BF115" s="910"/>
      <c r="BG115" s="910"/>
      <c r="BH115" s="910"/>
      <c r="BI115" s="910"/>
      <c r="BJ115" s="910"/>
      <c r="BK115" s="910"/>
      <c r="BL115" s="910"/>
      <c r="BM115" s="910"/>
      <c r="BN115" s="910"/>
      <c r="BO115" s="910"/>
      <c r="BP115" s="911"/>
      <c r="BQ115" s="912" t="s">
        <v>122</v>
      </c>
      <c r="BR115" s="913"/>
      <c r="BS115" s="913"/>
      <c r="BT115" s="913"/>
      <c r="BU115" s="913"/>
      <c r="BV115" s="913" t="s">
        <v>122</v>
      </c>
      <c r="BW115" s="913"/>
      <c r="BX115" s="913"/>
      <c r="BY115" s="913"/>
      <c r="BZ115" s="913"/>
      <c r="CA115" s="913" t="s">
        <v>122</v>
      </c>
      <c r="CB115" s="913"/>
      <c r="CC115" s="913"/>
      <c r="CD115" s="913"/>
      <c r="CE115" s="913"/>
      <c r="CF115" s="907" t="s">
        <v>122</v>
      </c>
      <c r="CG115" s="908"/>
      <c r="CH115" s="908"/>
      <c r="CI115" s="908"/>
      <c r="CJ115" s="908"/>
      <c r="CK115" s="935"/>
      <c r="CL115" s="936"/>
      <c r="CM115" s="909" t="s">
        <v>433</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434</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t="s">
        <v>122</v>
      </c>
      <c r="AB116" s="946"/>
      <c r="AC116" s="946"/>
      <c r="AD116" s="946"/>
      <c r="AE116" s="947"/>
      <c r="AF116" s="948" t="s">
        <v>122</v>
      </c>
      <c r="AG116" s="946"/>
      <c r="AH116" s="946"/>
      <c r="AI116" s="946"/>
      <c r="AJ116" s="947"/>
      <c r="AK116" s="948" t="s">
        <v>122</v>
      </c>
      <c r="AL116" s="946"/>
      <c r="AM116" s="946"/>
      <c r="AN116" s="946"/>
      <c r="AO116" s="947"/>
      <c r="AP116" s="949" t="s">
        <v>122</v>
      </c>
      <c r="AQ116" s="950"/>
      <c r="AR116" s="950"/>
      <c r="AS116" s="950"/>
      <c r="AT116" s="951"/>
      <c r="AU116" s="895"/>
      <c r="AV116" s="896"/>
      <c r="AW116" s="896"/>
      <c r="AX116" s="896"/>
      <c r="AY116" s="896"/>
      <c r="AZ116" s="954" t="s">
        <v>435</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436</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178</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437</v>
      </c>
      <c r="Z117" s="881"/>
      <c r="AA117" s="965">
        <v>761478</v>
      </c>
      <c r="AB117" s="966"/>
      <c r="AC117" s="966"/>
      <c r="AD117" s="966"/>
      <c r="AE117" s="967"/>
      <c r="AF117" s="968">
        <v>763979</v>
      </c>
      <c r="AG117" s="966"/>
      <c r="AH117" s="966"/>
      <c r="AI117" s="966"/>
      <c r="AJ117" s="967"/>
      <c r="AK117" s="968">
        <v>770289</v>
      </c>
      <c r="AL117" s="966"/>
      <c r="AM117" s="966"/>
      <c r="AN117" s="966"/>
      <c r="AO117" s="967"/>
      <c r="AP117" s="969"/>
      <c r="AQ117" s="970"/>
      <c r="AR117" s="970"/>
      <c r="AS117" s="970"/>
      <c r="AT117" s="971"/>
      <c r="AU117" s="895"/>
      <c r="AV117" s="896"/>
      <c r="AW117" s="896"/>
      <c r="AX117" s="896"/>
      <c r="AY117" s="896"/>
      <c r="AZ117" s="961" t="s">
        <v>438</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439</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413</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410</v>
      </c>
      <c r="AB118" s="880"/>
      <c r="AC118" s="880"/>
      <c r="AD118" s="880"/>
      <c r="AE118" s="881"/>
      <c r="AF118" s="879" t="s">
        <v>411</v>
      </c>
      <c r="AG118" s="880"/>
      <c r="AH118" s="880"/>
      <c r="AI118" s="880"/>
      <c r="AJ118" s="881"/>
      <c r="AK118" s="879" t="s">
        <v>295</v>
      </c>
      <c r="AL118" s="880"/>
      <c r="AM118" s="880"/>
      <c r="AN118" s="880"/>
      <c r="AO118" s="881"/>
      <c r="AP118" s="957" t="s">
        <v>412</v>
      </c>
      <c r="AQ118" s="958"/>
      <c r="AR118" s="958"/>
      <c r="AS118" s="958"/>
      <c r="AT118" s="959"/>
      <c r="AU118" s="895"/>
      <c r="AV118" s="896"/>
      <c r="AW118" s="896"/>
      <c r="AX118" s="896"/>
      <c r="AY118" s="896"/>
      <c r="AZ118" s="960" t="s">
        <v>440</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441</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416</v>
      </c>
      <c r="B119" s="934"/>
      <c r="C119" s="916" t="s">
        <v>417</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t="s">
        <v>122</v>
      </c>
      <c r="AB119" s="887"/>
      <c r="AC119" s="887"/>
      <c r="AD119" s="887"/>
      <c r="AE119" s="888"/>
      <c r="AF119" s="889" t="s">
        <v>122</v>
      </c>
      <c r="AG119" s="887"/>
      <c r="AH119" s="887"/>
      <c r="AI119" s="887"/>
      <c r="AJ119" s="888"/>
      <c r="AK119" s="889" t="s">
        <v>122</v>
      </c>
      <c r="AL119" s="887"/>
      <c r="AM119" s="887"/>
      <c r="AN119" s="887"/>
      <c r="AO119" s="888"/>
      <c r="AP119" s="890" t="s">
        <v>122</v>
      </c>
      <c r="AQ119" s="891"/>
      <c r="AR119" s="891"/>
      <c r="AS119" s="891"/>
      <c r="AT119" s="892"/>
      <c r="AU119" s="897"/>
      <c r="AV119" s="898"/>
      <c r="AW119" s="898"/>
      <c r="AX119" s="898"/>
      <c r="AY119" s="898"/>
      <c r="AZ119" s="235" t="s">
        <v>178</v>
      </c>
      <c r="BA119" s="235"/>
      <c r="BB119" s="235"/>
      <c r="BC119" s="235"/>
      <c r="BD119" s="235"/>
      <c r="BE119" s="235"/>
      <c r="BF119" s="235"/>
      <c r="BG119" s="235"/>
      <c r="BH119" s="235"/>
      <c r="BI119" s="235"/>
      <c r="BJ119" s="235"/>
      <c r="BK119" s="235"/>
      <c r="BL119" s="235"/>
      <c r="BM119" s="235"/>
      <c r="BN119" s="235"/>
      <c r="BO119" s="964" t="s">
        <v>442</v>
      </c>
      <c r="BP119" s="992"/>
      <c r="BQ119" s="986">
        <v>6546245</v>
      </c>
      <c r="BR119" s="987"/>
      <c r="BS119" s="987"/>
      <c r="BT119" s="987"/>
      <c r="BU119" s="987"/>
      <c r="BV119" s="987">
        <v>6131129</v>
      </c>
      <c r="BW119" s="987"/>
      <c r="BX119" s="987"/>
      <c r="BY119" s="987"/>
      <c r="BZ119" s="987"/>
      <c r="CA119" s="987">
        <v>5771259</v>
      </c>
      <c r="CB119" s="987"/>
      <c r="CC119" s="987"/>
      <c r="CD119" s="987"/>
      <c r="CE119" s="987"/>
      <c r="CF119" s="988"/>
      <c r="CG119" s="989"/>
      <c r="CH119" s="989"/>
      <c r="CI119" s="989"/>
      <c r="CJ119" s="990"/>
      <c r="CK119" s="937"/>
      <c r="CL119" s="938"/>
      <c r="CM119" s="960" t="s">
        <v>443</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v>1</v>
      </c>
      <c r="DH119" s="973"/>
      <c r="DI119" s="973"/>
      <c r="DJ119" s="973"/>
      <c r="DK119" s="974"/>
      <c r="DL119" s="972">
        <v>98</v>
      </c>
      <c r="DM119" s="973"/>
      <c r="DN119" s="973"/>
      <c r="DO119" s="973"/>
      <c r="DP119" s="974"/>
      <c r="DQ119" s="972">
        <v>1151</v>
      </c>
      <c r="DR119" s="973"/>
      <c r="DS119" s="973"/>
      <c r="DT119" s="973"/>
      <c r="DU119" s="974"/>
      <c r="DV119" s="975">
        <v>0</v>
      </c>
      <c r="DW119" s="976"/>
      <c r="DX119" s="976"/>
      <c r="DY119" s="976"/>
      <c r="DZ119" s="977"/>
    </row>
    <row r="120" spans="1:130" s="212" customFormat="1" ht="26.25" customHeight="1" x14ac:dyDescent="0.2">
      <c r="A120" s="1044"/>
      <c r="B120" s="936"/>
      <c r="C120" s="909" t="s">
        <v>420</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444</v>
      </c>
      <c r="AV120" s="979"/>
      <c r="AW120" s="979"/>
      <c r="AX120" s="979"/>
      <c r="AY120" s="980"/>
      <c r="AZ120" s="916" t="s">
        <v>445</v>
      </c>
      <c r="BA120" s="884"/>
      <c r="BB120" s="884"/>
      <c r="BC120" s="884"/>
      <c r="BD120" s="884"/>
      <c r="BE120" s="884"/>
      <c r="BF120" s="884"/>
      <c r="BG120" s="884"/>
      <c r="BH120" s="884"/>
      <c r="BI120" s="884"/>
      <c r="BJ120" s="884"/>
      <c r="BK120" s="884"/>
      <c r="BL120" s="884"/>
      <c r="BM120" s="884"/>
      <c r="BN120" s="884"/>
      <c r="BO120" s="884"/>
      <c r="BP120" s="885"/>
      <c r="BQ120" s="917">
        <v>5460130</v>
      </c>
      <c r="BR120" s="918"/>
      <c r="BS120" s="918"/>
      <c r="BT120" s="918"/>
      <c r="BU120" s="918"/>
      <c r="BV120" s="918">
        <v>5855956</v>
      </c>
      <c r="BW120" s="918"/>
      <c r="BX120" s="918"/>
      <c r="BY120" s="918"/>
      <c r="BZ120" s="918"/>
      <c r="CA120" s="918">
        <v>6344206</v>
      </c>
      <c r="CB120" s="918"/>
      <c r="CC120" s="918"/>
      <c r="CD120" s="918"/>
      <c r="CE120" s="918"/>
      <c r="CF120" s="931">
        <v>211</v>
      </c>
      <c r="CG120" s="932"/>
      <c r="CH120" s="932"/>
      <c r="CI120" s="932"/>
      <c r="CJ120" s="932"/>
      <c r="CK120" s="993" t="s">
        <v>446</v>
      </c>
      <c r="CL120" s="994"/>
      <c r="CM120" s="994"/>
      <c r="CN120" s="994"/>
      <c r="CO120" s="995"/>
      <c r="CP120" s="1001" t="s">
        <v>395</v>
      </c>
      <c r="CQ120" s="1002"/>
      <c r="CR120" s="1002"/>
      <c r="CS120" s="1002"/>
      <c r="CT120" s="1002"/>
      <c r="CU120" s="1002"/>
      <c r="CV120" s="1002"/>
      <c r="CW120" s="1002"/>
      <c r="CX120" s="1002"/>
      <c r="CY120" s="1002"/>
      <c r="CZ120" s="1002"/>
      <c r="DA120" s="1002"/>
      <c r="DB120" s="1002"/>
      <c r="DC120" s="1002"/>
      <c r="DD120" s="1002"/>
      <c r="DE120" s="1002"/>
      <c r="DF120" s="1003"/>
      <c r="DG120" s="917">
        <v>231596</v>
      </c>
      <c r="DH120" s="918"/>
      <c r="DI120" s="918"/>
      <c r="DJ120" s="918"/>
      <c r="DK120" s="918"/>
      <c r="DL120" s="918">
        <v>194139</v>
      </c>
      <c r="DM120" s="918"/>
      <c r="DN120" s="918"/>
      <c r="DO120" s="918"/>
      <c r="DP120" s="918"/>
      <c r="DQ120" s="918">
        <v>146966</v>
      </c>
      <c r="DR120" s="918"/>
      <c r="DS120" s="918"/>
      <c r="DT120" s="918"/>
      <c r="DU120" s="918"/>
      <c r="DV120" s="919">
        <v>4.9000000000000004</v>
      </c>
      <c r="DW120" s="919"/>
      <c r="DX120" s="919"/>
      <c r="DY120" s="919"/>
      <c r="DZ120" s="920"/>
    </row>
    <row r="121" spans="1:130" s="212" customFormat="1" ht="26.25" customHeight="1" x14ac:dyDescent="0.2">
      <c r="A121" s="1044"/>
      <c r="B121" s="936"/>
      <c r="C121" s="961" t="s">
        <v>447</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t="s">
        <v>122</v>
      </c>
      <c r="AB121" s="946"/>
      <c r="AC121" s="946"/>
      <c r="AD121" s="946"/>
      <c r="AE121" s="947"/>
      <c r="AF121" s="948" t="s">
        <v>122</v>
      </c>
      <c r="AG121" s="946"/>
      <c r="AH121" s="946"/>
      <c r="AI121" s="946"/>
      <c r="AJ121" s="947"/>
      <c r="AK121" s="948" t="s">
        <v>122</v>
      </c>
      <c r="AL121" s="946"/>
      <c r="AM121" s="946"/>
      <c r="AN121" s="946"/>
      <c r="AO121" s="947"/>
      <c r="AP121" s="949" t="s">
        <v>122</v>
      </c>
      <c r="AQ121" s="950"/>
      <c r="AR121" s="950"/>
      <c r="AS121" s="950"/>
      <c r="AT121" s="951"/>
      <c r="AU121" s="981"/>
      <c r="AV121" s="982"/>
      <c r="AW121" s="982"/>
      <c r="AX121" s="982"/>
      <c r="AY121" s="983"/>
      <c r="AZ121" s="909" t="s">
        <v>448</v>
      </c>
      <c r="BA121" s="910"/>
      <c r="BB121" s="910"/>
      <c r="BC121" s="910"/>
      <c r="BD121" s="910"/>
      <c r="BE121" s="910"/>
      <c r="BF121" s="910"/>
      <c r="BG121" s="910"/>
      <c r="BH121" s="910"/>
      <c r="BI121" s="910"/>
      <c r="BJ121" s="910"/>
      <c r="BK121" s="910"/>
      <c r="BL121" s="910"/>
      <c r="BM121" s="910"/>
      <c r="BN121" s="910"/>
      <c r="BO121" s="910"/>
      <c r="BP121" s="911"/>
      <c r="BQ121" s="912">
        <v>173638</v>
      </c>
      <c r="BR121" s="913"/>
      <c r="BS121" s="913"/>
      <c r="BT121" s="913"/>
      <c r="BU121" s="913"/>
      <c r="BV121" s="913">
        <v>152466</v>
      </c>
      <c r="BW121" s="913"/>
      <c r="BX121" s="913"/>
      <c r="BY121" s="913"/>
      <c r="BZ121" s="913"/>
      <c r="CA121" s="913">
        <v>95435</v>
      </c>
      <c r="CB121" s="913"/>
      <c r="CC121" s="913"/>
      <c r="CD121" s="913"/>
      <c r="CE121" s="913"/>
      <c r="CF121" s="907">
        <v>3.2</v>
      </c>
      <c r="CG121" s="908"/>
      <c r="CH121" s="908"/>
      <c r="CI121" s="908"/>
      <c r="CJ121" s="908"/>
      <c r="CK121" s="996"/>
      <c r="CL121" s="997"/>
      <c r="CM121" s="997"/>
      <c r="CN121" s="997"/>
      <c r="CO121" s="998"/>
      <c r="CP121" s="1006" t="s">
        <v>393</v>
      </c>
      <c r="CQ121" s="1007"/>
      <c r="CR121" s="1007"/>
      <c r="CS121" s="1007"/>
      <c r="CT121" s="1007"/>
      <c r="CU121" s="1007"/>
      <c r="CV121" s="1007"/>
      <c r="CW121" s="1007"/>
      <c r="CX121" s="1007"/>
      <c r="CY121" s="1007"/>
      <c r="CZ121" s="1007"/>
      <c r="DA121" s="1007"/>
      <c r="DB121" s="1007"/>
      <c r="DC121" s="1007"/>
      <c r="DD121" s="1007"/>
      <c r="DE121" s="1007"/>
      <c r="DF121" s="1008"/>
      <c r="DG121" s="912">
        <v>257738</v>
      </c>
      <c r="DH121" s="913"/>
      <c r="DI121" s="913"/>
      <c r="DJ121" s="913"/>
      <c r="DK121" s="913"/>
      <c r="DL121" s="913">
        <v>146528</v>
      </c>
      <c r="DM121" s="913"/>
      <c r="DN121" s="913"/>
      <c r="DO121" s="913"/>
      <c r="DP121" s="913"/>
      <c r="DQ121" s="913">
        <v>119452</v>
      </c>
      <c r="DR121" s="913"/>
      <c r="DS121" s="913"/>
      <c r="DT121" s="913"/>
      <c r="DU121" s="913"/>
      <c r="DV121" s="914">
        <v>4</v>
      </c>
      <c r="DW121" s="914"/>
      <c r="DX121" s="914"/>
      <c r="DY121" s="914"/>
      <c r="DZ121" s="915"/>
    </row>
    <row r="122" spans="1:130" s="212" customFormat="1" ht="26.25" customHeight="1" x14ac:dyDescent="0.2">
      <c r="A122" s="1044"/>
      <c r="B122" s="936"/>
      <c r="C122" s="909" t="s">
        <v>430</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449</v>
      </c>
      <c r="BA122" s="952"/>
      <c r="BB122" s="952"/>
      <c r="BC122" s="952"/>
      <c r="BD122" s="952"/>
      <c r="BE122" s="952"/>
      <c r="BF122" s="952"/>
      <c r="BG122" s="952"/>
      <c r="BH122" s="952"/>
      <c r="BI122" s="952"/>
      <c r="BJ122" s="952"/>
      <c r="BK122" s="952"/>
      <c r="BL122" s="952"/>
      <c r="BM122" s="952"/>
      <c r="BN122" s="952"/>
      <c r="BO122" s="952"/>
      <c r="BP122" s="953"/>
      <c r="BQ122" s="986">
        <v>4359837</v>
      </c>
      <c r="BR122" s="987"/>
      <c r="BS122" s="987"/>
      <c r="BT122" s="987"/>
      <c r="BU122" s="987"/>
      <c r="BV122" s="987">
        <v>4141249</v>
      </c>
      <c r="BW122" s="987"/>
      <c r="BX122" s="987"/>
      <c r="BY122" s="987"/>
      <c r="BZ122" s="987"/>
      <c r="CA122" s="987">
        <v>3868640</v>
      </c>
      <c r="CB122" s="987"/>
      <c r="CC122" s="987"/>
      <c r="CD122" s="987"/>
      <c r="CE122" s="987"/>
      <c r="CF122" s="1004">
        <v>128.69999999999999</v>
      </c>
      <c r="CG122" s="1005"/>
      <c r="CH122" s="1005"/>
      <c r="CI122" s="1005"/>
      <c r="CJ122" s="1005"/>
      <c r="CK122" s="996"/>
      <c r="CL122" s="997"/>
      <c r="CM122" s="997"/>
      <c r="CN122" s="997"/>
      <c r="CO122" s="998"/>
      <c r="CP122" s="1006" t="s">
        <v>391</v>
      </c>
      <c r="CQ122" s="1007"/>
      <c r="CR122" s="1007"/>
      <c r="CS122" s="1007"/>
      <c r="CT122" s="1007"/>
      <c r="CU122" s="1007"/>
      <c r="CV122" s="1007"/>
      <c r="CW122" s="1007"/>
      <c r="CX122" s="1007"/>
      <c r="CY122" s="1007"/>
      <c r="CZ122" s="1007"/>
      <c r="DA122" s="1007"/>
      <c r="DB122" s="1007"/>
      <c r="DC122" s="1007"/>
      <c r="DD122" s="1007"/>
      <c r="DE122" s="1007"/>
      <c r="DF122" s="1008"/>
      <c r="DG122" s="912" t="s">
        <v>122</v>
      </c>
      <c r="DH122" s="913"/>
      <c r="DI122" s="913"/>
      <c r="DJ122" s="913"/>
      <c r="DK122" s="913"/>
      <c r="DL122" s="913" t="s">
        <v>122</v>
      </c>
      <c r="DM122" s="913"/>
      <c r="DN122" s="913"/>
      <c r="DO122" s="913"/>
      <c r="DP122" s="913"/>
      <c r="DQ122" s="913" t="s">
        <v>122</v>
      </c>
      <c r="DR122" s="913"/>
      <c r="DS122" s="913"/>
      <c r="DT122" s="913"/>
      <c r="DU122" s="913"/>
      <c r="DV122" s="914" t="s">
        <v>122</v>
      </c>
      <c r="DW122" s="914"/>
      <c r="DX122" s="914"/>
      <c r="DY122" s="914"/>
      <c r="DZ122" s="915"/>
    </row>
    <row r="123" spans="1:130" s="212" customFormat="1" ht="26.25" customHeight="1" x14ac:dyDescent="0.2">
      <c r="A123" s="1044"/>
      <c r="B123" s="936"/>
      <c r="C123" s="909" t="s">
        <v>436</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5" t="s">
        <v>178</v>
      </c>
      <c r="BA123" s="235"/>
      <c r="BB123" s="235"/>
      <c r="BC123" s="235"/>
      <c r="BD123" s="235"/>
      <c r="BE123" s="235"/>
      <c r="BF123" s="235"/>
      <c r="BG123" s="235"/>
      <c r="BH123" s="235"/>
      <c r="BI123" s="235"/>
      <c r="BJ123" s="235"/>
      <c r="BK123" s="235"/>
      <c r="BL123" s="235"/>
      <c r="BM123" s="235"/>
      <c r="BN123" s="235"/>
      <c r="BO123" s="964" t="s">
        <v>450</v>
      </c>
      <c r="BP123" s="992"/>
      <c r="BQ123" s="1050">
        <v>9993605</v>
      </c>
      <c r="BR123" s="1051"/>
      <c r="BS123" s="1051"/>
      <c r="BT123" s="1051"/>
      <c r="BU123" s="1051"/>
      <c r="BV123" s="1051">
        <v>10149671</v>
      </c>
      <c r="BW123" s="1051"/>
      <c r="BX123" s="1051"/>
      <c r="BY123" s="1051"/>
      <c r="BZ123" s="1051"/>
      <c r="CA123" s="1051">
        <v>10308281</v>
      </c>
      <c r="CB123" s="1051"/>
      <c r="CC123" s="1051"/>
      <c r="CD123" s="1051"/>
      <c r="CE123" s="1051"/>
      <c r="CF123" s="988"/>
      <c r="CG123" s="989"/>
      <c r="CH123" s="989"/>
      <c r="CI123" s="989"/>
      <c r="CJ123" s="990"/>
      <c r="CK123" s="996"/>
      <c r="CL123" s="997"/>
      <c r="CM123" s="997"/>
      <c r="CN123" s="997"/>
      <c r="CO123" s="998"/>
      <c r="CP123" s="1006" t="s">
        <v>451</v>
      </c>
      <c r="CQ123" s="1007"/>
      <c r="CR123" s="1007"/>
      <c r="CS123" s="1007"/>
      <c r="CT123" s="1007"/>
      <c r="CU123" s="1007"/>
      <c r="CV123" s="1007"/>
      <c r="CW123" s="1007"/>
      <c r="CX123" s="1007"/>
      <c r="CY123" s="1007"/>
      <c r="CZ123" s="1007"/>
      <c r="DA123" s="1007"/>
      <c r="DB123" s="1007"/>
      <c r="DC123" s="1007"/>
      <c r="DD123" s="1007"/>
      <c r="DE123" s="1007"/>
      <c r="DF123" s="1008"/>
      <c r="DG123" s="945" t="s">
        <v>122</v>
      </c>
      <c r="DH123" s="946"/>
      <c r="DI123" s="946"/>
      <c r="DJ123" s="946"/>
      <c r="DK123" s="947"/>
      <c r="DL123" s="948" t="s">
        <v>122</v>
      </c>
      <c r="DM123" s="946"/>
      <c r="DN123" s="946"/>
      <c r="DO123" s="946"/>
      <c r="DP123" s="947"/>
      <c r="DQ123" s="948" t="s">
        <v>122</v>
      </c>
      <c r="DR123" s="946"/>
      <c r="DS123" s="946"/>
      <c r="DT123" s="946"/>
      <c r="DU123" s="947"/>
      <c r="DV123" s="949" t="s">
        <v>122</v>
      </c>
      <c r="DW123" s="950"/>
      <c r="DX123" s="950"/>
      <c r="DY123" s="950"/>
      <c r="DZ123" s="951"/>
    </row>
    <row r="124" spans="1:130" s="212" customFormat="1" ht="26.25" customHeight="1" thickBot="1" x14ac:dyDescent="0.25">
      <c r="A124" s="1044"/>
      <c r="B124" s="936"/>
      <c r="C124" s="909" t="s">
        <v>439</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452</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t="s">
        <v>122</v>
      </c>
      <c r="BR124" s="1014"/>
      <c r="BS124" s="1014"/>
      <c r="BT124" s="1014"/>
      <c r="BU124" s="1014"/>
      <c r="BV124" s="1014" t="s">
        <v>122</v>
      </c>
      <c r="BW124" s="1014"/>
      <c r="BX124" s="1014"/>
      <c r="BY124" s="1014"/>
      <c r="BZ124" s="1014"/>
      <c r="CA124" s="1014" t="s">
        <v>122</v>
      </c>
      <c r="CB124" s="1014"/>
      <c r="CC124" s="1014"/>
      <c r="CD124" s="1014"/>
      <c r="CE124" s="1014"/>
      <c r="CF124" s="1015"/>
      <c r="CG124" s="1016"/>
      <c r="CH124" s="1016"/>
      <c r="CI124" s="1016"/>
      <c r="CJ124" s="1017"/>
      <c r="CK124" s="999"/>
      <c r="CL124" s="999"/>
      <c r="CM124" s="999"/>
      <c r="CN124" s="999"/>
      <c r="CO124" s="1000"/>
      <c r="CP124" s="1006" t="s">
        <v>453</v>
      </c>
      <c r="CQ124" s="1007"/>
      <c r="CR124" s="1007"/>
      <c r="CS124" s="1007"/>
      <c r="CT124" s="1007"/>
      <c r="CU124" s="1007"/>
      <c r="CV124" s="1007"/>
      <c r="CW124" s="1007"/>
      <c r="CX124" s="1007"/>
      <c r="CY124" s="1007"/>
      <c r="CZ124" s="1007"/>
      <c r="DA124" s="1007"/>
      <c r="DB124" s="1007"/>
      <c r="DC124" s="1007"/>
      <c r="DD124" s="1007"/>
      <c r="DE124" s="1007"/>
      <c r="DF124" s="1008"/>
      <c r="DG124" s="991" t="s">
        <v>122</v>
      </c>
      <c r="DH124" s="973"/>
      <c r="DI124" s="973"/>
      <c r="DJ124" s="973"/>
      <c r="DK124" s="974"/>
      <c r="DL124" s="972" t="s">
        <v>122</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441</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454</v>
      </c>
      <c r="CL125" s="994"/>
      <c r="CM125" s="994"/>
      <c r="CN125" s="994"/>
      <c r="CO125" s="995"/>
      <c r="CP125" s="916" t="s">
        <v>455</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443</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t="s">
        <v>122</v>
      </c>
      <c r="AB126" s="946"/>
      <c r="AC126" s="946"/>
      <c r="AD126" s="946"/>
      <c r="AE126" s="947"/>
      <c r="AF126" s="948" t="s">
        <v>122</v>
      </c>
      <c r="AG126" s="946"/>
      <c r="AH126" s="946"/>
      <c r="AI126" s="946"/>
      <c r="AJ126" s="947"/>
      <c r="AK126" s="948" t="s">
        <v>122</v>
      </c>
      <c r="AL126" s="946"/>
      <c r="AM126" s="946"/>
      <c r="AN126" s="946"/>
      <c r="AO126" s="947"/>
      <c r="AP126" s="949" t="s">
        <v>122</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456</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457</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v>1147</v>
      </c>
      <c r="AB127" s="946"/>
      <c r="AC127" s="946"/>
      <c r="AD127" s="946"/>
      <c r="AE127" s="947"/>
      <c r="AF127" s="948">
        <v>1118</v>
      </c>
      <c r="AG127" s="946"/>
      <c r="AH127" s="946"/>
      <c r="AI127" s="946"/>
      <c r="AJ127" s="947"/>
      <c r="AK127" s="948">
        <v>1092</v>
      </c>
      <c r="AL127" s="946"/>
      <c r="AM127" s="946"/>
      <c r="AN127" s="946"/>
      <c r="AO127" s="947"/>
      <c r="AP127" s="949">
        <v>0</v>
      </c>
      <c r="AQ127" s="950"/>
      <c r="AR127" s="950"/>
      <c r="AS127" s="950"/>
      <c r="AT127" s="951"/>
      <c r="AU127" s="214"/>
      <c r="AV127" s="214"/>
      <c r="AW127" s="214"/>
      <c r="AX127" s="1018" t="s">
        <v>458</v>
      </c>
      <c r="AY127" s="1019"/>
      <c r="AZ127" s="1019"/>
      <c r="BA127" s="1019"/>
      <c r="BB127" s="1019"/>
      <c r="BC127" s="1019"/>
      <c r="BD127" s="1019"/>
      <c r="BE127" s="1020"/>
      <c r="BF127" s="1021" t="s">
        <v>459</v>
      </c>
      <c r="BG127" s="1019"/>
      <c r="BH127" s="1019"/>
      <c r="BI127" s="1019"/>
      <c r="BJ127" s="1019"/>
      <c r="BK127" s="1019"/>
      <c r="BL127" s="1020"/>
      <c r="BM127" s="1021" t="s">
        <v>460</v>
      </c>
      <c r="BN127" s="1019"/>
      <c r="BO127" s="1019"/>
      <c r="BP127" s="1019"/>
      <c r="BQ127" s="1019"/>
      <c r="BR127" s="1019"/>
      <c r="BS127" s="1020"/>
      <c r="BT127" s="1021" t="s">
        <v>461</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462</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463</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464</v>
      </c>
      <c r="X128" s="1030"/>
      <c r="Y128" s="1030"/>
      <c r="Z128" s="1031"/>
      <c r="AA128" s="1032">
        <v>15645</v>
      </c>
      <c r="AB128" s="1033"/>
      <c r="AC128" s="1033"/>
      <c r="AD128" s="1033"/>
      <c r="AE128" s="1034"/>
      <c r="AF128" s="1035">
        <v>13696</v>
      </c>
      <c r="AG128" s="1033"/>
      <c r="AH128" s="1033"/>
      <c r="AI128" s="1033"/>
      <c r="AJ128" s="1034"/>
      <c r="AK128" s="1035">
        <v>12624</v>
      </c>
      <c r="AL128" s="1033"/>
      <c r="AM128" s="1033"/>
      <c r="AN128" s="1033"/>
      <c r="AO128" s="1034"/>
      <c r="AP128" s="1036"/>
      <c r="AQ128" s="1037"/>
      <c r="AR128" s="1037"/>
      <c r="AS128" s="1037"/>
      <c r="AT128" s="1038"/>
      <c r="AU128" s="214"/>
      <c r="AV128" s="214"/>
      <c r="AW128" s="214"/>
      <c r="AX128" s="883" t="s">
        <v>465</v>
      </c>
      <c r="AY128" s="884"/>
      <c r="AZ128" s="884"/>
      <c r="BA128" s="884"/>
      <c r="BB128" s="884"/>
      <c r="BC128" s="884"/>
      <c r="BD128" s="884"/>
      <c r="BE128" s="885"/>
      <c r="BF128" s="1039" t="s">
        <v>122</v>
      </c>
      <c r="BG128" s="1040"/>
      <c r="BH128" s="1040"/>
      <c r="BI128" s="1040"/>
      <c r="BJ128" s="1040"/>
      <c r="BK128" s="1040"/>
      <c r="BL128" s="1041"/>
      <c r="BM128" s="1039">
        <v>15</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466</v>
      </c>
      <c r="CQ128" s="713"/>
      <c r="CR128" s="713"/>
      <c r="CS128" s="713"/>
      <c r="CT128" s="713"/>
      <c r="CU128" s="713"/>
      <c r="CV128" s="713"/>
      <c r="CW128" s="713"/>
      <c r="CX128" s="713"/>
      <c r="CY128" s="713"/>
      <c r="CZ128" s="713"/>
      <c r="DA128" s="713"/>
      <c r="DB128" s="713"/>
      <c r="DC128" s="713"/>
      <c r="DD128" s="713"/>
      <c r="DE128" s="713"/>
      <c r="DF128" s="1023"/>
      <c r="DG128" s="1024" t="s">
        <v>122</v>
      </c>
      <c r="DH128" s="1025"/>
      <c r="DI128" s="1025"/>
      <c r="DJ128" s="1025"/>
      <c r="DK128" s="1025"/>
      <c r="DL128" s="1025" t="s">
        <v>122</v>
      </c>
      <c r="DM128" s="1025"/>
      <c r="DN128" s="1025"/>
      <c r="DO128" s="1025"/>
      <c r="DP128" s="1025"/>
      <c r="DQ128" s="1025" t="s">
        <v>122</v>
      </c>
      <c r="DR128" s="1025"/>
      <c r="DS128" s="1025"/>
      <c r="DT128" s="1025"/>
      <c r="DU128" s="1025"/>
      <c r="DV128" s="1026" t="s">
        <v>122</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467</v>
      </c>
      <c r="X129" s="1058"/>
      <c r="Y129" s="1058"/>
      <c r="Z129" s="1059"/>
      <c r="AA129" s="945">
        <v>3433077</v>
      </c>
      <c r="AB129" s="946"/>
      <c r="AC129" s="946"/>
      <c r="AD129" s="946"/>
      <c r="AE129" s="947"/>
      <c r="AF129" s="948">
        <v>3457450</v>
      </c>
      <c r="AG129" s="946"/>
      <c r="AH129" s="946"/>
      <c r="AI129" s="946"/>
      <c r="AJ129" s="947"/>
      <c r="AK129" s="948">
        <v>3564266</v>
      </c>
      <c r="AL129" s="946"/>
      <c r="AM129" s="946"/>
      <c r="AN129" s="946"/>
      <c r="AO129" s="947"/>
      <c r="AP129" s="1060"/>
      <c r="AQ129" s="1061"/>
      <c r="AR129" s="1061"/>
      <c r="AS129" s="1061"/>
      <c r="AT129" s="1062"/>
      <c r="AU129" s="215"/>
      <c r="AV129" s="215"/>
      <c r="AW129" s="215"/>
      <c r="AX129" s="1052" t="s">
        <v>468</v>
      </c>
      <c r="AY129" s="910"/>
      <c r="AZ129" s="910"/>
      <c r="BA129" s="910"/>
      <c r="BB129" s="910"/>
      <c r="BC129" s="910"/>
      <c r="BD129" s="910"/>
      <c r="BE129" s="911"/>
      <c r="BF129" s="1053" t="s">
        <v>122</v>
      </c>
      <c r="BG129" s="1054"/>
      <c r="BH129" s="1054"/>
      <c r="BI129" s="1054"/>
      <c r="BJ129" s="1054"/>
      <c r="BK129" s="1054"/>
      <c r="BL129" s="1055"/>
      <c r="BM129" s="1053">
        <v>20</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469</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470</v>
      </c>
      <c r="X130" s="1058"/>
      <c r="Y130" s="1058"/>
      <c r="Z130" s="1059"/>
      <c r="AA130" s="945">
        <v>553507</v>
      </c>
      <c r="AB130" s="946"/>
      <c r="AC130" s="946"/>
      <c r="AD130" s="946"/>
      <c r="AE130" s="947"/>
      <c r="AF130" s="948">
        <v>558285</v>
      </c>
      <c r="AG130" s="946"/>
      <c r="AH130" s="946"/>
      <c r="AI130" s="946"/>
      <c r="AJ130" s="947"/>
      <c r="AK130" s="948">
        <v>557785</v>
      </c>
      <c r="AL130" s="946"/>
      <c r="AM130" s="946"/>
      <c r="AN130" s="946"/>
      <c r="AO130" s="947"/>
      <c r="AP130" s="1060"/>
      <c r="AQ130" s="1061"/>
      <c r="AR130" s="1061"/>
      <c r="AS130" s="1061"/>
      <c r="AT130" s="1062"/>
      <c r="AU130" s="215"/>
      <c r="AV130" s="215"/>
      <c r="AW130" s="215"/>
      <c r="AX130" s="1052" t="s">
        <v>471</v>
      </c>
      <c r="AY130" s="910"/>
      <c r="AZ130" s="910"/>
      <c r="BA130" s="910"/>
      <c r="BB130" s="910"/>
      <c r="BC130" s="910"/>
      <c r="BD130" s="910"/>
      <c r="BE130" s="911"/>
      <c r="BF130" s="1088">
        <v>6.6</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472</v>
      </c>
      <c r="X131" s="1095"/>
      <c r="Y131" s="1095"/>
      <c r="Z131" s="1096"/>
      <c r="AA131" s="991">
        <v>2879570</v>
      </c>
      <c r="AB131" s="973"/>
      <c r="AC131" s="973"/>
      <c r="AD131" s="973"/>
      <c r="AE131" s="974"/>
      <c r="AF131" s="972">
        <v>2899165</v>
      </c>
      <c r="AG131" s="973"/>
      <c r="AH131" s="973"/>
      <c r="AI131" s="973"/>
      <c r="AJ131" s="974"/>
      <c r="AK131" s="972">
        <v>3006481</v>
      </c>
      <c r="AL131" s="973"/>
      <c r="AM131" s="973"/>
      <c r="AN131" s="973"/>
      <c r="AO131" s="974"/>
      <c r="AP131" s="1097"/>
      <c r="AQ131" s="1098"/>
      <c r="AR131" s="1098"/>
      <c r="AS131" s="1098"/>
      <c r="AT131" s="1099"/>
      <c r="AU131" s="215"/>
      <c r="AV131" s="215"/>
      <c r="AW131" s="215"/>
      <c r="AX131" s="1070" t="s">
        <v>473</v>
      </c>
      <c r="AY131" s="713"/>
      <c r="AZ131" s="713"/>
      <c r="BA131" s="713"/>
      <c r="BB131" s="713"/>
      <c r="BC131" s="713"/>
      <c r="BD131" s="713"/>
      <c r="BE131" s="1023"/>
      <c r="BF131" s="1071" t="s">
        <v>122</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474</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475</v>
      </c>
      <c r="W132" s="1081"/>
      <c r="X132" s="1081"/>
      <c r="Y132" s="1081"/>
      <c r="Z132" s="1082"/>
      <c r="AA132" s="1083">
        <v>6.6789833200000004</v>
      </c>
      <c r="AB132" s="1084"/>
      <c r="AC132" s="1084"/>
      <c r="AD132" s="1084"/>
      <c r="AE132" s="1085"/>
      <c r="AF132" s="1086">
        <v>6.6225275210000003</v>
      </c>
      <c r="AG132" s="1084"/>
      <c r="AH132" s="1084"/>
      <c r="AI132" s="1084"/>
      <c r="AJ132" s="1085"/>
      <c r="AK132" s="1086">
        <v>6.6483041140000001</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476</v>
      </c>
      <c r="W133" s="1064"/>
      <c r="X133" s="1064"/>
      <c r="Y133" s="1064"/>
      <c r="Z133" s="1065"/>
      <c r="AA133" s="1066">
        <v>7.8</v>
      </c>
      <c r="AB133" s="1067"/>
      <c r="AC133" s="1067"/>
      <c r="AD133" s="1067"/>
      <c r="AE133" s="1068"/>
      <c r="AF133" s="1066">
        <v>7</v>
      </c>
      <c r="AG133" s="1067"/>
      <c r="AH133" s="1067"/>
      <c r="AI133" s="1067"/>
      <c r="AJ133" s="1068"/>
      <c r="AK133" s="1066">
        <v>6.6</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snT3Z3FTERGY8JTsBG+OzWrSVcOBrfTmOUc516WtsgfTgesae7c1u2AmikAS0EnT9zXyevIfGggci5Dh8mSjYA==" saltValue="+cXSWpi9udgfHnqteHmREw=="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zoomScale="70" zoomScaleNormal="85" zoomScaleSheetLayoutView="70" workbookViewId="0">
      <selection activeCell="AK76" sqref="AK76:AO76"/>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477</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kWC4qtzGqtnGrzXfwJqBk4rdzkwM1HtD+Nuj05NpC6iWwWWD1Z1Z+qNMFQ0ctXVte5g8xcxekCkzTcCPrxt4Dg==" saltValue="H6ziNo34BMy1R5TFwkFOnA=="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zoomScale="85" zoomScaleNormal="85" zoomScaleSheetLayoutView="55" workbookViewId="0">
      <selection activeCell="AK76" sqref="AK76:AO76"/>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Ly8r2SskB8n6GHql7e26etA7346s4JJtro0FeSO1RQ9RJaIvRZAaOe4op0AOTiyZ01AkVu1wkrXuu9BKaPepyg==" saltValue="83M56JQFKgJ28iqh4JNnLA==" spinCount="100000" sheet="1" objects="1" scenarios="1"/>
  <dataConsolidate/>
  <phoneticPr fontId="2"/>
  <printOptions horizontalCentered="1" verticalCentered="1"/>
  <pageMargins left="0" right="0" top="0" bottom="0" header="0" footer="0"/>
  <pageSetup paperSize="9" scale="48" orientation="landscape"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topLeftCell="B16" workbookViewId="0">
      <selection activeCell="AK76" sqref="AK76:AO76"/>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479</v>
      </c>
      <c r="AL6" s="248"/>
      <c r="AM6" s="248"/>
      <c r="AN6" s="248"/>
    </row>
    <row r="7" spans="1:46" ht="13.5" customHeight="1" x14ac:dyDescent="0.2">
      <c r="A7" s="247"/>
      <c r="AK7" s="250"/>
      <c r="AL7" s="251"/>
      <c r="AM7" s="251"/>
      <c r="AN7" s="252"/>
      <c r="AO7" s="1101" t="s">
        <v>480</v>
      </c>
      <c r="AP7" s="253"/>
      <c r="AQ7" s="254" t="s">
        <v>481</v>
      </c>
      <c r="AR7" s="255"/>
    </row>
    <row r="8" spans="1:46" ht="13.2" x14ac:dyDescent="0.2">
      <c r="A8" s="247"/>
      <c r="AK8" s="256"/>
      <c r="AL8" s="257"/>
      <c r="AM8" s="257"/>
      <c r="AN8" s="258"/>
      <c r="AO8" s="1102"/>
      <c r="AP8" s="259" t="s">
        <v>482</v>
      </c>
      <c r="AQ8" s="260" t="s">
        <v>483</v>
      </c>
      <c r="AR8" s="261" t="s">
        <v>484</v>
      </c>
    </row>
    <row r="9" spans="1:46" ht="13.2" x14ac:dyDescent="0.2">
      <c r="A9" s="247"/>
      <c r="AK9" s="1103" t="s">
        <v>485</v>
      </c>
      <c r="AL9" s="1104"/>
      <c r="AM9" s="1104"/>
      <c r="AN9" s="1105"/>
      <c r="AO9" s="262">
        <v>1047083</v>
      </c>
      <c r="AP9" s="262">
        <v>223688</v>
      </c>
      <c r="AQ9" s="263">
        <v>154424</v>
      </c>
      <c r="AR9" s="264">
        <v>44.9</v>
      </c>
    </row>
    <row r="10" spans="1:46" ht="13.5" customHeight="1" x14ac:dyDescent="0.2">
      <c r="A10" s="247"/>
      <c r="AK10" s="1103" t="s">
        <v>486</v>
      </c>
      <c r="AL10" s="1104"/>
      <c r="AM10" s="1104"/>
      <c r="AN10" s="1105"/>
      <c r="AO10" s="265">
        <v>181479</v>
      </c>
      <c r="AP10" s="265">
        <v>38769</v>
      </c>
      <c r="AQ10" s="266">
        <v>18194</v>
      </c>
      <c r="AR10" s="267">
        <v>113.1</v>
      </c>
    </row>
    <row r="11" spans="1:46" ht="13.5" customHeight="1" x14ac:dyDescent="0.2">
      <c r="A11" s="247"/>
      <c r="AK11" s="1103" t="s">
        <v>487</v>
      </c>
      <c r="AL11" s="1104"/>
      <c r="AM11" s="1104"/>
      <c r="AN11" s="1105"/>
      <c r="AO11" s="265" t="s">
        <v>488</v>
      </c>
      <c r="AP11" s="265" t="s">
        <v>488</v>
      </c>
      <c r="AQ11" s="266">
        <v>1285</v>
      </c>
      <c r="AR11" s="267" t="s">
        <v>488</v>
      </c>
    </row>
    <row r="12" spans="1:46" ht="13.5" customHeight="1" x14ac:dyDescent="0.2">
      <c r="A12" s="247"/>
      <c r="AK12" s="1103" t="s">
        <v>489</v>
      </c>
      <c r="AL12" s="1104"/>
      <c r="AM12" s="1104"/>
      <c r="AN12" s="1105"/>
      <c r="AO12" s="265" t="s">
        <v>488</v>
      </c>
      <c r="AP12" s="265" t="s">
        <v>488</v>
      </c>
      <c r="AQ12" s="266" t="s">
        <v>488</v>
      </c>
      <c r="AR12" s="267" t="s">
        <v>488</v>
      </c>
    </row>
    <row r="13" spans="1:46" ht="13.5" customHeight="1" x14ac:dyDescent="0.2">
      <c r="A13" s="247"/>
      <c r="AK13" s="1103" t="s">
        <v>490</v>
      </c>
      <c r="AL13" s="1104"/>
      <c r="AM13" s="1104"/>
      <c r="AN13" s="1105"/>
      <c r="AO13" s="265">
        <v>35625</v>
      </c>
      <c r="AP13" s="265">
        <v>7611</v>
      </c>
      <c r="AQ13" s="266">
        <v>5735</v>
      </c>
      <c r="AR13" s="267">
        <v>32.700000000000003</v>
      </c>
    </row>
    <row r="14" spans="1:46" ht="13.5" customHeight="1" x14ac:dyDescent="0.2">
      <c r="A14" s="247"/>
      <c r="AK14" s="1103" t="s">
        <v>491</v>
      </c>
      <c r="AL14" s="1104"/>
      <c r="AM14" s="1104"/>
      <c r="AN14" s="1105"/>
      <c r="AO14" s="265">
        <v>14986</v>
      </c>
      <c r="AP14" s="265">
        <v>3201</v>
      </c>
      <c r="AQ14" s="266">
        <v>2950</v>
      </c>
      <c r="AR14" s="267">
        <v>8.5</v>
      </c>
    </row>
    <row r="15" spans="1:46" ht="13.5" customHeight="1" x14ac:dyDescent="0.2">
      <c r="A15" s="247"/>
      <c r="AK15" s="1106" t="s">
        <v>492</v>
      </c>
      <c r="AL15" s="1107"/>
      <c r="AM15" s="1107"/>
      <c r="AN15" s="1108"/>
      <c r="AO15" s="265">
        <v>-63006</v>
      </c>
      <c r="AP15" s="265">
        <v>-13460</v>
      </c>
      <c r="AQ15" s="266">
        <v>-9110</v>
      </c>
      <c r="AR15" s="267">
        <v>47.7</v>
      </c>
    </row>
    <row r="16" spans="1:46" ht="13.2" x14ac:dyDescent="0.2">
      <c r="A16" s="247"/>
      <c r="AK16" s="1106" t="s">
        <v>178</v>
      </c>
      <c r="AL16" s="1107"/>
      <c r="AM16" s="1107"/>
      <c r="AN16" s="1108"/>
      <c r="AO16" s="265">
        <v>1216167</v>
      </c>
      <c r="AP16" s="265">
        <v>259809</v>
      </c>
      <c r="AQ16" s="266">
        <v>173477</v>
      </c>
      <c r="AR16" s="267">
        <v>49.8</v>
      </c>
    </row>
    <row r="17" spans="1:46" ht="13.2" x14ac:dyDescent="0.2">
      <c r="A17" s="247"/>
    </row>
    <row r="18" spans="1:46" ht="13.2" x14ac:dyDescent="0.2">
      <c r="A18" s="247"/>
      <c r="AQ18" s="268"/>
      <c r="AR18" s="268"/>
    </row>
    <row r="19" spans="1:46" ht="13.2" x14ac:dyDescent="0.2">
      <c r="A19" s="247"/>
      <c r="AK19" s="243" t="s">
        <v>493</v>
      </c>
    </row>
    <row r="20" spans="1:46" ht="13.2" x14ac:dyDescent="0.2">
      <c r="A20" s="247"/>
      <c r="AK20" s="269"/>
      <c r="AL20" s="270"/>
      <c r="AM20" s="270"/>
      <c r="AN20" s="271"/>
      <c r="AO20" s="272" t="s">
        <v>494</v>
      </c>
      <c r="AP20" s="273" t="s">
        <v>495</v>
      </c>
      <c r="AQ20" s="274" t="s">
        <v>496</v>
      </c>
      <c r="AR20" s="275"/>
    </row>
    <row r="21" spans="1:46" s="248" customFormat="1" ht="13.2" x14ac:dyDescent="0.2">
      <c r="A21" s="276"/>
      <c r="AK21" s="1109" t="s">
        <v>497</v>
      </c>
      <c r="AL21" s="1110"/>
      <c r="AM21" s="1110"/>
      <c r="AN21" s="1111"/>
      <c r="AO21" s="277">
        <v>20.72</v>
      </c>
      <c r="AP21" s="278">
        <v>14.28</v>
      </c>
      <c r="AQ21" s="279">
        <v>6.44</v>
      </c>
      <c r="AS21" s="280"/>
      <c r="AT21" s="276"/>
    </row>
    <row r="22" spans="1:46" s="248" customFormat="1" ht="13.2" x14ac:dyDescent="0.2">
      <c r="A22" s="276"/>
      <c r="AK22" s="1109" t="s">
        <v>498</v>
      </c>
      <c r="AL22" s="1110"/>
      <c r="AM22" s="1110"/>
      <c r="AN22" s="1111"/>
      <c r="AO22" s="281">
        <v>94</v>
      </c>
      <c r="AP22" s="282">
        <v>96</v>
      </c>
      <c r="AQ22" s="283">
        <v>-2</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499</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500</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501</v>
      </c>
      <c r="AL29" s="248"/>
      <c r="AM29" s="248"/>
      <c r="AN29" s="248"/>
      <c r="AS29" s="290"/>
    </row>
    <row r="30" spans="1:46" ht="13.5" customHeight="1" x14ac:dyDescent="0.2">
      <c r="A30" s="247"/>
      <c r="AK30" s="250"/>
      <c r="AL30" s="251"/>
      <c r="AM30" s="251"/>
      <c r="AN30" s="252"/>
      <c r="AO30" s="1101" t="s">
        <v>480</v>
      </c>
      <c r="AP30" s="253"/>
      <c r="AQ30" s="254" t="s">
        <v>481</v>
      </c>
      <c r="AR30" s="255"/>
    </row>
    <row r="31" spans="1:46" ht="13.2" x14ac:dyDescent="0.2">
      <c r="A31" s="247"/>
      <c r="AK31" s="256"/>
      <c r="AL31" s="257"/>
      <c r="AM31" s="257"/>
      <c r="AN31" s="258"/>
      <c r="AO31" s="1102"/>
      <c r="AP31" s="259" t="s">
        <v>482</v>
      </c>
      <c r="AQ31" s="260" t="s">
        <v>483</v>
      </c>
      <c r="AR31" s="261" t="s">
        <v>484</v>
      </c>
    </row>
    <row r="32" spans="1:46" ht="27" customHeight="1" x14ac:dyDescent="0.2">
      <c r="A32" s="247"/>
      <c r="AK32" s="1117" t="s">
        <v>502</v>
      </c>
      <c r="AL32" s="1118"/>
      <c r="AM32" s="1118"/>
      <c r="AN32" s="1119"/>
      <c r="AO32" s="291">
        <v>686637</v>
      </c>
      <c r="AP32" s="291">
        <v>146686</v>
      </c>
      <c r="AQ32" s="292">
        <v>83140</v>
      </c>
      <c r="AR32" s="293">
        <v>76.400000000000006</v>
      </c>
    </row>
    <row r="33" spans="1:46" ht="13.5" customHeight="1" x14ac:dyDescent="0.2">
      <c r="A33" s="247"/>
      <c r="AK33" s="1117" t="s">
        <v>503</v>
      </c>
      <c r="AL33" s="1118"/>
      <c r="AM33" s="1118"/>
      <c r="AN33" s="1119"/>
      <c r="AO33" s="291" t="s">
        <v>488</v>
      </c>
      <c r="AP33" s="291" t="s">
        <v>488</v>
      </c>
      <c r="AQ33" s="292" t="s">
        <v>488</v>
      </c>
      <c r="AR33" s="293" t="s">
        <v>488</v>
      </c>
    </row>
    <row r="34" spans="1:46" ht="27" customHeight="1" x14ac:dyDescent="0.2">
      <c r="A34" s="247"/>
      <c r="AK34" s="1117" t="s">
        <v>504</v>
      </c>
      <c r="AL34" s="1118"/>
      <c r="AM34" s="1118"/>
      <c r="AN34" s="1119"/>
      <c r="AO34" s="291" t="s">
        <v>488</v>
      </c>
      <c r="AP34" s="291" t="s">
        <v>488</v>
      </c>
      <c r="AQ34" s="292" t="s">
        <v>488</v>
      </c>
      <c r="AR34" s="293" t="s">
        <v>488</v>
      </c>
    </row>
    <row r="35" spans="1:46" ht="27" customHeight="1" x14ac:dyDescent="0.2">
      <c r="A35" s="247"/>
      <c r="AK35" s="1117" t="s">
        <v>505</v>
      </c>
      <c r="AL35" s="1118"/>
      <c r="AM35" s="1118"/>
      <c r="AN35" s="1119"/>
      <c r="AO35" s="291">
        <v>57481</v>
      </c>
      <c r="AP35" s="291">
        <v>12280</v>
      </c>
      <c r="AQ35" s="292">
        <v>26106</v>
      </c>
      <c r="AR35" s="293">
        <v>-53</v>
      </c>
    </row>
    <row r="36" spans="1:46" ht="27" customHeight="1" x14ac:dyDescent="0.2">
      <c r="A36" s="247"/>
      <c r="AK36" s="1117" t="s">
        <v>506</v>
      </c>
      <c r="AL36" s="1118"/>
      <c r="AM36" s="1118"/>
      <c r="AN36" s="1119"/>
      <c r="AO36" s="291">
        <v>25079</v>
      </c>
      <c r="AP36" s="291">
        <v>5358</v>
      </c>
      <c r="AQ36" s="292">
        <v>4689</v>
      </c>
      <c r="AR36" s="293">
        <v>14.3</v>
      </c>
    </row>
    <row r="37" spans="1:46" ht="13.5" customHeight="1" x14ac:dyDescent="0.2">
      <c r="A37" s="247"/>
      <c r="AK37" s="1117" t="s">
        <v>507</v>
      </c>
      <c r="AL37" s="1118"/>
      <c r="AM37" s="1118"/>
      <c r="AN37" s="1119"/>
      <c r="AO37" s="291">
        <v>1092</v>
      </c>
      <c r="AP37" s="291">
        <v>233</v>
      </c>
      <c r="AQ37" s="292">
        <v>554</v>
      </c>
      <c r="AR37" s="293">
        <v>-57.9</v>
      </c>
    </row>
    <row r="38" spans="1:46" ht="27" customHeight="1" x14ac:dyDescent="0.2">
      <c r="A38" s="247"/>
      <c r="AK38" s="1120" t="s">
        <v>508</v>
      </c>
      <c r="AL38" s="1121"/>
      <c r="AM38" s="1121"/>
      <c r="AN38" s="1122"/>
      <c r="AO38" s="294" t="s">
        <v>488</v>
      </c>
      <c r="AP38" s="294" t="s">
        <v>488</v>
      </c>
      <c r="AQ38" s="295">
        <v>7</v>
      </c>
      <c r="AR38" s="283" t="s">
        <v>488</v>
      </c>
      <c r="AS38" s="290"/>
    </row>
    <row r="39" spans="1:46" ht="13.2" x14ac:dyDescent="0.2">
      <c r="A39" s="247"/>
      <c r="AK39" s="1120" t="s">
        <v>509</v>
      </c>
      <c r="AL39" s="1121"/>
      <c r="AM39" s="1121"/>
      <c r="AN39" s="1122"/>
      <c r="AO39" s="291">
        <v>-12624</v>
      </c>
      <c r="AP39" s="291">
        <v>-2697</v>
      </c>
      <c r="AQ39" s="292">
        <v>-2038</v>
      </c>
      <c r="AR39" s="293">
        <v>32.299999999999997</v>
      </c>
      <c r="AS39" s="290"/>
    </row>
    <row r="40" spans="1:46" ht="27" customHeight="1" x14ac:dyDescent="0.2">
      <c r="A40" s="247"/>
      <c r="AK40" s="1117" t="s">
        <v>510</v>
      </c>
      <c r="AL40" s="1118"/>
      <c r="AM40" s="1118"/>
      <c r="AN40" s="1119"/>
      <c r="AO40" s="291">
        <v>-557785</v>
      </c>
      <c r="AP40" s="291">
        <v>-119159</v>
      </c>
      <c r="AQ40" s="292">
        <v>-74354</v>
      </c>
      <c r="AR40" s="293">
        <v>60.3</v>
      </c>
      <c r="AS40" s="290"/>
    </row>
    <row r="41" spans="1:46" ht="13.2" x14ac:dyDescent="0.2">
      <c r="A41" s="247"/>
      <c r="AK41" s="1123" t="s">
        <v>288</v>
      </c>
      <c r="AL41" s="1124"/>
      <c r="AM41" s="1124"/>
      <c r="AN41" s="1125"/>
      <c r="AO41" s="291">
        <v>199880</v>
      </c>
      <c r="AP41" s="291">
        <v>42700</v>
      </c>
      <c r="AQ41" s="292">
        <v>38106</v>
      </c>
      <c r="AR41" s="293">
        <v>12.1</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511</v>
      </c>
    </row>
    <row r="48" spans="1:46" ht="13.2" x14ac:dyDescent="0.2">
      <c r="A48" s="247"/>
      <c r="AK48" s="301" t="s">
        <v>512</v>
      </c>
      <c r="AL48" s="301"/>
      <c r="AM48" s="301"/>
      <c r="AN48" s="301"/>
      <c r="AO48" s="301"/>
      <c r="AP48" s="301"/>
      <c r="AQ48" s="302"/>
      <c r="AR48" s="301"/>
    </row>
    <row r="49" spans="1:44" ht="13.5" customHeight="1" x14ac:dyDescent="0.2">
      <c r="A49" s="247"/>
      <c r="AK49" s="303"/>
      <c r="AL49" s="304"/>
      <c r="AM49" s="1112" t="s">
        <v>480</v>
      </c>
      <c r="AN49" s="1114" t="s">
        <v>513</v>
      </c>
      <c r="AO49" s="1115"/>
      <c r="AP49" s="1115"/>
      <c r="AQ49" s="1115"/>
      <c r="AR49" s="1116"/>
    </row>
    <row r="50" spans="1:44" ht="13.2" x14ac:dyDescent="0.2">
      <c r="A50" s="247"/>
      <c r="AK50" s="305"/>
      <c r="AL50" s="306"/>
      <c r="AM50" s="1113"/>
      <c r="AN50" s="307" t="s">
        <v>514</v>
      </c>
      <c r="AO50" s="308" t="s">
        <v>515</v>
      </c>
      <c r="AP50" s="309" t="s">
        <v>516</v>
      </c>
      <c r="AQ50" s="310" t="s">
        <v>517</v>
      </c>
      <c r="AR50" s="311" t="s">
        <v>518</v>
      </c>
    </row>
    <row r="51" spans="1:44" ht="13.2" x14ac:dyDescent="0.2">
      <c r="A51" s="247"/>
      <c r="AK51" s="303" t="s">
        <v>519</v>
      </c>
      <c r="AL51" s="304"/>
      <c r="AM51" s="312">
        <v>732315</v>
      </c>
      <c r="AN51" s="313">
        <v>140156</v>
      </c>
      <c r="AO51" s="314">
        <v>102.1</v>
      </c>
      <c r="AP51" s="315">
        <v>126525</v>
      </c>
      <c r="AQ51" s="316">
        <v>0.2</v>
      </c>
      <c r="AR51" s="317">
        <v>101.9</v>
      </c>
    </row>
    <row r="52" spans="1:44" ht="13.2" x14ac:dyDescent="0.2">
      <c r="A52" s="247"/>
      <c r="AK52" s="318"/>
      <c r="AL52" s="319" t="s">
        <v>520</v>
      </c>
      <c r="AM52" s="320">
        <v>538121</v>
      </c>
      <c r="AN52" s="321">
        <v>102990</v>
      </c>
      <c r="AO52" s="322">
        <v>246.8</v>
      </c>
      <c r="AP52" s="323">
        <v>67052</v>
      </c>
      <c r="AQ52" s="324">
        <v>18.100000000000001</v>
      </c>
      <c r="AR52" s="325">
        <v>228.7</v>
      </c>
    </row>
    <row r="53" spans="1:44" ht="13.2" x14ac:dyDescent="0.2">
      <c r="A53" s="247"/>
      <c r="AK53" s="303" t="s">
        <v>521</v>
      </c>
      <c r="AL53" s="304"/>
      <c r="AM53" s="312">
        <v>495872</v>
      </c>
      <c r="AN53" s="313">
        <v>98192</v>
      </c>
      <c r="AO53" s="314">
        <v>-29.9</v>
      </c>
      <c r="AP53" s="315">
        <v>122054</v>
      </c>
      <c r="AQ53" s="316">
        <v>-3.5</v>
      </c>
      <c r="AR53" s="317">
        <v>-26.4</v>
      </c>
    </row>
    <row r="54" spans="1:44" ht="13.2" x14ac:dyDescent="0.2">
      <c r="A54" s="247"/>
      <c r="AK54" s="318"/>
      <c r="AL54" s="319" t="s">
        <v>520</v>
      </c>
      <c r="AM54" s="320">
        <v>373492</v>
      </c>
      <c r="AN54" s="321">
        <v>73959</v>
      </c>
      <c r="AO54" s="322">
        <v>-28.2</v>
      </c>
      <c r="AP54" s="323">
        <v>68298</v>
      </c>
      <c r="AQ54" s="324">
        <v>1.9</v>
      </c>
      <c r="AR54" s="325">
        <v>-30.1</v>
      </c>
    </row>
    <row r="55" spans="1:44" ht="13.2" x14ac:dyDescent="0.2">
      <c r="A55" s="247"/>
      <c r="AK55" s="303" t="s">
        <v>522</v>
      </c>
      <c r="AL55" s="304"/>
      <c r="AM55" s="312">
        <v>508953</v>
      </c>
      <c r="AN55" s="313">
        <v>103741</v>
      </c>
      <c r="AO55" s="314">
        <v>5.7</v>
      </c>
      <c r="AP55" s="315">
        <v>111644</v>
      </c>
      <c r="AQ55" s="316">
        <v>-8.5</v>
      </c>
      <c r="AR55" s="317">
        <v>14.2</v>
      </c>
    </row>
    <row r="56" spans="1:44" ht="13.2" x14ac:dyDescent="0.2">
      <c r="A56" s="247"/>
      <c r="AK56" s="318"/>
      <c r="AL56" s="319" t="s">
        <v>520</v>
      </c>
      <c r="AM56" s="320">
        <v>359042</v>
      </c>
      <c r="AN56" s="321">
        <v>73184</v>
      </c>
      <c r="AO56" s="322">
        <v>-1</v>
      </c>
      <c r="AP56" s="323">
        <v>66606</v>
      </c>
      <c r="AQ56" s="324">
        <v>-2.5</v>
      </c>
      <c r="AR56" s="325">
        <v>1.5</v>
      </c>
    </row>
    <row r="57" spans="1:44" ht="13.2" x14ac:dyDescent="0.2">
      <c r="A57" s="247"/>
      <c r="AK57" s="303" t="s">
        <v>523</v>
      </c>
      <c r="AL57" s="304"/>
      <c r="AM57" s="312">
        <v>649369</v>
      </c>
      <c r="AN57" s="313">
        <v>134808</v>
      </c>
      <c r="AO57" s="314">
        <v>29.9</v>
      </c>
      <c r="AP57" s="315">
        <v>127917</v>
      </c>
      <c r="AQ57" s="316">
        <v>14.6</v>
      </c>
      <c r="AR57" s="317">
        <v>15.3</v>
      </c>
    </row>
    <row r="58" spans="1:44" ht="13.2" x14ac:dyDescent="0.2">
      <c r="A58" s="247"/>
      <c r="AK58" s="318"/>
      <c r="AL58" s="319" t="s">
        <v>520</v>
      </c>
      <c r="AM58" s="320">
        <v>438214</v>
      </c>
      <c r="AN58" s="321">
        <v>90972</v>
      </c>
      <c r="AO58" s="322">
        <v>24.3</v>
      </c>
      <c r="AP58" s="323">
        <v>69746</v>
      </c>
      <c r="AQ58" s="324">
        <v>4.7</v>
      </c>
      <c r="AR58" s="325">
        <v>19.600000000000001</v>
      </c>
    </row>
    <row r="59" spans="1:44" ht="13.2" x14ac:dyDescent="0.2">
      <c r="A59" s="247"/>
      <c r="AK59" s="303" t="s">
        <v>524</v>
      </c>
      <c r="AL59" s="304"/>
      <c r="AM59" s="312">
        <v>562103</v>
      </c>
      <c r="AN59" s="313">
        <v>120082</v>
      </c>
      <c r="AO59" s="314">
        <v>-10.9</v>
      </c>
      <c r="AP59" s="315">
        <v>135931</v>
      </c>
      <c r="AQ59" s="316">
        <v>6.3</v>
      </c>
      <c r="AR59" s="317">
        <v>-17.2</v>
      </c>
    </row>
    <row r="60" spans="1:44" ht="13.2" x14ac:dyDescent="0.2">
      <c r="A60" s="247"/>
      <c r="AK60" s="318"/>
      <c r="AL60" s="319" t="s">
        <v>520</v>
      </c>
      <c r="AM60" s="320">
        <v>335928</v>
      </c>
      <c r="AN60" s="321">
        <v>71764</v>
      </c>
      <c r="AO60" s="322">
        <v>-21.1</v>
      </c>
      <c r="AP60" s="323">
        <v>75320</v>
      </c>
      <c r="AQ60" s="324">
        <v>8</v>
      </c>
      <c r="AR60" s="325">
        <v>-29.1</v>
      </c>
    </row>
    <row r="61" spans="1:44" ht="13.2" x14ac:dyDescent="0.2">
      <c r="A61" s="247"/>
      <c r="AK61" s="303" t="s">
        <v>525</v>
      </c>
      <c r="AL61" s="326"/>
      <c r="AM61" s="312">
        <v>589722</v>
      </c>
      <c r="AN61" s="313">
        <v>119396</v>
      </c>
      <c r="AO61" s="314">
        <v>19.399999999999999</v>
      </c>
      <c r="AP61" s="315">
        <v>124814</v>
      </c>
      <c r="AQ61" s="327">
        <v>1.8</v>
      </c>
      <c r="AR61" s="317">
        <v>17.600000000000001</v>
      </c>
    </row>
    <row r="62" spans="1:44" ht="13.2" x14ac:dyDescent="0.2">
      <c r="A62" s="247"/>
      <c r="AK62" s="318"/>
      <c r="AL62" s="319" t="s">
        <v>520</v>
      </c>
      <c r="AM62" s="320">
        <v>408959</v>
      </c>
      <c r="AN62" s="321">
        <v>82574</v>
      </c>
      <c r="AO62" s="322">
        <v>44.2</v>
      </c>
      <c r="AP62" s="323">
        <v>69404</v>
      </c>
      <c r="AQ62" s="324">
        <v>6</v>
      </c>
      <c r="AR62" s="325">
        <v>38.200000000000003</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wf7/ix4D0imcEAntf4IKWoNsR0CZrCCoUVRaaGVeSZr8ReoTQMmlx99DXXwz0eWp5JPt0534E2waLNPLsjKC7Q==" saltValue="jBB7xYhywAt3W2D19uY2Ag=="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zoomScale="70" zoomScaleNormal="70" zoomScaleSheetLayoutView="55" workbookViewId="0">
      <selection activeCell="AK76" sqref="AK76:AO76"/>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477</v>
      </c>
    </row>
    <row r="121" spans="125:125" ht="13.5" hidden="1" customHeight="1" x14ac:dyDescent="0.2">
      <c r="DU121" s="241"/>
    </row>
  </sheetData>
  <sheetProtection algorithmName="SHA-512" hashValue="HGLpZCCDTFUv96gC2u2F6B1a6aW/3pIBJJd/hEwfvjXx325sipbOsAm6ABuLhgKaRYhlfbDQb9GUdH9F/nzEIA==" saltValue="YzvjlwU4FaSsGZQj8cmxGQ=="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zoomScale="85" zoomScaleNormal="85" zoomScaleSheetLayoutView="55" workbookViewId="0">
      <selection activeCell="AK76" sqref="AK76:AO76"/>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477</v>
      </c>
    </row>
  </sheetData>
  <sheetProtection algorithmName="SHA-512" hashValue="yCG6bluNNkNxRVG7TOetuKI0zoCa9vctKyfdpeJmT0gKrI/On4C6o3v5N67c5fzXQhz8SbJJFLDqSqXKtnoz8w==" saltValue="r8wis6rzak+frkKPWDYu0w==" spinCount="100000" sheet="1" objects="1" scenarios="1"/>
  <dataConsolidate/>
  <phoneticPr fontId="2"/>
  <printOptions horizontalCentered="1" verticalCentered="1"/>
  <pageMargins left="0" right="0" top="0.19685039370078741" bottom="0" header="0.39370078740157483" footer="0"/>
  <pageSetup paperSize="9" scale="40"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2" zoomScale="90" zoomScaleNormal="90" zoomScaleSheetLayoutView="100" workbookViewId="0">
      <selection activeCell="AK76" sqref="AK76:AO76"/>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s="1" customFormat="1" ht="16.5" customHeight="1" x14ac:dyDescent="0.2"/>
    <row r="32" s="1" customFormat="1"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527</v>
      </c>
      <c r="G46" s="8" t="s">
        <v>528</v>
      </c>
      <c r="H46" s="8" t="s">
        <v>529</v>
      </c>
      <c r="I46" s="8" t="s">
        <v>530</v>
      </c>
      <c r="J46" s="9" t="s">
        <v>531</v>
      </c>
    </row>
    <row r="47" spans="2:10" ht="57.75" customHeight="1" x14ac:dyDescent="0.2">
      <c r="B47" s="10"/>
      <c r="C47" s="1126" t="s">
        <v>3</v>
      </c>
      <c r="D47" s="1126"/>
      <c r="E47" s="1127"/>
      <c r="F47" s="11">
        <v>74.89</v>
      </c>
      <c r="G47" s="12">
        <v>69.56</v>
      </c>
      <c r="H47" s="12">
        <v>71.08</v>
      </c>
      <c r="I47" s="12">
        <v>71.489999999999995</v>
      </c>
      <c r="J47" s="13">
        <v>87.78</v>
      </c>
    </row>
    <row r="48" spans="2:10" ht="57.75" customHeight="1" x14ac:dyDescent="0.2">
      <c r="B48" s="14"/>
      <c r="C48" s="1128" t="s">
        <v>4</v>
      </c>
      <c r="D48" s="1128"/>
      <c r="E48" s="1129"/>
      <c r="F48" s="15">
        <v>3.49</v>
      </c>
      <c r="G48" s="16">
        <v>0.57999999999999996</v>
      </c>
      <c r="H48" s="16">
        <v>2.5299999999999998</v>
      </c>
      <c r="I48" s="16">
        <v>4.3600000000000003</v>
      </c>
      <c r="J48" s="17">
        <v>3.25</v>
      </c>
    </row>
    <row r="49" spans="2:10" ht="57.75" customHeight="1" thickBot="1" x14ac:dyDescent="0.25">
      <c r="B49" s="18"/>
      <c r="C49" s="1130" t="s">
        <v>5</v>
      </c>
      <c r="D49" s="1130"/>
      <c r="E49" s="1131"/>
      <c r="F49" s="19">
        <v>1.7</v>
      </c>
      <c r="G49" s="20" t="s">
        <v>532</v>
      </c>
      <c r="H49" s="20">
        <v>1.99</v>
      </c>
      <c r="I49" s="20">
        <v>2.76</v>
      </c>
      <c r="J49" s="21">
        <v>17.55</v>
      </c>
    </row>
    <row r="50" spans="2:10" ht="13.2" x14ac:dyDescent="0.2"/>
  </sheetData>
  <sheetProtection algorithmName="SHA-512" hashValue="TMTcTAE4gEgD68xWdCviNTds6Iqfg4rIAkSIpc37MV0vnEUCAfbfwq21fpWe12KERE8xXjVjxPWVHdYr8pNRvg==" saltValue="9KO2pAliujcfPoU+L9IYLQ=="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85" zoomScaleNormal="85" zoomScaleSheetLayoutView="100" workbookViewId="0">
      <selection activeCell="AK76" sqref="AK76:AO76"/>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527</v>
      </c>
      <c r="G33" s="29" t="s">
        <v>528</v>
      </c>
      <c r="H33" s="29" t="s">
        <v>529</v>
      </c>
      <c r="I33" s="29" t="s">
        <v>530</v>
      </c>
      <c r="J33" s="30" t="s">
        <v>531</v>
      </c>
      <c r="K33" s="22"/>
      <c r="L33" s="22"/>
      <c r="M33" s="22"/>
      <c r="N33" s="22"/>
      <c r="O33" s="22"/>
      <c r="P33" s="22"/>
    </row>
    <row r="34" spans="1:16" ht="39" customHeight="1" x14ac:dyDescent="0.2">
      <c r="A34" s="22"/>
      <c r="B34" s="31"/>
      <c r="C34" s="1136" t="s">
        <v>533</v>
      </c>
      <c r="D34" s="1136"/>
      <c r="E34" s="1137"/>
      <c r="F34" s="32">
        <v>7.89</v>
      </c>
      <c r="G34" s="33">
        <v>7.99</v>
      </c>
      <c r="H34" s="33">
        <v>9.7100000000000009</v>
      </c>
      <c r="I34" s="33">
        <v>10.27</v>
      </c>
      <c r="J34" s="34">
        <v>10.54</v>
      </c>
      <c r="K34" s="22"/>
      <c r="L34" s="22"/>
      <c r="M34" s="22"/>
      <c r="N34" s="22"/>
      <c r="O34" s="22"/>
      <c r="P34" s="22"/>
    </row>
    <row r="35" spans="1:16" ht="39" customHeight="1" x14ac:dyDescent="0.2">
      <c r="A35" s="22"/>
      <c r="B35" s="35"/>
      <c r="C35" s="1132" t="s">
        <v>534</v>
      </c>
      <c r="D35" s="1132"/>
      <c r="E35" s="1133"/>
      <c r="F35" s="36">
        <v>1.77</v>
      </c>
      <c r="G35" s="37">
        <v>2.0299999999999998</v>
      </c>
      <c r="H35" s="37">
        <v>2.58</v>
      </c>
      <c r="I35" s="37">
        <v>3.24</v>
      </c>
      <c r="J35" s="38">
        <v>3.71</v>
      </c>
      <c r="K35" s="22"/>
      <c r="L35" s="22"/>
      <c r="M35" s="22"/>
      <c r="N35" s="22"/>
      <c r="O35" s="22"/>
      <c r="P35" s="22"/>
    </row>
    <row r="36" spans="1:16" ht="39" customHeight="1" x14ac:dyDescent="0.2">
      <c r="A36" s="22"/>
      <c r="B36" s="35"/>
      <c r="C36" s="1132" t="s">
        <v>535</v>
      </c>
      <c r="D36" s="1132"/>
      <c r="E36" s="1133"/>
      <c r="F36" s="36">
        <v>3.48</v>
      </c>
      <c r="G36" s="37">
        <v>6.17</v>
      </c>
      <c r="H36" s="37">
        <v>2.5299999999999998</v>
      </c>
      <c r="I36" s="37">
        <v>4.3600000000000003</v>
      </c>
      <c r="J36" s="38">
        <v>3.25</v>
      </c>
      <c r="K36" s="22"/>
      <c r="L36" s="22"/>
      <c r="M36" s="22"/>
      <c r="N36" s="22"/>
      <c r="O36" s="22"/>
      <c r="P36" s="22"/>
    </row>
    <row r="37" spans="1:16" ht="39" customHeight="1" x14ac:dyDescent="0.2">
      <c r="A37" s="22"/>
      <c r="B37" s="35"/>
      <c r="C37" s="1132" t="s">
        <v>536</v>
      </c>
      <c r="D37" s="1132"/>
      <c r="E37" s="1133"/>
      <c r="F37" s="36">
        <v>2.21</v>
      </c>
      <c r="G37" s="37">
        <v>1.96</v>
      </c>
      <c r="H37" s="37">
        <v>2.17</v>
      </c>
      <c r="I37" s="37">
        <v>2.27</v>
      </c>
      <c r="J37" s="38">
        <v>2.2599999999999998</v>
      </c>
      <c r="K37" s="22"/>
      <c r="L37" s="22"/>
      <c r="M37" s="22"/>
      <c r="N37" s="22"/>
      <c r="O37" s="22"/>
      <c r="P37" s="22"/>
    </row>
    <row r="38" spans="1:16" ht="39" customHeight="1" x14ac:dyDescent="0.2">
      <c r="A38" s="22"/>
      <c r="B38" s="35"/>
      <c r="C38" s="1132" t="s">
        <v>537</v>
      </c>
      <c r="D38" s="1132"/>
      <c r="E38" s="1133"/>
      <c r="F38" s="36">
        <v>0.6</v>
      </c>
      <c r="G38" s="37">
        <v>0.83</v>
      </c>
      <c r="H38" s="37">
        <v>1.1499999999999999</v>
      </c>
      <c r="I38" s="37">
        <v>1.63</v>
      </c>
      <c r="J38" s="38">
        <v>0.91</v>
      </c>
      <c r="K38" s="22"/>
      <c r="L38" s="22"/>
      <c r="M38" s="22"/>
      <c r="N38" s="22"/>
      <c r="O38" s="22"/>
      <c r="P38" s="22"/>
    </row>
    <row r="39" spans="1:16" ht="39" customHeight="1" x14ac:dyDescent="0.2">
      <c r="A39" s="22"/>
      <c r="B39" s="35"/>
      <c r="C39" s="1132" t="s">
        <v>538</v>
      </c>
      <c r="D39" s="1132"/>
      <c r="E39" s="1133"/>
      <c r="F39" s="36">
        <v>0.01</v>
      </c>
      <c r="G39" s="37">
        <v>0.01</v>
      </c>
      <c r="H39" s="37">
        <v>0.01</v>
      </c>
      <c r="I39" s="37">
        <v>0.01</v>
      </c>
      <c r="J39" s="38">
        <v>0.01</v>
      </c>
      <c r="K39" s="22"/>
      <c r="L39" s="22"/>
      <c r="M39" s="22"/>
      <c r="N39" s="22"/>
      <c r="O39" s="22"/>
      <c r="P39" s="22"/>
    </row>
    <row r="40" spans="1:16" ht="39" customHeight="1" x14ac:dyDescent="0.2">
      <c r="A40" s="22"/>
      <c r="B40" s="35"/>
      <c r="C40" s="1132" t="s">
        <v>539</v>
      </c>
      <c r="D40" s="1132"/>
      <c r="E40" s="1133"/>
      <c r="F40" s="36">
        <v>0</v>
      </c>
      <c r="G40" s="37">
        <v>0.01</v>
      </c>
      <c r="H40" s="37">
        <v>0.02</v>
      </c>
      <c r="I40" s="37">
        <v>0.03</v>
      </c>
      <c r="J40" s="38">
        <v>0</v>
      </c>
      <c r="K40" s="22"/>
      <c r="L40" s="22"/>
      <c r="M40" s="22"/>
      <c r="N40" s="22"/>
      <c r="O40" s="22"/>
      <c r="P40" s="22"/>
    </row>
    <row r="41" spans="1:16" ht="39" customHeight="1" x14ac:dyDescent="0.2">
      <c r="A41" s="22"/>
      <c r="B41" s="35"/>
      <c r="C41" s="1132"/>
      <c r="D41" s="1132"/>
      <c r="E41" s="1133"/>
      <c r="F41" s="36"/>
      <c r="G41" s="37"/>
      <c r="H41" s="37"/>
      <c r="I41" s="37"/>
      <c r="J41" s="38"/>
      <c r="K41" s="22"/>
      <c r="L41" s="22"/>
      <c r="M41" s="22"/>
      <c r="N41" s="22"/>
      <c r="O41" s="22"/>
      <c r="P41" s="22"/>
    </row>
    <row r="42" spans="1:16" ht="39" customHeight="1" x14ac:dyDescent="0.2">
      <c r="A42" s="22"/>
      <c r="B42" s="39"/>
      <c r="C42" s="1132" t="s">
        <v>540</v>
      </c>
      <c r="D42" s="1132"/>
      <c r="E42" s="1133"/>
      <c r="F42" s="36" t="s">
        <v>488</v>
      </c>
      <c r="G42" s="37" t="s">
        <v>488</v>
      </c>
      <c r="H42" s="37" t="s">
        <v>488</v>
      </c>
      <c r="I42" s="37" t="s">
        <v>488</v>
      </c>
      <c r="J42" s="38" t="s">
        <v>488</v>
      </c>
      <c r="K42" s="22"/>
      <c r="L42" s="22"/>
      <c r="M42" s="22"/>
      <c r="N42" s="22"/>
      <c r="O42" s="22"/>
      <c r="P42" s="22"/>
    </row>
    <row r="43" spans="1:16" ht="39" customHeight="1" thickBot="1" x14ac:dyDescent="0.25">
      <c r="A43" s="22"/>
      <c r="B43" s="40"/>
      <c r="C43" s="1134" t="s">
        <v>541</v>
      </c>
      <c r="D43" s="1134"/>
      <c r="E43" s="1135"/>
      <c r="F43" s="41" t="s">
        <v>488</v>
      </c>
      <c r="G43" s="42" t="s">
        <v>488</v>
      </c>
      <c r="H43" s="42" t="s">
        <v>488</v>
      </c>
      <c r="I43" s="42" t="s">
        <v>488</v>
      </c>
      <c r="J43" s="43" t="s">
        <v>488</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oKI12h3NKyDDFV8rSlUuVmdiK3dPCWG3SvT2Ly5Jrvscfz6YIJWmCrKrvh4i5GIgostSUTAAnbMbGbXG5Ep6bw==" saltValue="RGGB3hCgIJE8zDWtoVytFg=="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G1" zoomScaleNormal="100" zoomScaleSheetLayoutView="55" workbookViewId="0">
      <selection activeCell="AK76" sqref="AK76:AO76"/>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527</v>
      </c>
      <c r="L44" s="54" t="s">
        <v>528</v>
      </c>
      <c r="M44" s="54" t="s">
        <v>529</v>
      </c>
      <c r="N44" s="54" t="s">
        <v>530</v>
      </c>
      <c r="O44" s="55" t="s">
        <v>531</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678</v>
      </c>
      <c r="L45" s="58">
        <v>723</v>
      </c>
      <c r="M45" s="58">
        <v>671</v>
      </c>
      <c r="N45" s="58">
        <v>670</v>
      </c>
      <c r="O45" s="59">
        <v>687</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488</v>
      </c>
      <c r="L46" s="62" t="s">
        <v>488</v>
      </c>
      <c r="M46" s="62" t="s">
        <v>488</v>
      </c>
      <c r="N46" s="62" t="s">
        <v>488</v>
      </c>
      <c r="O46" s="63" t="s">
        <v>488</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488</v>
      </c>
      <c r="L47" s="62" t="s">
        <v>488</v>
      </c>
      <c r="M47" s="62" t="s">
        <v>488</v>
      </c>
      <c r="N47" s="62" t="s">
        <v>488</v>
      </c>
      <c r="O47" s="63" t="s">
        <v>488</v>
      </c>
      <c r="P47" s="46"/>
      <c r="Q47" s="46"/>
      <c r="R47" s="46"/>
      <c r="S47" s="46"/>
      <c r="T47" s="46"/>
      <c r="U47" s="46"/>
    </row>
    <row r="48" spans="1:21" ht="30.75" customHeight="1" x14ac:dyDescent="0.2">
      <c r="A48" s="46"/>
      <c r="B48" s="1140"/>
      <c r="C48" s="1141"/>
      <c r="D48" s="60"/>
      <c r="E48" s="1146" t="s">
        <v>13</v>
      </c>
      <c r="F48" s="1146"/>
      <c r="G48" s="1146"/>
      <c r="H48" s="1146"/>
      <c r="I48" s="1146"/>
      <c r="J48" s="1147"/>
      <c r="K48" s="61">
        <v>129</v>
      </c>
      <c r="L48" s="62">
        <v>81</v>
      </c>
      <c r="M48" s="62">
        <v>64</v>
      </c>
      <c r="N48" s="62">
        <v>66</v>
      </c>
      <c r="O48" s="63">
        <v>57</v>
      </c>
      <c r="P48" s="46"/>
      <c r="Q48" s="46"/>
      <c r="R48" s="46"/>
      <c r="S48" s="46"/>
      <c r="T48" s="46"/>
      <c r="U48" s="46"/>
    </row>
    <row r="49" spans="1:21" ht="30.75" customHeight="1" x14ac:dyDescent="0.2">
      <c r="A49" s="46"/>
      <c r="B49" s="1140"/>
      <c r="C49" s="1141"/>
      <c r="D49" s="60"/>
      <c r="E49" s="1146" t="s">
        <v>14</v>
      </c>
      <c r="F49" s="1146"/>
      <c r="G49" s="1146"/>
      <c r="H49" s="1146"/>
      <c r="I49" s="1146"/>
      <c r="J49" s="1147"/>
      <c r="K49" s="61">
        <v>25</v>
      </c>
      <c r="L49" s="62">
        <v>25</v>
      </c>
      <c r="M49" s="62">
        <v>25</v>
      </c>
      <c r="N49" s="62">
        <v>26</v>
      </c>
      <c r="O49" s="63">
        <v>25</v>
      </c>
      <c r="P49" s="46"/>
      <c r="Q49" s="46"/>
      <c r="R49" s="46"/>
      <c r="S49" s="46"/>
      <c r="T49" s="46"/>
      <c r="U49" s="46"/>
    </row>
    <row r="50" spans="1:21" ht="30.75" customHeight="1" x14ac:dyDescent="0.2">
      <c r="A50" s="46"/>
      <c r="B50" s="1140"/>
      <c r="C50" s="1141"/>
      <c r="D50" s="60"/>
      <c r="E50" s="1146" t="s">
        <v>15</v>
      </c>
      <c r="F50" s="1146"/>
      <c r="G50" s="1146"/>
      <c r="H50" s="1146"/>
      <c r="I50" s="1146"/>
      <c r="J50" s="1147"/>
      <c r="K50" s="61">
        <v>0</v>
      </c>
      <c r="L50" s="62">
        <v>1</v>
      </c>
      <c r="M50" s="62">
        <v>1</v>
      </c>
      <c r="N50" s="62">
        <v>1</v>
      </c>
      <c r="O50" s="63">
        <v>1</v>
      </c>
      <c r="P50" s="46"/>
      <c r="Q50" s="46"/>
      <c r="R50" s="46"/>
      <c r="S50" s="46"/>
      <c r="T50" s="46"/>
      <c r="U50" s="46"/>
    </row>
    <row r="51" spans="1:21" ht="30.75" customHeight="1" x14ac:dyDescent="0.2">
      <c r="A51" s="46"/>
      <c r="B51" s="1142"/>
      <c r="C51" s="1143"/>
      <c r="D51" s="64"/>
      <c r="E51" s="1146" t="s">
        <v>16</v>
      </c>
      <c r="F51" s="1146"/>
      <c r="G51" s="1146"/>
      <c r="H51" s="1146"/>
      <c r="I51" s="1146"/>
      <c r="J51" s="1147"/>
      <c r="K51" s="61" t="s">
        <v>488</v>
      </c>
      <c r="L51" s="62" t="s">
        <v>488</v>
      </c>
      <c r="M51" s="62" t="s">
        <v>488</v>
      </c>
      <c r="N51" s="62" t="s">
        <v>488</v>
      </c>
      <c r="O51" s="63" t="s">
        <v>488</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590</v>
      </c>
      <c r="L52" s="62">
        <v>604</v>
      </c>
      <c r="M52" s="62">
        <v>570</v>
      </c>
      <c r="N52" s="62">
        <v>572</v>
      </c>
      <c r="O52" s="63">
        <v>570</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242</v>
      </c>
      <c r="L53" s="67">
        <v>226</v>
      </c>
      <c r="M53" s="67">
        <v>191</v>
      </c>
      <c r="N53" s="67">
        <v>191</v>
      </c>
      <c r="O53" s="68">
        <v>200</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542</v>
      </c>
      <c r="L57" s="79" t="s">
        <v>543</v>
      </c>
      <c r="M57" s="79" t="s">
        <v>544</v>
      </c>
      <c r="N57" s="79" t="s">
        <v>545</v>
      </c>
      <c r="O57" s="80" t="s">
        <v>546</v>
      </c>
      <c r="P57" s="46"/>
      <c r="Q57" s="46"/>
      <c r="R57" s="46"/>
      <c r="S57" s="46"/>
      <c r="T57" s="46"/>
      <c r="U57" s="46"/>
    </row>
    <row r="58" spans="1:21" ht="31.5" customHeight="1" x14ac:dyDescent="0.2">
      <c r="B58" s="1154" t="s">
        <v>24</v>
      </c>
      <c r="C58" s="1155"/>
      <c r="D58" s="1160" t="s">
        <v>25</v>
      </c>
      <c r="E58" s="1161"/>
      <c r="F58" s="1161"/>
      <c r="G58" s="1161"/>
      <c r="H58" s="1161"/>
      <c r="I58" s="1161"/>
      <c r="J58" s="1162"/>
      <c r="K58" s="81"/>
      <c r="L58" s="82"/>
      <c r="M58" s="82"/>
      <c r="N58" s="82"/>
      <c r="O58" s="83"/>
    </row>
    <row r="59" spans="1:21" ht="31.5" customHeight="1" x14ac:dyDescent="0.2">
      <c r="B59" s="1156"/>
      <c r="C59" s="1157"/>
      <c r="D59" s="1163" t="s">
        <v>26</v>
      </c>
      <c r="E59" s="1164"/>
      <c r="F59" s="1164"/>
      <c r="G59" s="1164"/>
      <c r="H59" s="1164"/>
      <c r="I59" s="1164"/>
      <c r="J59" s="1165"/>
      <c r="K59" s="84"/>
      <c r="L59" s="85"/>
      <c r="M59" s="85"/>
      <c r="N59" s="85"/>
      <c r="O59" s="86"/>
    </row>
    <row r="60" spans="1:21" ht="31.5" customHeight="1" thickBot="1" x14ac:dyDescent="0.25">
      <c r="B60" s="1158"/>
      <c r="C60" s="1159"/>
      <c r="D60" s="1166" t="s">
        <v>27</v>
      </c>
      <c r="E60" s="1167"/>
      <c r="F60" s="1167"/>
      <c r="G60" s="1167"/>
      <c r="H60" s="1167"/>
      <c r="I60" s="1167"/>
      <c r="J60" s="1168"/>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L5fR6pJxVW7hgnmkpLoR/XlO2a0HN+96LTuleuFVxd/xrzXLyz00onZfmJTBIRsQHUNFUZ0JuZGJvWQi4wnkgQ==" saltValue="0cI4cjfZBpC9bSnkL0kGtA=="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9" scale="56"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85" zoomScaleNormal="85" zoomScaleSheetLayoutView="100" workbookViewId="0">
      <selection activeCell="AK76" sqref="AK76:AO76"/>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527</v>
      </c>
      <c r="J40" s="101" t="s">
        <v>528</v>
      </c>
      <c r="K40" s="101" t="s">
        <v>529</v>
      </c>
      <c r="L40" s="101" t="s">
        <v>530</v>
      </c>
      <c r="M40" s="102" t="s">
        <v>531</v>
      </c>
    </row>
    <row r="41" spans="2:13" ht="27.75" customHeight="1" x14ac:dyDescent="0.2">
      <c r="B41" s="1169" t="s">
        <v>30</v>
      </c>
      <c r="C41" s="1170"/>
      <c r="D41" s="103"/>
      <c r="E41" s="1175" t="s">
        <v>31</v>
      </c>
      <c r="F41" s="1175"/>
      <c r="G41" s="1175"/>
      <c r="H41" s="1176"/>
      <c r="I41" s="330">
        <v>5992</v>
      </c>
      <c r="J41" s="331">
        <v>5604</v>
      </c>
      <c r="K41" s="331">
        <v>5203</v>
      </c>
      <c r="L41" s="331">
        <v>4991</v>
      </c>
      <c r="M41" s="332">
        <v>4745</v>
      </c>
    </row>
    <row r="42" spans="2:13" ht="27.75" customHeight="1" x14ac:dyDescent="0.2">
      <c r="B42" s="1171"/>
      <c r="C42" s="1172"/>
      <c r="D42" s="104"/>
      <c r="E42" s="1177" t="s">
        <v>32</v>
      </c>
      <c r="F42" s="1177"/>
      <c r="G42" s="1177"/>
      <c r="H42" s="1178"/>
      <c r="I42" s="333">
        <v>0</v>
      </c>
      <c r="J42" s="334">
        <v>0</v>
      </c>
      <c r="K42" s="334">
        <v>0</v>
      </c>
      <c r="L42" s="334">
        <v>0</v>
      </c>
      <c r="M42" s="335">
        <v>1</v>
      </c>
    </row>
    <row r="43" spans="2:13" ht="27.75" customHeight="1" x14ac:dyDescent="0.2">
      <c r="B43" s="1171"/>
      <c r="C43" s="1172"/>
      <c r="D43" s="104"/>
      <c r="E43" s="1177" t="s">
        <v>33</v>
      </c>
      <c r="F43" s="1177"/>
      <c r="G43" s="1177"/>
      <c r="H43" s="1178"/>
      <c r="I43" s="333">
        <v>844</v>
      </c>
      <c r="J43" s="334">
        <v>686</v>
      </c>
      <c r="K43" s="334">
        <v>489</v>
      </c>
      <c r="L43" s="334">
        <v>341</v>
      </c>
      <c r="M43" s="335">
        <v>266</v>
      </c>
    </row>
    <row r="44" spans="2:13" ht="27.75" customHeight="1" x14ac:dyDescent="0.2">
      <c r="B44" s="1171"/>
      <c r="C44" s="1172"/>
      <c r="D44" s="104"/>
      <c r="E44" s="1177" t="s">
        <v>34</v>
      </c>
      <c r="F44" s="1177"/>
      <c r="G44" s="1177"/>
      <c r="H44" s="1178"/>
      <c r="I44" s="333">
        <v>143</v>
      </c>
      <c r="J44" s="334">
        <v>121</v>
      </c>
      <c r="K44" s="334">
        <v>99</v>
      </c>
      <c r="L44" s="334">
        <v>73</v>
      </c>
      <c r="M44" s="335">
        <v>53</v>
      </c>
    </row>
    <row r="45" spans="2:13" ht="27.75" customHeight="1" x14ac:dyDescent="0.2">
      <c r="B45" s="1171"/>
      <c r="C45" s="1172"/>
      <c r="D45" s="104"/>
      <c r="E45" s="1177" t="s">
        <v>35</v>
      </c>
      <c r="F45" s="1177"/>
      <c r="G45" s="1177"/>
      <c r="H45" s="1178"/>
      <c r="I45" s="333">
        <v>752</v>
      </c>
      <c r="J45" s="334">
        <v>744</v>
      </c>
      <c r="K45" s="334">
        <v>755</v>
      </c>
      <c r="L45" s="334">
        <v>726</v>
      </c>
      <c r="M45" s="335">
        <v>706</v>
      </c>
    </row>
    <row r="46" spans="2:13" ht="27.75" customHeight="1" x14ac:dyDescent="0.2">
      <c r="B46" s="1171"/>
      <c r="C46" s="1172"/>
      <c r="D46" s="105"/>
      <c r="E46" s="1177" t="s">
        <v>36</v>
      </c>
      <c r="F46" s="1177"/>
      <c r="G46" s="1177"/>
      <c r="H46" s="1178"/>
      <c r="I46" s="333" t="s">
        <v>488</v>
      </c>
      <c r="J46" s="334" t="s">
        <v>488</v>
      </c>
      <c r="K46" s="334" t="s">
        <v>488</v>
      </c>
      <c r="L46" s="334" t="s">
        <v>488</v>
      </c>
      <c r="M46" s="335" t="s">
        <v>488</v>
      </c>
    </row>
    <row r="47" spans="2:13" ht="27.75" customHeight="1" x14ac:dyDescent="0.2">
      <c r="B47" s="1171"/>
      <c r="C47" s="1172"/>
      <c r="D47" s="106"/>
      <c r="E47" s="1179" t="s">
        <v>37</v>
      </c>
      <c r="F47" s="1180"/>
      <c r="G47" s="1180"/>
      <c r="H47" s="1181"/>
      <c r="I47" s="333" t="s">
        <v>488</v>
      </c>
      <c r="J47" s="334" t="s">
        <v>488</v>
      </c>
      <c r="K47" s="334" t="s">
        <v>488</v>
      </c>
      <c r="L47" s="334" t="s">
        <v>488</v>
      </c>
      <c r="M47" s="335" t="s">
        <v>488</v>
      </c>
    </row>
    <row r="48" spans="2:13" ht="27.75" customHeight="1" x14ac:dyDescent="0.2">
      <c r="B48" s="1171"/>
      <c r="C48" s="1172"/>
      <c r="D48" s="104"/>
      <c r="E48" s="1177" t="s">
        <v>38</v>
      </c>
      <c r="F48" s="1177"/>
      <c r="G48" s="1177"/>
      <c r="H48" s="1178"/>
      <c r="I48" s="333" t="s">
        <v>488</v>
      </c>
      <c r="J48" s="334" t="s">
        <v>488</v>
      </c>
      <c r="K48" s="334" t="s">
        <v>488</v>
      </c>
      <c r="L48" s="334" t="s">
        <v>488</v>
      </c>
      <c r="M48" s="335" t="s">
        <v>488</v>
      </c>
    </row>
    <row r="49" spans="2:13" ht="27.75" customHeight="1" x14ac:dyDescent="0.2">
      <c r="B49" s="1173"/>
      <c r="C49" s="1174"/>
      <c r="D49" s="104"/>
      <c r="E49" s="1177" t="s">
        <v>39</v>
      </c>
      <c r="F49" s="1177"/>
      <c r="G49" s="1177"/>
      <c r="H49" s="1178"/>
      <c r="I49" s="333" t="s">
        <v>488</v>
      </c>
      <c r="J49" s="334" t="s">
        <v>488</v>
      </c>
      <c r="K49" s="334" t="s">
        <v>488</v>
      </c>
      <c r="L49" s="334" t="s">
        <v>488</v>
      </c>
      <c r="M49" s="335" t="s">
        <v>488</v>
      </c>
    </row>
    <row r="50" spans="2:13" ht="27.75" customHeight="1" x14ac:dyDescent="0.2">
      <c r="B50" s="1182" t="s">
        <v>40</v>
      </c>
      <c r="C50" s="1183"/>
      <c r="D50" s="107"/>
      <c r="E50" s="1177" t="s">
        <v>41</v>
      </c>
      <c r="F50" s="1177"/>
      <c r="G50" s="1177"/>
      <c r="H50" s="1178"/>
      <c r="I50" s="333">
        <v>4814</v>
      </c>
      <c r="J50" s="334">
        <v>5178</v>
      </c>
      <c r="K50" s="334">
        <v>5460</v>
      </c>
      <c r="L50" s="334">
        <v>5856</v>
      </c>
      <c r="M50" s="335">
        <v>6344</v>
      </c>
    </row>
    <row r="51" spans="2:13" ht="27.75" customHeight="1" x14ac:dyDescent="0.2">
      <c r="B51" s="1171"/>
      <c r="C51" s="1172"/>
      <c r="D51" s="104"/>
      <c r="E51" s="1177" t="s">
        <v>42</v>
      </c>
      <c r="F51" s="1177"/>
      <c r="G51" s="1177"/>
      <c r="H51" s="1178"/>
      <c r="I51" s="333">
        <v>103</v>
      </c>
      <c r="J51" s="334">
        <v>130</v>
      </c>
      <c r="K51" s="334">
        <v>174</v>
      </c>
      <c r="L51" s="334">
        <v>152</v>
      </c>
      <c r="M51" s="335">
        <v>95</v>
      </c>
    </row>
    <row r="52" spans="2:13" ht="27.75" customHeight="1" x14ac:dyDescent="0.2">
      <c r="B52" s="1173"/>
      <c r="C52" s="1174"/>
      <c r="D52" s="104"/>
      <c r="E52" s="1177" t="s">
        <v>43</v>
      </c>
      <c r="F52" s="1177"/>
      <c r="G52" s="1177"/>
      <c r="H52" s="1178"/>
      <c r="I52" s="333">
        <v>5018</v>
      </c>
      <c r="J52" s="334">
        <v>4579</v>
      </c>
      <c r="K52" s="334">
        <v>4360</v>
      </c>
      <c r="L52" s="334">
        <v>4141</v>
      </c>
      <c r="M52" s="335">
        <v>3869</v>
      </c>
    </row>
    <row r="53" spans="2:13" ht="27.75" customHeight="1" thickBot="1" x14ac:dyDescent="0.25">
      <c r="B53" s="1184" t="s">
        <v>19</v>
      </c>
      <c r="C53" s="1185"/>
      <c r="D53" s="108"/>
      <c r="E53" s="1186" t="s">
        <v>44</v>
      </c>
      <c r="F53" s="1186"/>
      <c r="G53" s="1186"/>
      <c r="H53" s="1187"/>
      <c r="I53" s="336">
        <v>-2203</v>
      </c>
      <c r="J53" s="337">
        <v>-2732</v>
      </c>
      <c r="K53" s="337">
        <v>-3447</v>
      </c>
      <c r="L53" s="337">
        <v>-4019</v>
      </c>
      <c r="M53" s="338">
        <v>-4537</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R0t4bIdoY+piYgBBHILeYyalh1jh4AnQGNOmsykO9pJxkQkI4tuO4L3/556LWVKoLVmWedlQOPo0szEV9lQhvg==" saltValue="v3bpNqzAYWh24ROUjlDoog=="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9" scale="60" orientation="landscape"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70"/>
  <sheetViews>
    <sheetView showGridLines="0" zoomScale="55" zoomScaleNormal="55" zoomScaleSheetLayoutView="100" workbookViewId="0">
      <selection activeCell="AK76" sqref="AK76:AO76"/>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s="1" customFormat="1" ht="16.5" customHeight="1" x14ac:dyDescent="0.2"/>
    <row r="2" s="1" customFormat="1" ht="16.5" customHeight="1" x14ac:dyDescent="0.2"/>
    <row r="3" s="1" customFormat="1" ht="16.5" customHeight="1" x14ac:dyDescent="0.2"/>
    <row r="4" s="1" customFormat="1" ht="16.5" customHeight="1" x14ac:dyDescent="0.2"/>
    <row r="5" s="1" customFormat="1"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1" customFormat="1" ht="16.5" customHeight="1" x14ac:dyDescent="0.2"/>
    <row r="34" s="1" customFormat="1" ht="16.5" customHeight="1" x14ac:dyDescent="0.2"/>
    <row r="35" s="1" customFormat="1" ht="16.5" customHeight="1" x14ac:dyDescent="0.2"/>
    <row r="36" s="1" customFormat="1" ht="16.5" customHeight="1" x14ac:dyDescent="0.2"/>
    <row r="37" s="1" customFormat="1" ht="16.5" customHeight="1" x14ac:dyDescent="0.2"/>
    <row r="38" s="1" customFormat="1" ht="16.5" customHeight="1" x14ac:dyDescent="0.2"/>
    <row r="39" s="1" customFormat="1" ht="16.5" customHeight="1" x14ac:dyDescent="0.2"/>
    <row r="40" s="1" customFormat="1" ht="16.5" customHeight="1" x14ac:dyDescent="0.2"/>
    <row r="41" s="1" customFormat="1" ht="16.5" customHeight="1" x14ac:dyDescent="0.2"/>
    <row r="42" s="1" customFormat="1" ht="16.5" customHeight="1" x14ac:dyDescent="0.2"/>
    <row r="43" s="1" customFormat="1" ht="16.5" customHeight="1" x14ac:dyDescent="0.2"/>
    <row r="44" s="1" customFormat="1" ht="16.5" customHeight="1" x14ac:dyDescent="0.2"/>
    <row r="45" s="1" customFormat="1" ht="16.5" customHeight="1" x14ac:dyDescent="0.2"/>
    <row r="46" s="1" customFormat="1" ht="16.5" customHeight="1" x14ac:dyDescent="0.2"/>
    <row r="47" s="1" customFormat="1" ht="16.5" customHeight="1" x14ac:dyDescent="0.2"/>
    <row r="48" s="1"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529</v>
      </c>
      <c r="G54" s="117" t="s">
        <v>530</v>
      </c>
      <c r="H54" s="118" t="s">
        <v>531</v>
      </c>
    </row>
    <row r="55" spans="2:8" ht="52.5" customHeight="1" x14ac:dyDescent="0.2">
      <c r="B55" s="119"/>
      <c r="C55" s="1196" t="s">
        <v>46</v>
      </c>
      <c r="D55" s="1196"/>
      <c r="E55" s="1197"/>
      <c r="F55" s="339">
        <v>2440</v>
      </c>
      <c r="G55" s="339">
        <v>2472</v>
      </c>
      <c r="H55" s="340">
        <v>3129</v>
      </c>
    </row>
    <row r="56" spans="2:8" ht="52.5" customHeight="1" x14ac:dyDescent="0.2">
      <c r="B56" s="120"/>
      <c r="C56" s="1198" t="s">
        <v>47</v>
      </c>
      <c r="D56" s="1198"/>
      <c r="E56" s="1199"/>
      <c r="F56" s="341">
        <v>1081</v>
      </c>
      <c r="G56" s="341">
        <v>1331</v>
      </c>
      <c r="H56" s="342">
        <v>1395</v>
      </c>
    </row>
    <row r="57" spans="2:8" ht="53.25" customHeight="1" x14ac:dyDescent="0.2">
      <c r="B57" s="120"/>
      <c r="C57" s="1200" t="s">
        <v>48</v>
      </c>
      <c r="D57" s="1200"/>
      <c r="E57" s="1201"/>
      <c r="F57" s="343">
        <v>1511</v>
      </c>
      <c r="G57" s="343">
        <v>1637</v>
      </c>
      <c r="H57" s="344">
        <v>1605</v>
      </c>
    </row>
    <row r="58" spans="2:8" ht="45.75" customHeight="1" x14ac:dyDescent="0.2">
      <c r="B58" s="121"/>
      <c r="C58" s="1188" t="s">
        <v>558</v>
      </c>
      <c r="D58" s="1189"/>
      <c r="E58" s="1190"/>
      <c r="F58" s="345">
        <v>1006</v>
      </c>
      <c r="G58" s="345">
        <v>1104</v>
      </c>
      <c r="H58" s="346">
        <v>1104</v>
      </c>
    </row>
    <row r="59" spans="2:8" ht="45.75" customHeight="1" x14ac:dyDescent="0.2">
      <c r="B59" s="121"/>
      <c r="C59" s="1188" t="s">
        <v>559</v>
      </c>
      <c r="D59" s="1189"/>
      <c r="E59" s="1190"/>
      <c r="F59" s="345">
        <v>190</v>
      </c>
      <c r="G59" s="345">
        <v>190</v>
      </c>
      <c r="H59" s="346">
        <v>190</v>
      </c>
    </row>
    <row r="60" spans="2:8" ht="45.75" customHeight="1" x14ac:dyDescent="0.2">
      <c r="B60" s="121"/>
      <c r="C60" s="1188" t="s">
        <v>560</v>
      </c>
      <c r="D60" s="1189"/>
      <c r="E60" s="1190"/>
      <c r="F60" s="345">
        <v>87</v>
      </c>
      <c r="G60" s="345">
        <v>106</v>
      </c>
      <c r="H60" s="346">
        <v>80</v>
      </c>
    </row>
    <row r="61" spans="2:8" ht="45.75" customHeight="1" x14ac:dyDescent="0.2">
      <c r="B61" s="121"/>
      <c r="C61" s="1188" t="s">
        <v>561</v>
      </c>
      <c r="D61" s="1189"/>
      <c r="E61" s="1190"/>
      <c r="F61" s="345">
        <v>51</v>
      </c>
      <c r="G61" s="345">
        <v>51</v>
      </c>
      <c r="H61" s="346">
        <v>51</v>
      </c>
    </row>
    <row r="62" spans="2:8" ht="45.75" customHeight="1" thickBot="1" x14ac:dyDescent="0.25">
      <c r="B62" s="122"/>
      <c r="C62" s="1191" t="s">
        <v>562</v>
      </c>
      <c r="D62" s="1192"/>
      <c r="E62" s="1193"/>
      <c r="F62" s="347">
        <v>57</v>
      </c>
      <c r="G62" s="347">
        <v>57</v>
      </c>
      <c r="H62" s="348">
        <v>47</v>
      </c>
    </row>
    <row r="63" spans="2:8" ht="52.5" customHeight="1" thickBot="1" x14ac:dyDescent="0.25">
      <c r="B63" s="123"/>
      <c r="C63" s="1194" t="s">
        <v>49</v>
      </c>
      <c r="D63" s="1194"/>
      <c r="E63" s="1195"/>
      <c r="F63" s="349">
        <v>5031</v>
      </c>
      <c r="G63" s="349">
        <v>5439</v>
      </c>
      <c r="H63" s="350">
        <v>6129</v>
      </c>
    </row>
    <row r="64" spans="2:8" ht="13.2" x14ac:dyDescent="0.2"/>
    <row r="65" s="1" customFormat="1" ht="13.5" hidden="1" customHeight="1" x14ac:dyDescent="0.2"/>
    <row r="66" s="1" customFormat="1" ht="13.5" hidden="1" customHeight="1" x14ac:dyDescent="0.2"/>
    <row r="67" s="1" customFormat="1" ht="13.5" hidden="1" customHeight="1" x14ac:dyDescent="0.2"/>
    <row r="68" s="1" customFormat="1" ht="13.5" hidden="1" customHeight="1" x14ac:dyDescent="0.2"/>
    <row r="69" s="1" customFormat="1" ht="13.5" hidden="1" customHeight="1" x14ac:dyDescent="0.2"/>
    <row r="70" s="1" customFormat="1" ht="13.5" hidden="1" customHeight="1" x14ac:dyDescent="0.2"/>
  </sheetData>
  <sheetProtection algorithmName="SHA-512" hashValue="aNOyGyTPeUTIRzrvQiz8Km5KXKYrC34KRuAktdNTEq7fh9CP30XA+E3SQ1jyz2d56Qd0jftQd5DwSHi51UZlAA==" saltValue="iMyrcjDAegJOSP+s697NlA=="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526</v>
      </c>
      <c r="G2" s="137"/>
      <c r="H2" s="138"/>
    </row>
    <row r="3" spans="1:8" x14ac:dyDescent="0.2">
      <c r="A3" s="134" t="s">
        <v>519</v>
      </c>
      <c r="B3" s="139"/>
      <c r="C3" s="140"/>
      <c r="D3" s="141">
        <v>140156</v>
      </c>
      <c r="E3" s="142"/>
      <c r="F3" s="143">
        <v>126525</v>
      </c>
      <c r="G3" s="144"/>
      <c r="H3" s="145"/>
    </row>
    <row r="4" spans="1:8" x14ac:dyDescent="0.2">
      <c r="A4" s="146"/>
      <c r="B4" s="147"/>
      <c r="C4" s="148"/>
      <c r="D4" s="149">
        <v>102990</v>
      </c>
      <c r="E4" s="150"/>
      <c r="F4" s="151">
        <v>67052</v>
      </c>
      <c r="G4" s="152"/>
      <c r="H4" s="153"/>
    </row>
    <row r="5" spans="1:8" x14ac:dyDescent="0.2">
      <c r="A5" s="134" t="s">
        <v>521</v>
      </c>
      <c r="B5" s="139"/>
      <c r="C5" s="140"/>
      <c r="D5" s="141">
        <v>98192</v>
      </c>
      <c r="E5" s="142"/>
      <c r="F5" s="143">
        <v>122054</v>
      </c>
      <c r="G5" s="144"/>
      <c r="H5" s="145"/>
    </row>
    <row r="6" spans="1:8" x14ac:dyDescent="0.2">
      <c r="A6" s="146"/>
      <c r="B6" s="147"/>
      <c r="C6" s="148"/>
      <c r="D6" s="149">
        <v>73959</v>
      </c>
      <c r="E6" s="150"/>
      <c r="F6" s="151">
        <v>68298</v>
      </c>
      <c r="G6" s="152"/>
      <c r="H6" s="153"/>
    </row>
    <row r="7" spans="1:8" x14ac:dyDescent="0.2">
      <c r="A7" s="134" t="s">
        <v>522</v>
      </c>
      <c r="B7" s="139"/>
      <c r="C7" s="140"/>
      <c r="D7" s="141">
        <v>103741</v>
      </c>
      <c r="E7" s="142"/>
      <c r="F7" s="143">
        <v>111644</v>
      </c>
      <c r="G7" s="144"/>
      <c r="H7" s="145"/>
    </row>
    <row r="8" spans="1:8" x14ac:dyDescent="0.2">
      <c r="A8" s="146"/>
      <c r="B8" s="147"/>
      <c r="C8" s="148"/>
      <c r="D8" s="149">
        <v>73184</v>
      </c>
      <c r="E8" s="150"/>
      <c r="F8" s="151">
        <v>66606</v>
      </c>
      <c r="G8" s="152"/>
      <c r="H8" s="153"/>
    </row>
    <row r="9" spans="1:8" x14ac:dyDescent="0.2">
      <c r="A9" s="134" t="s">
        <v>523</v>
      </c>
      <c r="B9" s="139"/>
      <c r="C9" s="140"/>
      <c r="D9" s="141">
        <v>134808</v>
      </c>
      <c r="E9" s="142"/>
      <c r="F9" s="143">
        <v>127917</v>
      </c>
      <c r="G9" s="144"/>
      <c r="H9" s="145"/>
    </row>
    <row r="10" spans="1:8" x14ac:dyDescent="0.2">
      <c r="A10" s="146"/>
      <c r="B10" s="147"/>
      <c r="C10" s="148"/>
      <c r="D10" s="149">
        <v>90972</v>
      </c>
      <c r="E10" s="150"/>
      <c r="F10" s="151">
        <v>69746</v>
      </c>
      <c r="G10" s="152"/>
      <c r="H10" s="153"/>
    </row>
    <row r="11" spans="1:8" x14ac:dyDescent="0.2">
      <c r="A11" s="134" t="s">
        <v>524</v>
      </c>
      <c r="B11" s="139"/>
      <c r="C11" s="140"/>
      <c r="D11" s="141">
        <v>120082</v>
      </c>
      <c r="E11" s="142"/>
      <c r="F11" s="143">
        <v>135931</v>
      </c>
      <c r="G11" s="144"/>
      <c r="H11" s="145"/>
    </row>
    <row r="12" spans="1:8" x14ac:dyDescent="0.2">
      <c r="A12" s="146"/>
      <c r="B12" s="147"/>
      <c r="C12" s="154"/>
      <c r="D12" s="149">
        <v>71764</v>
      </c>
      <c r="E12" s="150"/>
      <c r="F12" s="151">
        <v>75320</v>
      </c>
      <c r="G12" s="152"/>
      <c r="H12" s="153"/>
    </row>
    <row r="13" spans="1:8" x14ac:dyDescent="0.2">
      <c r="A13" s="134"/>
      <c r="B13" s="139"/>
      <c r="C13" s="140"/>
      <c r="D13" s="141">
        <v>119396</v>
      </c>
      <c r="E13" s="142"/>
      <c r="F13" s="143">
        <v>124814</v>
      </c>
      <c r="G13" s="155"/>
      <c r="H13" s="145"/>
    </row>
    <row r="14" spans="1:8" x14ac:dyDescent="0.2">
      <c r="A14" s="146"/>
      <c r="B14" s="147"/>
      <c r="C14" s="148"/>
      <c r="D14" s="149">
        <v>82574</v>
      </c>
      <c r="E14" s="150"/>
      <c r="F14" s="151">
        <v>69404</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3.49</v>
      </c>
      <c r="C19" s="156">
        <f>ROUND(VALUE(SUBSTITUTE(実質収支比率等に係る経年分析!G$48,"▲","-")),2)</f>
        <v>0.57999999999999996</v>
      </c>
      <c r="D19" s="156">
        <f>ROUND(VALUE(SUBSTITUTE(実質収支比率等に係る経年分析!H$48,"▲","-")),2)</f>
        <v>2.5299999999999998</v>
      </c>
      <c r="E19" s="156">
        <f>ROUND(VALUE(SUBSTITUTE(実質収支比率等に係る経年分析!I$48,"▲","-")),2)</f>
        <v>4.3600000000000003</v>
      </c>
      <c r="F19" s="156">
        <f>ROUND(VALUE(SUBSTITUTE(実質収支比率等に係る経年分析!J$48,"▲","-")),2)</f>
        <v>3.25</v>
      </c>
    </row>
    <row r="20" spans="1:11" x14ac:dyDescent="0.2">
      <c r="A20" s="156" t="s">
        <v>53</v>
      </c>
      <c r="B20" s="156">
        <f>ROUND(VALUE(SUBSTITUTE(実質収支比率等に係る経年分析!F$47,"▲","-")),2)</f>
        <v>74.89</v>
      </c>
      <c r="C20" s="156">
        <f>ROUND(VALUE(SUBSTITUTE(実質収支比率等に係る経年分析!G$47,"▲","-")),2)</f>
        <v>69.56</v>
      </c>
      <c r="D20" s="156">
        <f>ROUND(VALUE(SUBSTITUTE(実質収支比率等に係る経年分析!H$47,"▲","-")),2)</f>
        <v>71.08</v>
      </c>
      <c r="E20" s="156">
        <f>ROUND(VALUE(SUBSTITUTE(実質収支比率等に係る経年分析!I$47,"▲","-")),2)</f>
        <v>71.489999999999995</v>
      </c>
      <c r="F20" s="156">
        <f>ROUND(VALUE(SUBSTITUTE(実質収支比率等に係る経年分析!J$47,"▲","-")),2)</f>
        <v>87.78</v>
      </c>
    </row>
    <row r="21" spans="1:11" x14ac:dyDescent="0.2">
      <c r="A21" s="156" t="s">
        <v>54</v>
      </c>
      <c r="B21" s="156">
        <f>IF(ISNUMBER(VALUE(SUBSTITUTE(実質収支比率等に係る経年分析!F$49,"▲","-"))),ROUND(VALUE(SUBSTITUTE(実質収支比率等に係る経年分析!F$49,"▲","-")),2),NA())</f>
        <v>1.7</v>
      </c>
      <c r="C21" s="156">
        <f>IF(ISNUMBER(VALUE(SUBSTITUTE(実質収支比率等に係る経年分析!G$49,"▲","-"))),ROUND(VALUE(SUBSTITUTE(実質収支比率等に係る経年分析!G$49,"▲","-")),2),NA())</f>
        <v>-2.6</v>
      </c>
      <c r="D21" s="156">
        <f>IF(ISNUMBER(VALUE(SUBSTITUTE(実質収支比率等に係る経年分析!H$49,"▲","-"))),ROUND(VALUE(SUBSTITUTE(実質収支比率等に係る経年分析!H$49,"▲","-")),2),NA())</f>
        <v>1.99</v>
      </c>
      <c r="E21" s="156">
        <f>IF(ISNUMBER(VALUE(SUBSTITUTE(実質収支比率等に係る経年分析!I$49,"▲","-"))),ROUND(VALUE(SUBSTITUTE(実質収支比率等に係る経年分析!I$49,"▲","-")),2),NA())</f>
        <v>2.76</v>
      </c>
      <c r="F21" s="156">
        <f>IF(ISNUMBER(VALUE(SUBSTITUTE(実質収支比率等に係る経年分析!J$49,"▲","-"))),ROUND(VALUE(SUBSTITUTE(実質収支比率等に係る経年分析!J$49,"▲","-")),2),NA())</f>
        <v>17.55</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#VALUE!</v>
      </c>
      <c r="C27" s="157" t="e">
        <f>IF(ROUND(VALUE(SUBSTITUTE(連結実質赤字比率に係る赤字・黒字の構成分析!F$43,"▲", "-")), 2) &gt;= 0, ABS(ROUND(VALUE(SUBSTITUTE(連結実質赤字比率に係る赤字・黒字の構成分析!F$43,"▲", "-")), 2)), NA())</f>
        <v>#VALUE!</v>
      </c>
      <c r="D27" s="157" t="e">
        <f>IF(ROUND(VALUE(SUBSTITUTE(連結実質赤字比率に係る赤字・黒字の構成分析!G$43,"▲", "-")), 2) &lt; 0, ABS(ROUND(VALUE(SUBSTITUTE(連結実質赤字比率に係る赤字・黒字の構成分析!G$43,"▲", "-")), 2)), NA())</f>
        <v>#VALUE!</v>
      </c>
      <c r="E27" s="157" t="e">
        <f>IF(ROUND(VALUE(SUBSTITUTE(連結実質赤字比率に係る赤字・黒字の構成分析!G$43,"▲", "-")), 2) &gt;= 0, ABS(ROUND(VALUE(SUBSTITUTE(連結実質赤字比率に係る赤字・黒字の構成分析!G$43,"▲", "-")), 2)), NA())</f>
        <v>#VALUE!</v>
      </c>
      <c r="F27" s="157" t="e">
        <f>IF(ROUND(VALUE(SUBSTITUTE(連結実質赤字比率に係る赤字・黒字の構成分析!H$43,"▲", "-")), 2) &lt; 0, ABS(ROUND(VALUE(SUBSTITUTE(連結実質赤字比率に係る赤字・黒字の構成分析!H$43,"▲", "-")), 2)), NA())</f>
        <v>#VALUE!</v>
      </c>
      <c r="G27" s="157" t="e">
        <f>IF(ROUND(VALUE(SUBSTITUTE(連結実質赤字比率に係る赤字・黒字の構成分析!H$43,"▲", "-")), 2) &gt;= 0, ABS(ROUND(VALUE(SUBSTITUTE(連結実質赤字比率に係る赤字・黒字の構成分析!H$43,"▲", "-")), 2)), NA())</f>
        <v>#VALUE!</v>
      </c>
      <c r="H27" s="157" t="e">
        <f>IF(ROUND(VALUE(SUBSTITUTE(連結実質赤字比率に係る赤字・黒字の構成分析!I$43,"▲", "-")), 2) &lt; 0, ABS(ROUND(VALUE(SUBSTITUTE(連結実質赤字比率に係る赤字・黒字の構成分析!I$43,"▲", "-")), 2)), NA())</f>
        <v>#VALUE!</v>
      </c>
      <c r="I27" s="157" t="e">
        <f>IF(ROUND(VALUE(SUBSTITUTE(連結実質赤字比率に係る赤字・黒字の構成分析!I$43,"▲", "-")), 2) &gt;= 0, ABS(ROUND(VALUE(SUBSTITUTE(連結実質赤字比率に係る赤字・黒字の構成分析!I$43,"▲", "-")), 2)), NA())</f>
        <v>#VALUE!</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str">
        <f>IF(連結実質赤字比率に係る赤字・黒字の構成分析!C$40="",NA(),連結実質赤字比率に係る赤字・黒字の構成分析!C$40)</f>
        <v>介護保険特別会計（介護サービス事業勘定）</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0.01</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0.02</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0.03</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v>
      </c>
    </row>
    <row r="31" spans="1:11" x14ac:dyDescent="0.2">
      <c r="A31" s="157" t="str">
        <f>IF(連結実質赤字比率に係る赤字・黒字の構成分析!C$39="",NA(),連結実質赤字比率に係る赤字・黒字の構成分析!C$39)</f>
        <v>後期高齢者医療特別会計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0.01</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0.01</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0.01</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0.01</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0.01</v>
      </c>
    </row>
    <row r="32" spans="1:11" x14ac:dyDescent="0.2">
      <c r="A32" s="157" t="str">
        <f>IF(連結実質赤字比率に係る赤字・黒字の構成分析!C$38="",NA(),連結実質赤字比率に係る赤字・黒字の構成分析!C$38)</f>
        <v>介護保険特別会計（保険事業勘定）</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0.6</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0.83</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1.1499999999999999</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1.63</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0.91</v>
      </c>
    </row>
    <row r="33" spans="1:16" x14ac:dyDescent="0.2">
      <c r="A33" s="157" t="str">
        <f>IF(連結実質赤字比率に係る赤字・黒字の構成分析!C$37="",NA(),連結実質赤字比率に係る赤字・黒字の構成分析!C$37)</f>
        <v>国民健康保険特別会計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2.21</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1.96</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2.17</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2.27</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2.2599999999999998</v>
      </c>
    </row>
    <row r="34" spans="1:16" x14ac:dyDescent="0.2">
      <c r="A34" s="157" t="str">
        <f>IF(連結実質赤字比率に係る赤字・黒字の構成分析!C$36="",NA(),連結実質赤字比率に係る赤字・黒字の構成分析!C$36)</f>
        <v>一般会計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3.48</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6.17</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2.5299999999999998</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4.3600000000000003</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3.25</v>
      </c>
    </row>
    <row r="35" spans="1:16" x14ac:dyDescent="0.2">
      <c r="A35" s="157" t="str">
        <f>IF(連結実質赤字比率に係る赤字・黒字の構成分析!C$35="",NA(),連結実質赤字比率に係る赤字・黒字の構成分析!C$35)</f>
        <v>下水道事業会計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1.77</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2.0299999999999998</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2.58</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3.24</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3.71</v>
      </c>
    </row>
    <row r="36" spans="1:16" x14ac:dyDescent="0.2">
      <c r="A36" s="157" t="str">
        <f>IF(連結実質赤字比率に係る赤字・黒字の構成分析!C$34="",NA(),連結実質赤字比率に係る赤字・黒字の構成分析!C$34)</f>
        <v>簡易水道事業会計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7.89</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7.99</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9.7100000000000009</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10.27</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10.54</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590</v>
      </c>
      <c r="E42" s="158"/>
      <c r="F42" s="158"/>
      <c r="G42" s="158">
        <f>'実質公債費比率（分子）の構造'!L$52</f>
        <v>604</v>
      </c>
      <c r="H42" s="158"/>
      <c r="I42" s="158"/>
      <c r="J42" s="158">
        <f>'実質公債費比率（分子）の構造'!M$52</f>
        <v>570</v>
      </c>
      <c r="K42" s="158"/>
      <c r="L42" s="158"/>
      <c r="M42" s="158">
        <f>'実質公債費比率（分子）の構造'!N$52</f>
        <v>572</v>
      </c>
      <c r="N42" s="158"/>
      <c r="O42" s="158"/>
      <c r="P42" s="158">
        <f>'実質公債費比率（分子）の構造'!O$52</f>
        <v>570</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0</v>
      </c>
      <c r="C44" s="158"/>
      <c r="D44" s="158"/>
      <c r="E44" s="158">
        <f>'実質公債費比率（分子）の構造'!L$50</f>
        <v>1</v>
      </c>
      <c r="F44" s="158"/>
      <c r="G44" s="158"/>
      <c r="H44" s="158">
        <f>'実質公債費比率（分子）の構造'!M$50</f>
        <v>1</v>
      </c>
      <c r="I44" s="158"/>
      <c r="J44" s="158"/>
      <c r="K44" s="158">
        <f>'実質公債費比率（分子）の構造'!N$50</f>
        <v>1</v>
      </c>
      <c r="L44" s="158"/>
      <c r="M44" s="158"/>
      <c r="N44" s="158">
        <f>'実質公債費比率（分子）の構造'!O$50</f>
        <v>1</v>
      </c>
      <c r="O44" s="158"/>
      <c r="P44" s="158"/>
    </row>
    <row r="45" spans="1:16" x14ac:dyDescent="0.2">
      <c r="A45" s="158" t="s">
        <v>63</v>
      </c>
      <c r="B45" s="158">
        <f>'実質公債費比率（分子）の構造'!K$49</f>
        <v>25</v>
      </c>
      <c r="C45" s="158"/>
      <c r="D45" s="158"/>
      <c r="E45" s="158">
        <f>'実質公債費比率（分子）の構造'!L$49</f>
        <v>25</v>
      </c>
      <c r="F45" s="158"/>
      <c r="G45" s="158"/>
      <c r="H45" s="158">
        <f>'実質公債費比率（分子）の構造'!M$49</f>
        <v>25</v>
      </c>
      <c r="I45" s="158"/>
      <c r="J45" s="158"/>
      <c r="K45" s="158">
        <f>'実質公債費比率（分子）の構造'!N$49</f>
        <v>26</v>
      </c>
      <c r="L45" s="158"/>
      <c r="M45" s="158"/>
      <c r="N45" s="158">
        <f>'実質公債費比率（分子）の構造'!O$49</f>
        <v>25</v>
      </c>
      <c r="O45" s="158"/>
      <c r="P45" s="158"/>
    </row>
    <row r="46" spans="1:16" x14ac:dyDescent="0.2">
      <c r="A46" s="158" t="s">
        <v>64</v>
      </c>
      <c r="B46" s="158">
        <f>'実質公債費比率（分子）の構造'!K$48</f>
        <v>129</v>
      </c>
      <c r="C46" s="158"/>
      <c r="D46" s="158"/>
      <c r="E46" s="158">
        <f>'実質公債費比率（分子）の構造'!L$48</f>
        <v>81</v>
      </c>
      <c r="F46" s="158"/>
      <c r="G46" s="158"/>
      <c r="H46" s="158">
        <f>'実質公債費比率（分子）の構造'!M$48</f>
        <v>64</v>
      </c>
      <c r="I46" s="158"/>
      <c r="J46" s="158"/>
      <c r="K46" s="158">
        <f>'実質公債費比率（分子）の構造'!N$48</f>
        <v>66</v>
      </c>
      <c r="L46" s="158"/>
      <c r="M46" s="158"/>
      <c r="N46" s="158">
        <f>'実質公債費比率（分子）の構造'!O$48</f>
        <v>57</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678</v>
      </c>
      <c r="C49" s="158"/>
      <c r="D49" s="158"/>
      <c r="E49" s="158">
        <f>'実質公債費比率（分子）の構造'!L$45</f>
        <v>723</v>
      </c>
      <c r="F49" s="158"/>
      <c r="G49" s="158"/>
      <c r="H49" s="158">
        <f>'実質公債費比率（分子）の構造'!M$45</f>
        <v>671</v>
      </c>
      <c r="I49" s="158"/>
      <c r="J49" s="158"/>
      <c r="K49" s="158">
        <f>'実質公債費比率（分子）の構造'!N$45</f>
        <v>670</v>
      </c>
      <c r="L49" s="158"/>
      <c r="M49" s="158"/>
      <c r="N49" s="158">
        <f>'実質公債費比率（分子）の構造'!O$45</f>
        <v>687</v>
      </c>
      <c r="O49" s="158"/>
      <c r="P49" s="158"/>
    </row>
    <row r="50" spans="1:16" x14ac:dyDescent="0.2">
      <c r="A50" s="158" t="s">
        <v>67</v>
      </c>
      <c r="B50" s="158" t="e">
        <f>NA()</f>
        <v>#N/A</v>
      </c>
      <c r="C50" s="158">
        <f>IF(ISNUMBER('実質公債費比率（分子）の構造'!K$53),'実質公債費比率（分子）の構造'!K$53,NA())</f>
        <v>242</v>
      </c>
      <c r="D50" s="158" t="e">
        <f>NA()</f>
        <v>#N/A</v>
      </c>
      <c r="E50" s="158" t="e">
        <f>NA()</f>
        <v>#N/A</v>
      </c>
      <c r="F50" s="158">
        <f>IF(ISNUMBER('実質公債費比率（分子）の構造'!L$53),'実質公債費比率（分子）の構造'!L$53,NA())</f>
        <v>226</v>
      </c>
      <c r="G50" s="158" t="e">
        <f>NA()</f>
        <v>#N/A</v>
      </c>
      <c r="H50" s="158" t="e">
        <f>NA()</f>
        <v>#N/A</v>
      </c>
      <c r="I50" s="158">
        <f>IF(ISNUMBER('実質公債費比率（分子）の構造'!M$53),'実質公債費比率（分子）の構造'!M$53,NA())</f>
        <v>191</v>
      </c>
      <c r="J50" s="158" t="e">
        <f>NA()</f>
        <v>#N/A</v>
      </c>
      <c r="K50" s="158" t="e">
        <f>NA()</f>
        <v>#N/A</v>
      </c>
      <c r="L50" s="158">
        <f>IF(ISNUMBER('実質公債費比率（分子）の構造'!N$53),'実質公債費比率（分子）の構造'!N$53,NA())</f>
        <v>191</v>
      </c>
      <c r="M50" s="158" t="e">
        <f>NA()</f>
        <v>#N/A</v>
      </c>
      <c r="N50" s="158" t="e">
        <f>NA()</f>
        <v>#N/A</v>
      </c>
      <c r="O50" s="158">
        <f>IF(ISNUMBER('実質公債費比率（分子）の構造'!O$53),'実質公債費比率（分子）の構造'!O$53,NA())</f>
        <v>200</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5018</v>
      </c>
      <c r="E56" s="157"/>
      <c r="F56" s="157"/>
      <c r="G56" s="157">
        <f>'将来負担比率（分子）の構造'!J$52</f>
        <v>4579</v>
      </c>
      <c r="H56" s="157"/>
      <c r="I56" s="157"/>
      <c r="J56" s="157">
        <f>'将来負担比率（分子）の構造'!K$52</f>
        <v>4360</v>
      </c>
      <c r="K56" s="157"/>
      <c r="L56" s="157"/>
      <c r="M56" s="157">
        <f>'将来負担比率（分子）の構造'!L$52</f>
        <v>4141</v>
      </c>
      <c r="N56" s="157"/>
      <c r="O56" s="157"/>
      <c r="P56" s="157">
        <f>'将来負担比率（分子）の構造'!M$52</f>
        <v>3869</v>
      </c>
    </row>
    <row r="57" spans="1:16" x14ac:dyDescent="0.2">
      <c r="A57" s="157" t="s">
        <v>42</v>
      </c>
      <c r="B57" s="157"/>
      <c r="C57" s="157"/>
      <c r="D57" s="157">
        <f>'将来負担比率（分子）の構造'!I$51</f>
        <v>103</v>
      </c>
      <c r="E57" s="157"/>
      <c r="F57" s="157"/>
      <c r="G57" s="157">
        <f>'将来負担比率（分子）の構造'!J$51</f>
        <v>130</v>
      </c>
      <c r="H57" s="157"/>
      <c r="I57" s="157"/>
      <c r="J57" s="157">
        <f>'将来負担比率（分子）の構造'!K$51</f>
        <v>174</v>
      </c>
      <c r="K57" s="157"/>
      <c r="L57" s="157"/>
      <c r="M57" s="157">
        <f>'将来負担比率（分子）の構造'!L$51</f>
        <v>152</v>
      </c>
      <c r="N57" s="157"/>
      <c r="O57" s="157"/>
      <c r="P57" s="157">
        <f>'将来負担比率（分子）の構造'!M$51</f>
        <v>95</v>
      </c>
    </row>
    <row r="58" spans="1:16" x14ac:dyDescent="0.2">
      <c r="A58" s="157" t="s">
        <v>41</v>
      </c>
      <c r="B58" s="157"/>
      <c r="C58" s="157"/>
      <c r="D58" s="157">
        <f>'将来負担比率（分子）の構造'!I$50</f>
        <v>4814</v>
      </c>
      <c r="E58" s="157"/>
      <c r="F58" s="157"/>
      <c r="G58" s="157">
        <f>'将来負担比率（分子）の構造'!J$50</f>
        <v>5178</v>
      </c>
      <c r="H58" s="157"/>
      <c r="I58" s="157"/>
      <c r="J58" s="157">
        <f>'将来負担比率（分子）の構造'!K$50</f>
        <v>5460</v>
      </c>
      <c r="K58" s="157"/>
      <c r="L58" s="157"/>
      <c r="M58" s="157">
        <f>'将来負担比率（分子）の構造'!L$50</f>
        <v>5856</v>
      </c>
      <c r="N58" s="157"/>
      <c r="O58" s="157"/>
      <c r="P58" s="157">
        <f>'将来負担比率（分子）の構造'!M$50</f>
        <v>6344</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752</v>
      </c>
      <c r="C62" s="157"/>
      <c r="D62" s="157"/>
      <c r="E62" s="157">
        <f>'将来負担比率（分子）の構造'!J$45</f>
        <v>744</v>
      </c>
      <c r="F62" s="157"/>
      <c r="G62" s="157"/>
      <c r="H62" s="157">
        <f>'将来負担比率（分子）の構造'!K$45</f>
        <v>755</v>
      </c>
      <c r="I62" s="157"/>
      <c r="J62" s="157"/>
      <c r="K62" s="157">
        <f>'将来負担比率（分子）の構造'!L$45</f>
        <v>726</v>
      </c>
      <c r="L62" s="157"/>
      <c r="M62" s="157"/>
      <c r="N62" s="157">
        <f>'将来負担比率（分子）の構造'!M$45</f>
        <v>706</v>
      </c>
      <c r="O62" s="157"/>
      <c r="P62" s="157"/>
    </row>
    <row r="63" spans="1:16" x14ac:dyDescent="0.2">
      <c r="A63" s="157" t="s">
        <v>34</v>
      </c>
      <c r="B63" s="157">
        <f>'将来負担比率（分子）の構造'!I$44</f>
        <v>143</v>
      </c>
      <c r="C63" s="157"/>
      <c r="D63" s="157"/>
      <c r="E63" s="157">
        <f>'将来負担比率（分子）の構造'!J$44</f>
        <v>121</v>
      </c>
      <c r="F63" s="157"/>
      <c r="G63" s="157"/>
      <c r="H63" s="157">
        <f>'将来負担比率（分子）の構造'!K$44</f>
        <v>99</v>
      </c>
      <c r="I63" s="157"/>
      <c r="J63" s="157"/>
      <c r="K63" s="157">
        <f>'将来負担比率（分子）の構造'!L$44</f>
        <v>73</v>
      </c>
      <c r="L63" s="157"/>
      <c r="M63" s="157"/>
      <c r="N63" s="157">
        <f>'将来負担比率（分子）の構造'!M$44</f>
        <v>53</v>
      </c>
      <c r="O63" s="157"/>
      <c r="P63" s="157"/>
    </row>
    <row r="64" spans="1:16" x14ac:dyDescent="0.2">
      <c r="A64" s="157" t="s">
        <v>33</v>
      </c>
      <c r="B64" s="157">
        <f>'将来負担比率（分子）の構造'!I$43</f>
        <v>844</v>
      </c>
      <c r="C64" s="157"/>
      <c r="D64" s="157"/>
      <c r="E64" s="157">
        <f>'将来負担比率（分子）の構造'!J$43</f>
        <v>686</v>
      </c>
      <c r="F64" s="157"/>
      <c r="G64" s="157"/>
      <c r="H64" s="157">
        <f>'将来負担比率（分子）の構造'!K$43</f>
        <v>489</v>
      </c>
      <c r="I64" s="157"/>
      <c r="J64" s="157"/>
      <c r="K64" s="157">
        <f>'将来負担比率（分子）の構造'!L$43</f>
        <v>341</v>
      </c>
      <c r="L64" s="157"/>
      <c r="M64" s="157"/>
      <c r="N64" s="157">
        <f>'将来負担比率（分子）の構造'!M$43</f>
        <v>266</v>
      </c>
      <c r="O64" s="157"/>
      <c r="P64" s="157"/>
    </row>
    <row r="65" spans="1:16" x14ac:dyDescent="0.2">
      <c r="A65" s="157" t="s">
        <v>32</v>
      </c>
      <c r="B65" s="157">
        <f>'将来負担比率（分子）の構造'!I$42</f>
        <v>0</v>
      </c>
      <c r="C65" s="157"/>
      <c r="D65" s="157"/>
      <c r="E65" s="157">
        <f>'将来負担比率（分子）の構造'!J$42</f>
        <v>0</v>
      </c>
      <c r="F65" s="157"/>
      <c r="G65" s="157"/>
      <c r="H65" s="157">
        <f>'将来負担比率（分子）の構造'!K$42</f>
        <v>0</v>
      </c>
      <c r="I65" s="157"/>
      <c r="J65" s="157"/>
      <c r="K65" s="157">
        <f>'将来負担比率（分子）の構造'!L$42</f>
        <v>0</v>
      </c>
      <c r="L65" s="157"/>
      <c r="M65" s="157"/>
      <c r="N65" s="157">
        <f>'将来負担比率（分子）の構造'!M$42</f>
        <v>1</v>
      </c>
      <c r="O65" s="157"/>
      <c r="P65" s="157"/>
    </row>
    <row r="66" spans="1:16" x14ac:dyDescent="0.2">
      <c r="A66" s="157" t="s">
        <v>31</v>
      </c>
      <c r="B66" s="157">
        <f>'将来負担比率（分子）の構造'!I$41</f>
        <v>5992</v>
      </c>
      <c r="C66" s="157"/>
      <c r="D66" s="157"/>
      <c r="E66" s="157">
        <f>'将来負担比率（分子）の構造'!J$41</f>
        <v>5604</v>
      </c>
      <c r="F66" s="157"/>
      <c r="G66" s="157"/>
      <c r="H66" s="157">
        <f>'将来負担比率（分子）の構造'!K$41</f>
        <v>5203</v>
      </c>
      <c r="I66" s="157"/>
      <c r="J66" s="157"/>
      <c r="K66" s="157">
        <f>'将来負担比率（分子）の構造'!L$41</f>
        <v>4991</v>
      </c>
      <c r="L66" s="157"/>
      <c r="M66" s="157"/>
      <c r="N66" s="157">
        <f>'将来負担比率（分子）の構造'!M$41</f>
        <v>4745</v>
      </c>
      <c r="O66" s="157"/>
      <c r="P66" s="157"/>
    </row>
    <row r="67" spans="1:16" x14ac:dyDescent="0.2">
      <c r="A67" s="157" t="s">
        <v>71</v>
      </c>
      <c r="B67" s="157" t="e">
        <f>NA()</f>
        <v>#N/A</v>
      </c>
      <c r="C67" s="157">
        <f>IF(ISNUMBER('将来負担比率（分子）の構造'!I$53), IF('将来負担比率（分子）の構造'!I$53 &lt; 0, 0, '将来負担比率（分子）の構造'!I$53), NA())</f>
        <v>0</v>
      </c>
      <c r="D67" s="157" t="e">
        <f>NA()</f>
        <v>#N/A</v>
      </c>
      <c r="E67" s="157" t="e">
        <f>NA()</f>
        <v>#N/A</v>
      </c>
      <c r="F67" s="157">
        <f>IF(ISNUMBER('将来負担比率（分子）の構造'!J$53), IF('将来負担比率（分子）の構造'!J$53 &lt; 0, 0, '将来負担比率（分子）の構造'!J$53), NA())</f>
        <v>0</v>
      </c>
      <c r="G67" s="157" t="e">
        <f>NA()</f>
        <v>#N/A</v>
      </c>
      <c r="H67" s="157" t="e">
        <f>NA()</f>
        <v>#N/A</v>
      </c>
      <c r="I67" s="157">
        <f>IF(ISNUMBER('将来負担比率（分子）の構造'!K$53), IF('将来負担比率（分子）の構造'!K$53 &lt; 0, 0, '将来負担比率（分子）の構造'!K$53), NA())</f>
        <v>0</v>
      </c>
      <c r="J67" s="157" t="e">
        <f>NA()</f>
        <v>#N/A</v>
      </c>
      <c r="K67" s="157" t="e">
        <f>NA()</f>
        <v>#N/A</v>
      </c>
      <c r="L67" s="157">
        <f>IF(ISNUMBER('将来負担比率（分子）の構造'!L$53), IF('将来負担比率（分子）の構造'!L$53 &lt; 0, 0, '将来負担比率（分子）の構造'!L$53), NA())</f>
        <v>0</v>
      </c>
      <c r="M67" s="157" t="e">
        <f>NA()</f>
        <v>#N/A</v>
      </c>
      <c r="N67" s="157" t="e">
        <f>NA()</f>
        <v>#N/A</v>
      </c>
      <c r="O67" s="157">
        <f>IF(ISNUMBER('将来負担比率（分子）の構造'!M$53), IF('将来負担比率（分子）の構造'!M$53 &lt; 0, 0, '将来負担比率（分子）の構造'!M$53), NA())</f>
        <v>0</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2440</v>
      </c>
      <c r="C72" s="161">
        <f>基金残高に係る経年分析!G55</f>
        <v>2472</v>
      </c>
      <c r="D72" s="161">
        <f>基金残高に係る経年分析!H55</f>
        <v>3129</v>
      </c>
    </row>
    <row r="73" spans="1:16" x14ac:dyDescent="0.2">
      <c r="A73" s="160" t="s">
        <v>74</v>
      </c>
      <c r="B73" s="161">
        <f>基金残高に係る経年分析!F56</f>
        <v>1081</v>
      </c>
      <c r="C73" s="161">
        <f>基金残高に係る経年分析!G56</f>
        <v>1331</v>
      </c>
      <c r="D73" s="161">
        <f>基金残高に係る経年分析!H56</f>
        <v>1395</v>
      </c>
    </row>
    <row r="74" spans="1:16" x14ac:dyDescent="0.2">
      <c r="A74" s="160" t="s">
        <v>75</v>
      </c>
      <c r="B74" s="161">
        <f>基金残高に係る経年分析!F57</f>
        <v>1511</v>
      </c>
      <c r="C74" s="161">
        <f>基金残高に係る経年分析!G57</f>
        <v>1637</v>
      </c>
      <c r="D74" s="161">
        <f>基金残高に係る経年分析!H57</f>
        <v>1605</v>
      </c>
    </row>
  </sheetData>
  <sheetProtection algorithmName="SHA-512" hashValue="fkPzX0tcz4i1x2tCDeuLHtXJHhzycN3VgNIctj1R9tIL6obGV1Ezqhzwwu16K85guNXY6sVLjeYgMqFTTGC89A==" saltValue="GFgZdWesgUtIy1cw/ph8WQ=="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2026-03-10T05:26:35Z</cp:lastPrinted>
  <dcterms:created xsi:type="dcterms:W3CDTF">2026-02-26T09:20:44Z</dcterms:created>
  <dcterms:modified xsi:type="dcterms:W3CDTF">2026-03-19T06:53:33Z</dcterms:modified>
  <cp:category/>
</cp:coreProperties>
</file>