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22 平泉町（0311）●〇済\"/>
    </mc:Choice>
  </mc:AlternateContent>
  <xr:revisionPtr revIDLastSave="0" documentId="13_ncr:1_{BF92E661-221A-4D3A-BE3F-198FAE09B0C4}"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5" i="10" l="1"/>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E40" i="10"/>
  <c r="AM40" i="10"/>
  <c r="U40" i="10"/>
  <c r="C40" i="10"/>
  <c r="CO39" i="10"/>
  <c r="BE39" i="10"/>
  <c r="AM39" i="10"/>
  <c r="U39" i="10"/>
  <c r="C39" i="10"/>
  <c r="CO38" i="10"/>
  <c r="BE38" i="10"/>
  <c r="AM38" i="10"/>
  <c r="U38" i="10"/>
  <c r="C38" i="10"/>
  <c r="CO37" i="10"/>
  <c r="BE37" i="10"/>
  <c r="AM37" i="10"/>
  <c r="U37" i="10"/>
  <c r="C37" i="10"/>
  <c r="CO36" i="10"/>
  <c r="BE36" i="10"/>
  <c r="AM36" i="10"/>
  <c r="C36" i="10"/>
  <c r="CO35" i="10"/>
  <c r="BE35" i="10"/>
  <c r="C35" i="10"/>
  <c r="CO34" i="10"/>
  <c r="BW34" i="10"/>
  <c r="BW35" i="10" s="1"/>
  <c r="BW36" i="10" s="1"/>
  <c r="BW37" i="10" s="1"/>
  <c r="BW38" i="10" s="1"/>
  <c r="BW39" i="10" s="1"/>
  <c r="BW40" i="10" s="1"/>
  <c r="BE34" i="10"/>
  <c r="C34" i="10"/>
  <c r="U34" i="10" l="1"/>
  <c r="U35" i="10" s="1"/>
  <c r="U36" i="10" s="1"/>
  <c r="AM34" i="10"/>
  <c r="AM35"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alcChain>
</file>

<file path=xl/sharedStrings.xml><?xml version="1.0" encoding="utf-8"?>
<sst xmlns="http://schemas.openxmlformats.org/spreadsheetml/2006/main" count="1046" uniqueCount="561">
  <si>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</si>
  <si>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</si>
  <si>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</si>
  <si>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</si>
  <si>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</si>
  <si>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</si>
  <si>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</si>
  <si>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</si>
  <si>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</si>
  <si>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</si>
  <si>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</si>
  <si>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</si>
  <si>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</si>
  <si>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</si>
  <si>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</si>
  <si>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</si>
  <si>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</si>
  <si>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</si>
  <si>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</si>
  <si>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</si>
  <si>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</si>
  <si>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</si>
  <si>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</si>
  <si>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</si>
  <si>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</si>
  <si>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</si>
  <si>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</si>
  <si>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</si>
  <si>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</si>
  <si>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</si>
  <si>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</si>
  <si>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</si>
  <si>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</si>
  <si>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</si>
  <si>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</si>
  <si>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</si>
  <si>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</si>
  <si>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</si>
  <si>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</si>
  <si>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</si>
  <si>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</si>
  <si>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</si>
  <si>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</si>
  <si>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</si>
  <si>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</si>
  <si>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</si>
  <si>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</si>
  <si>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</si>
  <si>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</si>
  <si>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</si>
  <si>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</si>
  <si>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</si>
  <si>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</si>
  <si>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</si>
  <si>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</si>
  <si>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</si>
  <si>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</si>
  <si>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</si>
  <si>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</si>
  <si>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</si>
  <si>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</si>
  <si>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</si>
  <si>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</si>
  <si>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</si>
  <si>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</si>
  <si>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</si>
  <si>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</si>
  <si>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</si>
  <si>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</si>
  <si>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</si>
  <si>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</si>
  <si>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</si>
  <si>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</si>
  <si>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</si>
  <si>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</si>
  <si>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</si>
  <si>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</si>
  <si>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</si>
  <si>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</si>
  <si>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</si>
  <si>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</si>
  <si>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Ⅱ－１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</si>
  <si>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</si>
  <si>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</si>
  <si>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</si>
  <si>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</si>
  <si>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</si>
  <si>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</si>
  <si>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</si>
  <si>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</si>
  <si>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</si>
  <si>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</si>
  <si>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</si>
  <si>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</si>
  <si>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平泉町</t>
    <phoneticPr fontId="5"/>
  </si>
  <si>
    <t>地方交付税種地</t>
    <rPh sb="0" eb="2">
      <t>チホウ</t>
    </rPh>
    <rPh sb="2" eb="5">
      <t>コウフゼイ</t>
    </rPh>
    <rPh sb="5" eb="6">
      <t>シュ</t>
    </rPh>
    <rPh sb="6" eb="7">
      <t>チ</t>
    </rPh>
    <phoneticPr fontId="5"/>
  </si>
  <si>
    <t>2-2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</si>
  <si>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</si>
  <si>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</si>
  <si>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</si>
  <si>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</si>
  <si>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</si>
  <si>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</si>
  <si>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</si>
  <si>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</si>
  <si>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</si>
  <si>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</si>
  <si>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</si>
  <si>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</si>
  <si>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</si>
  <si>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</si>
  <si>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</si>
  <si>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</si>
  <si>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</si>
  <si>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</si>
  <si>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</si>
  <si>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</si>
  <si>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-7.8</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</si>
  <si>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</si>
  <si>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</si>
  <si>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</si>
  <si>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</si>
  <si>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</si>
  <si>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</si>
  <si>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</si>
  <si>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</si>
  <si>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</si>
  <si>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</si>
  <si>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</si>
  <si>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</si>
  <si>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</si>
  <si>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</si>
  <si>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t>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</si>
  <si>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</si>
  <si>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</si>
  <si>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</si>
  <si>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</si>
  <si>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</si>
  <si>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</si>
  <si>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</si>
  <si>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</si>
  <si>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-1.8</t>
    <phoneticPr fontId="5"/>
  </si>
  <si>
    <t>基準財政需要額</t>
    <phoneticPr fontId="25"/>
  </si>
  <si>
    <t>うち日本人(％)</t>
    <phoneticPr fontId="5"/>
  </si>
  <si>
    <t>-2.0</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</si>
  <si>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</si>
  <si>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</si>
  <si>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</si>
  <si>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</si>
  <si>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</si>
  <si>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</si>
  <si>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</si>
  <si>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</si>
  <si>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</si>
  <si>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</si>
  <si>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</si>
  <si>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</si>
  <si>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</si>
  <si>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</si>
  <si>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</si>
  <si>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</si>
  <si>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</si>
  <si>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</si>
  <si>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</si>
  <si>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</si>
  <si>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</si>
  <si>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</si>
  <si>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</si>
  <si>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</si>
  <si>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</si>
  <si>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</si>
  <si>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</si>
  <si>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</si>
  <si>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</si>
  <si>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</si>
  <si>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</si>
  <si>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</si>
  <si>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</si>
  <si>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</si>
  <si>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</si>
  <si>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</si>
  <si>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</si>
  <si>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</si>
  <si>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</si>
  <si>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</si>
  <si>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</si>
  <si>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</si>
  <si>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</si>
  <si>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</si>
  <si>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</si>
  <si>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</si>
  <si>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</si>
  <si>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</si>
  <si>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</si>
  <si>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</si>
  <si>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</si>
  <si>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</si>
  <si>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</si>
  <si>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</si>
  <si>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</si>
  <si>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</si>
  <si>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</si>
  <si>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</si>
  <si>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岩手県平泉町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</si>
  <si>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</si>
  <si>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</si>
  <si>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</si>
  <si>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</si>
  <si>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</si>
  <si>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</si>
  <si>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</si>
  <si>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</si>
  <si>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</si>
  <si>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</si>
  <si>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</si>
  <si>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</si>
  <si>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</si>
  <si>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</si>
  <si>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</si>
  <si>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</si>
  <si>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</si>
  <si>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</si>
  <si>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</si>
  <si>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</si>
  <si>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</si>
  <si>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</si>
  <si>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</si>
  <si>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</si>
  <si>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</si>
  <si>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</si>
  <si>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</si>
  <si>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</si>
  <si>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</si>
  <si>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</si>
  <si>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</si>
  <si>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</si>
  <si>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</si>
  <si>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</si>
  <si>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</si>
  <si>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</si>
  <si>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</si>
  <si>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</si>
  <si>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</si>
  <si>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</si>
  <si>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</si>
  <si>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</si>
  <si>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</si>
  <si>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</si>
  <si>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</si>
  <si>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</si>
  <si>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</si>
  <si>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</si>
  <si>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</si>
  <si>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</si>
  <si>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</si>
  <si>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</si>
  <si>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</si>
  <si>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</si>
  <si>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</si>
  <si>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</si>
  <si>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</si>
  <si>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</si>
  <si>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</si>
  <si>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</si>
  <si>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</si>
  <si>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</si>
  <si>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</si>
  <si>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</si>
  <si>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</si>
  <si>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</si>
  <si>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</si>
  <si>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</si>
  <si>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</si>
  <si>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</si>
  <si>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</si>
  <si>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</si>
  <si>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</si>
  <si>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</si>
  <si>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</si>
  <si>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</si>
  <si>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</si>
  <si>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</si>
  <si>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</si>
  <si>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</si>
  <si>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</si>
  <si>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</si>
  <si>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</si>
  <si>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</si>
  <si>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</si>
  <si>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</si>
  <si>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</si>
  <si>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</si>
  <si>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</si>
  <si>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</si>
  <si>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</si>
  <si>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</si>
  <si>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</si>
  <si>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</si>
  <si>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</si>
  <si>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</si>
  <si>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</si>
  <si>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</si>
  <si>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</si>
  <si>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</si>
  <si>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</si>
  <si>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</si>
  <si>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</si>
  <si>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</si>
  <si>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</si>
  <si>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</si>
  <si>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</si>
  <si>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</si>
  <si>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</si>
  <si>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</si>
  <si>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</si>
  <si>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</si>
  <si>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</si>
  <si>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</si>
  <si>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</si>
  <si>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</si>
  <si>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</si>
  <si>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</si>
  <si>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</si>
  <si>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</si>
  <si>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</si>
  <si>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</si>
  <si>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</si>
  <si>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簡易水道</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</si>
  <si>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</si>
  <si>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</si>
  <si>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</si>
  <si>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</si>
  <si>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</si>
  <si>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</si>
  <si>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</si>
  <si>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</si>
  <si>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</si>
  <si>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</si>
  <si>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</si>
  <si>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</si>
  <si>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</si>
  <si>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</si>
  <si>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</si>
  <si>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</si>
  <si>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</si>
  <si>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</si>
  <si>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</si>
  <si>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</si>
  <si>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</si>
  <si>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</si>
  <si>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</si>
  <si>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</si>
  <si>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</si>
  <si>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</si>
  <si>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岩手県平泉町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</si>
  <si>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</si>
  <si>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</si>
  <si>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</si>
  <si>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</si>
  <si>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</si>
  <si>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</si>
  <si>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</si>
  <si>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</si>
  <si>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</si>
  <si>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</si>
  <si>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</si>
  <si>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</si>
  <si>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</si>
  <si>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</si>
  <si>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</si>
  <si>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</si>
  <si>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</si>
  <si>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</si>
  <si>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</si>
  <si>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</si>
  <si>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健康福祉交流館特別会計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</si>
  <si>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</si>
  <si>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</si>
  <si>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</si>
  <si>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</si>
  <si>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</si>
  <si>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</si>
  <si>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</si>
  <si>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</si>
  <si>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</si>
  <si>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</si>
  <si>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</si>
  <si>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</si>
  <si>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</si>
  <si>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</si>
  <si>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後期高齢者医療特別会計</t>
    <phoneticPr fontId="5"/>
  </si>
  <si>
    <t>町営駐車場特別会計</t>
    <phoneticPr fontId="5"/>
  </si>
  <si>
    <t>水道事業会計</t>
    <phoneticPr fontId="5"/>
  </si>
  <si>
    <t>法適用企業</t>
    <phoneticPr fontId="5"/>
  </si>
  <si>
    <t>下水道事業会計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</si>
  <si>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</si>
  <si>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</si>
  <si>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</si>
  <si>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</si>
  <si>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</si>
  <si>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</si>
  <si>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</si>
  <si>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</si>
  <si>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</si>
  <si>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</si>
  <si>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</si>
  <si>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</si>
  <si>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</si>
  <si>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</si>
  <si>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</si>
  <si>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</si>
  <si>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</si>
  <si>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</si>
  <si>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</si>
  <si>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</si>
  <si>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</si>
  <si>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</si>
  <si>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</si>
  <si>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</si>
  <si>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</si>
  <si>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</si>
  <si>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</si>
  <si>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</si>
  <si>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</si>
  <si>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</si>
  <si>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</si>
  <si>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</si>
  <si>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</si>
  <si>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</si>
  <si>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</si>
  <si>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</si>
  <si>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</si>
  <si>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</si>
  <si>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</si>
  <si>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</si>
  <si>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</si>
  <si>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</si>
  <si>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</si>
  <si>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</si>
  <si>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</si>
  <si>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</si>
  <si>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</si>
  <si>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</si>
  <si>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</si>
  <si>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</si>
  <si>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</si>
  <si>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</si>
  <si>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</si>
  <si>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</si>
  <si>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</si>
  <si>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</si>
  <si>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</si>
  <si>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</si>
  <si>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</si>
  <si>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</si>
  <si>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</si>
  <si>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</si>
  <si>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</si>
  <si>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</si>
  <si>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</si>
  <si>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</si>
  <si>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</si>
  <si>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</si>
  <si>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</si>
  <si>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</si>
  <si>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</si>
  <si>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</si>
  <si>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</si>
  <si>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</si>
  <si>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</si>
  <si>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</si>
  <si>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</si>
  <si>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</si>
  <si>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</si>
  <si>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</si>
  <si>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</si>
  <si>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</si>
  <si>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</si>
  <si>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</si>
  <si>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</si>
  <si>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</si>
  <si>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</si>
  <si>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</si>
  <si>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</si>
  <si>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</si>
  <si>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</si>
  <si>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</si>
  <si>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</si>
  <si>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</si>
  <si>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</si>
  <si>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</si>
  <si>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</si>
  <si>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</si>
  <si>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</si>
  <si>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</si>
  <si>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</si>
  <si>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</si>
  <si>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</si>
  <si>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</si>
  <si>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</si>
  <si>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</si>
  <si>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</si>
  <si>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</si>
  <si>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</si>
  <si>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</si>
  <si>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</si>
  <si>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</si>
  <si>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</si>
  <si>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</si>
  <si>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</si>
  <si>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</si>
  <si>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</si>
  <si>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</si>
  <si>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</si>
  <si>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</si>
  <si>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</si>
  <si>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</si>
  <si>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</si>
  <si>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</si>
  <si>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</si>
  <si>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</si>
  <si>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</si>
  <si>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</si>
  <si>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</si>
  <si>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</si>
  <si>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</si>
  <si>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</si>
  <si>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</si>
  <si>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</si>
  <si>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</si>
  <si>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0.01</t>
  </si>
  <si>
    <t>▲ 1.55</t>
  </si>
  <si>
    <t>▲ 1.26</t>
  </si>
  <si>
    <t>水道事業会計</t>
  </si>
  <si>
    <t>一般会計</t>
  </si>
  <si>
    <t>下水道事業会計</t>
  </si>
  <si>
    <t>国民健康保険特別会計</t>
  </si>
  <si>
    <t>▲ 0.25</t>
  </si>
  <si>
    <t>町営駐車場特別会計</t>
  </si>
  <si>
    <t>健康福祉交流館特別会計</t>
  </si>
  <si>
    <t>後期高齢者医療特別会計</t>
  </si>
  <si>
    <t>その他会計（赤字）</t>
  </si>
  <si>
    <t>その他会計（黒字）</t>
  </si>
  <si>
    <t>R02</t>
    <phoneticPr fontId="5"/>
  </si>
  <si>
    <t>R03</t>
    <phoneticPr fontId="5"/>
  </si>
  <si>
    <t>R04</t>
    <phoneticPr fontId="5"/>
  </si>
  <si>
    <t>R05</t>
    <phoneticPr fontId="5"/>
  </si>
  <si>
    <t>R06</t>
    <phoneticPr fontId="5"/>
  </si>
  <si>
    <t>-</t>
    <phoneticPr fontId="2"/>
  </si>
  <si>
    <t>一関地区広域行政組合（一般会計）</t>
    <rPh sb="0" eb="4">
      <t>イチノセキチク</t>
    </rPh>
    <rPh sb="4" eb="10">
      <t>コウイキギョウセイクミアイ</t>
    </rPh>
    <rPh sb="11" eb="15">
      <t>イッパンカイケイ</t>
    </rPh>
    <phoneticPr fontId="39"/>
  </si>
  <si>
    <t>　　〃　　（介護保険特会（事業勘定））</t>
  </si>
  <si>
    <t>岩手県後期高齢者医療広域連合（一般会計）</t>
    <rPh sb="0" eb="3">
      <t>イワテケン</t>
    </rPh>
    <rPh sb="3" eb="8">
      <t>コウキコウレイシャ</t>
    </rPh>
    <rPh sb="8" eb="10">
      <t>イリョウ</t>
    </rPh>
    <rPh sb="10" eb="12">
      <t>コウイキ</t>
    </rPh>
    <rPh sb="12" eb="14">
      <t>レンゴウ</t>
    </rPh>
    <rPh sb="15" eb="19">
      <t>イッパンカイケイ</t>
    </rPh>
    <phoneticPr fontId="39"/>
  </si>
  <si>
    <t>岩手県市町村総合事務組合（一般会計）</t>
    <rPh sb="0" eb="3">
      <t>イワテケン</t>
    </rPh>
    <rPh sb="3" eb="6">
      <t>シチョウソン</t>
    </rPh>
    <rPh sb="6" eb="8">
      <t>ソウゴウ</t>
    </rPh>
    <rPh sb="8" eb="12">
      <t>ジムクミアイ</t>
    </rPh>
    <rPh sb="13" eb="17">
      <t>イッパンカイケイ</t>
    </rPh>
    <phoneticPr fontId="39"/>
  </si>
  <si>
    <t>　　　〃　　　（交通災害共済特会）</t>
    <rPh sb="8" eb="10">
      <t>コウツウ</t>
    </rPh>
    <rPh sb="10" eb="12">
      <t>サイガイ</t>
    </rPh>
    <rPh sb="12" eb="14">
      <t>キョウサイ</t>
    </rPh>
    <rPh sb="14" eb="16">
      <t>トッカイ</t>
    </rPh>
    <phoneticPr fontId="39"/>
  </si>
  <si>
    <t>　　〃　　（介護保険特会（サービス勘定））</t>
    <phoneticPr fontId="2"/>
  </si>
  <si>
    <t>　　　〃　　　（後期高齢者医療特会）</t>
    <rPh sb="8" eb="10">
      <t>コウキ</t>
    </rPh>
    <rPh sb="10" eb="13">
      <t>コウレイシャ</t>
    </rPh>
    <rPh sb="13" eb="15">
      <t>イリョウ</t>
    </rPh>
    <rPh sb="15" eb="17">
      <t>トッカイ</t>
    </rPh>
    <phoneticPr fontId="39"/>
  </si>
  <si>
    <t>ふるさと応援寄附基金</t>
  </si>
  <si>
    <t>福祉振興基金</t>
  </si>
  <si>
    <t>公共施設等整備基金</t>
  </si>
  <si>
    <t>まち・ひと・しごと創生推進基金</t>
    <rPh sb="9" eb="11">
      <t>ソウセイ</t>
    </rPh>
    <rPh sb="11" eb="13">
      <t>スイシン</t>
    </rPh>
    <rPh sb="13" eb="15">
      <t>キキン</t>
    </rPh>
    <phoneticPr fontId="1"/>
  </si>
  <si>
    <t>世界遺産推進基金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</si>
</sst>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40"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
      <sz val="11"/>
      <color theme="1"/>
      <name val="ＭＳ ゴシック"/>
      <family val="2"/>
      <charset val="128"/>
    </font>
    <font>
      <sz val="6"/>
      <name val="ＭＳ ゴシック"/>
      <family val="2"/>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1">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38" fillId="0" borderId="0">
      <alignment vertical="center"/>
    </xf>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1">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5" xfId="20" xr:uid="{7F6A9DDA-F704-4A7A-921A-0BCF36755E02}"/>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126525</c:v>
                </c:pt>
                <c:pt idx="1">
                  <c:v>122054</c:v>
                </c:pt>
                <c:pt idx="2">
                  <c:v>111644</c:v>
                </c:pt>
                <c:pt idx="3">
                  <c:v>127917</c:v>
                </c:pt>
                <c:pt idx="4">
                  <c:v>135931</c:v>
                </c:pt>
              </c:numCache>
            </c:numRef>
          </c:val>
          <c:smooth val="0"/>
          <c:extLst>
            <c:ext xmlns:c16="http://schemas.microsoft.com/office/drawing/2014/chart" uri="{C3380CC4-5D6E-409C-BE32-E72D297353CC}">
              <c16:uniqueId val="{00000000-555F-4178-9D54-B637A76C37B3}"/>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113998</c:v>
                </c:pt>
                <c:pt idx="1">
                  <c:v>213619</c:v>
                </c:pt>
                <c:pt idx="2">
                  <c:v>85965</c:v>
                </c:pt>
                <c:pt idx="3">
                  <c:v>55060</c:v>
                </c:pt>
                <c:pt idx="4">
                  <c:v>63384</c:v>
                </c:pt>
              </c:numCache>
            </c:numRef>
          </c:val>
          <c:smooth val="0"/>
          <c:extLst>
            <c:ext xmlns:c16="http://schemas.microsoft.com/office/drawing/2014/chart" uri="{C3380CC4-5D6E-409C-BE32-E72D297353CC}">
              <c16:uniqueId val="{00000001-555F-4178-9D54-B637A76C37B3}"/>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3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4.49</c:v>
                </c:pt>
                <c:pt idx="1">
                  <c:v>5.57</c:v>
                </c:pt>
                <c:pt idx="2">
                  <c:v>6.21</c:v>
                </c:pt>
                <c:pt idx="3">
                  <c:v>6.52</c:v>
                </c:pt>
                <c:pt idx="4">
                  <c:v>5.9</c:v>
                </c:pt>
              </c:numCache>
            </c:numRef>
          </c:val>
          <c:extLst>
            <c:ext xmlns:c16="http://schemas.microsoft.com/office/drawing/2014/chart" uri="{C3380CC4-5D6E-409C-BE32-E72D297353CC}">
              <c16:uniqueId val="{00000000-D00B-4481-81E5-F8EFD83D0D86}"/>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36.44</c:v>
                </c:pt>
                <c:pt idx="1">
                  <c:v>36.380000000000003</c:v>
                </c:pt>
                <c:pt idx="2">
                  <c:v>38.090000000000003</c:v>
                </c:pt>
                <c:pt idx="3">
                  <c:v>36.04</c:v>
                </c:pt>
                <c:pt idx="4">
                  <c:v>34.659999999999997</c:v>
                </c:pt>
              </c:numCache>
            </c:numRef>
          </c:val>
          <c:extLst>
            <c:ext xmlns:c16="http://schemas.microsoft.com/office/drawing/2014/chart" uri="{C3380CC4-5D6E-409C-BE32-E72D297353CC}">
              <c16:uniqueId val="{00000001-D00B-4481-81E5-F8EFD83D0D86}"/>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-0.01</c:v>
                </c:pt>
                <c:pt idx="1">
                  <c:v>3.57</c:v>
                </c:pt>
                <c:pt idx="2">
                  <c:v>0.31</c:v>
                </c:pt>
                <c:pt idx="3">
                  <c:v>-1.55</c:v>
                </c:pt>
                <c:pt idx="4">
                  <c:v>-1.26</c:v>
                </c:pt>
              </c:numCache>
            </c:numRef>
          </c:val>
          <c:smooth val="0"/>
          <c:extLst>
            <c:ext xmlns:c16="http://schemas.microsoft.com/office/drawing/2014/chart" uri="{C3380CC4-5D6E-409C-BE32-E72D297353CC}">
              <c16:uniqueId val="{00000002-D00B-4481-81E5-F8EFD83D0D86}"/>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7770-4019-B4C0-D0D0C65618AA}"/>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7770-4019-B4C0-D0D0C65618AA}"/>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7770-4019-B4C0-D0D0C65618AA}"/>
            </c:ext>
          </c:extLst>
        </c:ser>
        <c:ser>
          <c:idx val="3"/>
          <c:order val="3"/>
          <c:tx>
            <c:strRef>
              <c:f>データシート!$A$30</c:f>
              <c:strCache>
                <c:ptCount val="1"/>
                <c:pt idx="0">
                  <c:v>後期高齢者医療特別会計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0.02</c:v>
                </c:pt>
                <c:pt idx="2">
                  <c:v>#N/A</c:v>
                </c:pt>
                <c:pt idx="3">
                  <c:v>0.02</c:v>
                </c:pt>
                <c:pt idx="4">
                  <c:v>#N/A</c:v>
                </c:pt>
                <c:pt idx="5">
                  <c:v>0.04</c:v>
                </c:pt>
                <c:pt idx="6">
                  <c:v>#N/A</c:v>
                </c:pt>
                <c:pt idx="7">
                  <c:v>0.02</c:v>
                </c:pt>
                <c:pt idx="8">
                  <c:v>#N/A</c:v>
                </c:pt>
                <c:pt idx="9">
                  <c:v>0.02</c:v>
                </c:pt>
              </c:numCache>
            </c:numRef>
          </c:val>
          <c:extLst>
            <c:ext xmlns:c16="http://schemas.microsoft.com/office/drawing/2014/chart" uri="{C3380CC4-5D6E-409C-BE32-E72D297353CC}">
              <c16:uniqueId val="{00000003-7770-4019-B4C0-D0D0C65618AA}"/>
            </c:ext>
          </c:extLst>
        </c:ser>
        <c:ser>
          <c:idx val="4"/>
          <c:order val="4"/>
          <c:tx>
            <c:strRef>
              <c:f>データシート!$A$31</c:f>
              <c:strCache>
                <c:ptCount val="1"/>
                <c:pt idx="0">
                  <c:v>健康福祉交流館特別会計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0.1</c:v>
                </c:pt>
                <c:pt idx="2">
                  <c:v>#N/A</c:v>
                </c:pt>
                <c:pt idx="3">
                  <c:v>0.05</c:v>
                </c:pt>
                <c:pt idx="4">
                  <c:v>#N/A</c:v>
                </c:pt>
                <c:pt idx="5">
                  <c:v>0.11</c:v>
                </c:pt>
                <c:pt idx="6">
                  <c:v>#N/A</c:v>
                </c:pt>
                <c:pt idx="7">
                  <c:v>0.06</c:v>
                </c:pt>
                <c:pt idx="8">
                  <c:v>#N/A</c:v>
                </c:pt>
                <c:pt idx="9">
                  <c:v>0.06</c:v>
                </c:pt>
              </c:numCache>
            </c:numRef>
          </c:val>
          <c:extLst>
            <c:ext xmlns:c16="http://schemas.microsoft.com/office/drawing/2014/chart" uri="{C3380CC4-5D6E-409C-BE32-E72D297353CC}">
              <c16:uniqueId val="{00000004-7770-4019-B4C0-D0D0C65618AA}"/>
            </c:ext>
          </c:extLst>
        </c:ser>
        <c:ser>
          <c:idx val="5"/>
          <c:order val="5"/>
          <c:tx>
            <c:strRef>
              <c:f>データシート!$A$32</c:f>
              <c:strCache>
                <c:ptCount val="1"/>
                <c:pt idx="0">
                  <c:v>町営駐車場特別会計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0.18</c:v>
                </c:pt>
                <c:pt idx="2">
                  <c:v>#N/A</c:v>
                </c:pt>
                <c:pt idx="3">
                  <c:v>0.15</c:v>
                </c:pt>
                <c:pt idx="4">
                  <c:v>#N/A</c:v>
                </c:pt>
                <c:pt idx="5">
                  <c:v>0.19</c:v>
                </c:pt>
                <c:pt idx="6">
                  <c:v>#N/A</c:v>
                </c:pt>
                <c:pt idx="7">
                  <c:v>0.14000000000000001</c:v>
                </c:pt>
                <c:pt idx="8">
                  <c:v>#N/A</c:v>
                </c:pt>
                <c:pt idx="9">
                  <c:v>0.28999999999999998</c:v>
                </c:pt>
              </c:numCache>
            </c:numRef>
          </c:val>
          <c:extLst>
            <c:ext xmlns:c16="http://schemas.microsoft.com/office/drawing/2014/chart" uri="{C3380CC4-5D6E-409C-BE32-E72D297353CC}">
              <c16:uniqueId val="{00000005-7770-4019-B4C0-D0D0C65618AA}"/>
            </c:ext>
          </c:extLst>
        </c:ser>
        <c:ser>
          <c:idx val="6"/>
          <c:order val="6"/>
          <c:tx>
            <c:strRef>
              <c:f>データシート!$A$33</c:f>
              <c:strCache>
                <c:ptCount val="1"/>
                <c:pt idx="0">
                  <c:v>国民健康保険特別会計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2.44</c:v>
                </c:pt>
                <c:pt idx="2">
                  <c:v>#N/A</c:v>
                </c:pt>
                <c:pt idx="3">
                  <c:v>0.39</c:v>
                </c:pt>
                <c:pt idx="4">
                  <c:v>#N/A</c:v>
                </c:pt>
                <c:pt idx="5">
                  <c:v>0.56000000000000005</c:v>
                </c:pt>
                <c:pt idx="6">
                  <c:v>0.25</c:v>
                </c:pt>
                <c:pt idx="7">
                  <c:v>#N/A</c:v>
                </c:pt>
                <c:pt idx="8">
                  <c:v>#N/A</c:v>
                </c:pt>
                <c:pt idx="9">
                  <c:v>1.9</c:v>
                </c:pt>
              </c:numCache>
            </c:numRef>
          </c:val>
          <c:extLst>
            <c:ext xmlns:c16="http://schemas.microsoft.com/office/drawing/2014/chart" uri="{C3380CC4-5D6E-409C-BE32-E72D297353CC}">
              <c16:uniqueId val="{00000006-7770-4019-B4C0-D0D0C65618AA}"/>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1.04</c:v>
                </c:pt>
                <c:pt idx="2">
                  <c:v>#N/A</c:v>
                </c:pt>
                <c:pt idx="3">
                  <c:v>1.31</c:v>
                </c:pt>
                <c:pt idx="4">
                  <c:v>#N/A</c:v>
                </c:pt>
                <c:pt idx="5">
                  <c:v>1.6</c:v>
                </c:pt>
                <c:pt idx="6">
                  <c:v>#N/A</c:v>
                </c:pt>
                <c:pt idx="7">
                  <c:v>1.92</c:v>
                </c:pt>
                <c:pt idx="8">
                  <c:v>#N/A</c:v>
                </c:pt>
                <c:pt idx="9">
                  <c:v>2.16</c:v>
                </c:pt>
              </c:numCache>
            </c:numRef>
          </c:val>
          <c:extLst>
            <c:ext xmlns:c16="http://schemas.microsoft.com/office/drawing/2014/chart" uri="{C3380CC4-5D6E-409C-BE32-E72D297353CC}">
              <c16:uniqueId val="{00000007-7770-4019-B4C0-D0D0C65618AA}"/>
            </c:ext>
          </c:extLst>
        </c:ser>
        <c:ser>
          <c:idx val="8"/>
          <c:order val="8"/>
          <c:tx>
            <c:strRef>
              <c:f>データシート!$A$35</c:f>
              <c:strCache>
                <c:ptCount val="1"/>
                <c:pt idx="0">
                  <c:v>一般会計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4.38</c:v>
                </c:pt>
                <c:pt idx="2">
                  <c:v>#N/A</c:v>
                </c:pt>
                <c:pt idx="3">
                  <c:v>5.51</c:v>
                </c:pt>
                <c:pt idx="4">
                  <c:v>#N/A</c:v>
                </c:pt>
                <c:pt idx="5">
                  <c:v>6.1</c:v>
                </c:pt>
                <c:pt idx="6">
                  <c:v>#N/A</c:v>
                </c:pt>
                <c:pt idx="7">
                  <c:v>6.44</c:v>
                </c:pt>
                <c:pt idx="8">
                  <c:v>#N/A</c:v>
                </c:pt>
                <c:pt idx="9">
                  <c:v>5.83</c:v>
                </c:pt>
              </c:numCache>
            </c:numRef>
          </c:val>
          <c:extLst>
            <c:ext xmlns:c16="http://schemas.microsoft.com/office/drawing/2014/chart" uri="{C3380CC4-5D6E-409C-BE32-E72D297353CC}">
              <c16:uniqueId val="{00000008-7770-4019-B4C0-D0D0C65618AA}"/>
            </c:ext>
          </c:extLst>
        </c:ser>
        <c:ser>
          <c:idx val="9"/>
          <c:order val="9"/>
          <c:tx>
            <c:strRef>
              <c:f>データシート!$A$36</c:f>
              <c:strCache>
                <c:ptCount val="1"/>
                <c:pt idx="0">
                  <c:v>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12.49</c:v>
                </c:pt>
                <c:pt idx="2">
                  <c:v>#N/A</c:v>
                </c:pt>
                <c:pt idx="3">
                  <c:v>12.13</c:v>
                </c:pt>
                <c:pt idx="4">
                  <c:v>#N/A</c:v>
                </c:pt>
                <c:pt idx="5">
                  <c:v>13.41</c:v>
                </c:pt>
                <c:pt idx="6">
                  <c:v>#N/A</c:v>
                </c:pt>
                <c:pt idx="7">
                  <c:v>14.25</c:v>
                </c:pt>
                <c:pt idx="8">
                  <c:v>#N/A</c:v>
                </c:pt>
                <c:pt idx="9">
                  <c:v>14.87</c:v>
                </c:pt>
              </c:numCache>
            </c:numRef>
          </c:val>
          <c:extLst>
            <c:ext xmlns:c16="http://schemas.microsoft.com/office/drawing/2014/chart" uri="{C3380CC4-5D6E-409C-BE32-E72D297353CC}">
              <c16:uniqueId val="{00000009-7770-4019-B4C0-D0D0C65618AA}"/>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404</c:v>
                </c:pt>
                <c:pt idx="5">
                  <c:v>386</c:v>
                </c:pt>
                <c:pt idx="8">
                  <c:v>378</c:v>
                </c:pt>
                <c:pt idx="11">
                  <c:v>370</c:v>
                </c:pt>
                <c:pt idx="14">
                  <c:v>365</c:v>
                </c:pt>
              </c:numCache>
            </c:numRef>
          </c:val>
          <c:extLst>
            <c:ext xmlns:c16="http://schemas.microsoft.com/office/drawing/2014/chart" uri="{C3380CC4-5D6E-409C-BE32-E72D297353CC}">
              <c16:uniqueId val="{00000000-51FE-4223-BDEE-169C5BB0832E}"/>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51FE-4223-BDEE-169C5BB0832E}"/>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c:v>
                </c:pt>
                <c:pt idx="3">
                  <c:v>3</c:v>
                </c:pt>
                <c:pt idx="6">
                  <c:v>4</c:v>
                </c:pt>
                <c:pt idx="9">
                  <c:v>4</c:v>
                </c:pt>
                <c:pt idx="12">
                  <c:v>3</c:v>
                </c:pt>
              </c:numCache>
            </c:numRef>
          </c:val>
          <c:extLst>
            <c:ext xmlns:c16="http://schemas.microsoft.com/office/drawing/2014/chart" uri="{C3380CC4-5D6E-409C-BE32-E72D297353CC}">
              <c16:uniqueId val="{00000002-51FE-4223-BDEE-169C5BB0832E}"/>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3</c:v>
                </c:pt>
                <c:pt idx="3">
                  <c:v>3</c:v>
                </c:pt>
                <c:pt idx="6">
                  <c:v>1</c:v>
                </c:pt>
                <c:pt idx="9">
                  <c:v>1</c:v>
                </c:pt>
                <c:pt idx="12">
                  <c:v>1</c:v>
                </c:pt>
              </c:numCache>
            </c:numRef>
          </c:val>
          <c:extLst>
            <c:ext xmlns:c16="http://schemas.microsoft.com/office/drawing/2014/chart" uri="{C3380CC4-5D6E-409C-BE32-E72D297353CC}">
              <c16:uniqueId val="{00000003-51FE-4223-BDEE-169C5BB0832E}"/>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205</c:v>
                </c:pt>
                <c:pt idx="3">
                  <c:v>191</c:v>
                </c:pt>
                <c:pt idx="6">
                  <c:v>198</c:v>
                </c:pt>
                <c:pt idx="9">
                  <c:v>196</c:v>
                </c:pt>
                <c:pt idx="12">
                  <c:v>178</c:v>
                </c:pt>
              </c:numCache>
            </c:numRef>
          </c:val>
          <c:extLst>
            <c:ext xmlns:c16="http://schemas.microsoft.com/office/drawing/2014/chart" uri="{C3380CC4-5D6E-409C-BE32-E72D297353CC}">
              <c16:uniqueId val="{00000004-51FE-4223-BDEE-169C5BB0832E}"/>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1FE-4223-BDEE-169C5BB0832E}"/>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51FE-4223-BDEE-169C5BB0832E}"/>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448</c:v>
                </c:pt>
                <c:pt idx="3">
                  <c:v>468</c:v>
                </c:pt>
                <c:pt idx="6">
                  <c:v>488</c:v>
                </c:pt>
                <c:pt idx="9">
                  <c:v>451</c:v>
                </c:pt>
                <c:pt idx="12">
                  <c:v>449</c:v>
                </c:pt>
              </c:numCache>
            </c:numRef>
          </c:val>
          <c:extLst>
            <c:ext xmlns:c16="http://schemas.microsoft.com/office/drawing/2014/chart" uri="{C3380CC4-5D6E-409C-BE32-E72D297353CC}">
              <c16:uniqueId val="{00000007-51FE-4223-BDEE-169C5BB0832E}"/>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253</c:v>
                </c:pt>
                <c:pt idx="2">
                  <c:v>#N/A</c:v>
                </c:pt>
                <c:pt idx="3">
                  <c:v>#N/A</c:v>
                </c:pt>
                <c:pt idx="4">
                  <c:v>279</c:v>
                </c:pt>
                <c:pt idx="5">
                  <c:v>#N/A</c:v>
                </c:pt>
                <c:pt idx="6">
                  <c:v>#N/A</c:v>
                </c:pt>
                <c:pt idx="7">
                  <c:v>313</c:v>
                </c:pt>
                <c:pt idx="8">
                  <c:v>#N/A</c:v>
                </c:pt>
                <c:pt idx="9">
                  <c:v>#N/A</c:v>
                </c:pt>
                <c:pt idx="10">
                  <c:v>282</c:v>
                </c:pt>
                <c:pt idx="11">
                  <c:v>#N/A</c:v>
                </c:pt>
                <c:pt idx="12">
                  <c:v>#N/A</c:v>
                </c:pt>
                <c:pt idx="13">
                  <c:v>266</c:v>
                </c:pt>
                <c:pt idx="14">
                  <c:v>#N/A</c:v>
                </c:pt>
              </c:numCache>
            </c:numRef>
          </c:val>
          <c:smooth val="0"/>
          <c:extLst>
            <c:ext xmlns:c16="http://schemas.microsoft.com/office/drawing/2014/chart" uri="{C3380CC4-5D6E-409C-BE32-E72D297353CC}">
              <c16:uniqueId val="{00000008-51FE-4223-BDEE-169C5BB0832E}"/>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3950</c:v>
                </c:pt>
                <c:pt idx="5">
                  <c:v>3991</c:v>
                </c:pt>
                <c:pt idx="8">
                  <c:v>3755</c:v>
                </c:pt>
                <c:pt idx="11">
                  <c:v>3650</c:v>
                </c:pt>
                <c:pt idx="14">
                  <c:v>3475</c:v>
                </c:pt>
              </c:numCache>
            </c:numRef>
          </c:val>
          <c:extLst>
            <c:ext xmlns:c16="http://schemas.microsoft.com/office/drawing/2014/chart" uri="{C3380CC4-5D6E-409C-BE32-E72D297353CC}">
              <c16:uniqueId val="{00000000-7556-4F92-8A32-EFBC1D2EBE0E}"/>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55</c:v>
                </c:pt>
                <c:pt idx="5">
                  <c:v>34</c:v>
                </c:pt>
                <c:pt idx="8">
                  <c:v>28</c:v>
                </c:pt>
                <c:pt idx="11">
                  <c:v>34</c:v>
                </c:pt>
                <c:pt idx="14">
                  <c:v>44</c:v>
                </c:pt>
              </c:numCache>
            </c:numRef>
          </c:val>
          <c:extLst>
            <c:ext xmlns:c16="http://schemas.microsoft.com/office/drawing/2014/chart" uri="{C3380CC4-5D6E-409C-BE32-E72D297353CC}">
              <c16:uniqueId val="{00000001-7556-4F92-8A32-EFBC1D2EBE0E}"/>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1787</c:v>
                </c:pt>
                <c:pt idx="5">
                  <c:v>1907</c:v>
                </c:pt>
                <c:pt idx="8">
                  <c:v>1878</c:v>
                </c:pt>
                <c:pt idx="11">
                  <c:v>1798</c:v>
                </c:pt>
                <c:pt idx="14">
                  <c:v>1818</c:v>
                </c:pt>
              </c:numCache>
            </c:numRef>
          </c:val>
          <c:extLst>
            <c:ext xmlns:c16="http://schemas.microsoft.com/office/drawing/2014/chart" uri="{C3380CC4-5D6E-409C-BE32-E72D297353CC}">
              <c16:uniqueId val="{00000002-7556-4F92-8A32-EFBC1D2EBE0E}"/>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7556-4F92-8A32-EFBC1D2EBE0E}"/>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7556-4F92-8A32-EFBC1D2EBE0E}"/>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556-4F92-8A32-EFBC1D2EBE0E}"/>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450</c:v>
                </c:pt>
                <c:pt idx="3">
                  <c:v>546</c:v>
                </c:pt>
                <c:pt idx="6">
                  <c:v>459</c:v>
                </c:pt>
                <c:pt idx="9">
                  <c:v>381</c:v>
                </c:pt>
                <c:pt idx="12">
                  <c:v>382</c:v>
                </c:pt>
              </c:numCache>
            </c:numRef>
          </c:val>
          <c:extLst>
            <c:ext xmlns:c16="http://schemas.microsoft.com/office/drawing/2014/chart" uri="{C3380CC4-5D6E-409C-BE32-E72D297353CC}">
              <c16:uniqueId val="{00000006-7556-4F92-8A32-EFBC1D2EBE0E}"/>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5</c:v>
                </c:pt>
                <c:pt idx="3">
                  <c:v>2</c:v>
                </c:pt>
                <c:pt idx="6">
                  <c:v>1</c:v>
                </c:pt>
                <c:pt idx="9">
                  <c:v>1</c:v>
                </c:pt>
                <c:pt idx="12">
                  <c:v>1</c:v>
                </c:pt>
              </c:numCache>
            </c:numRef>
          </c:val>
          <c:extLst>
            <c:ext xmlns:c16="http://schemas.microsoft.com/office/drawing/2014/chart" uri="{C3380CC4-5D6E-409C-BE32-E72D297353CC}">
              <c16:uniqueId val="{00000007-7556-4F92-8A32-EFBC1D2EBE0E}"/>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2444</c:v>
                </c:pt>
                <c:pt idx="3">
                  <c:v>2422</c:v>
                </c:pt>
                <c:pt idx="6">
                  <c:v>2377</c:v>
                </c:pt>
                <c:pt idx="9">
                  <c:v>2192</c:v>
                </c:pt>
                <c:pt idx="12">
                  <c:v>2154</c:v>
                </c:pt>
              </c:numCache>
            </c:numRef>
          </c:val>
          <c:extLst>
            <c:ext xmlns:c16="http://schemas.microsoft.com/office/drawing/2014/chart" uri="{C3380CC4-5D6E-409C-BE32-E72D297353CC}">
              <c16:uniqueId val="{00000008-7556-4F92-8A32-EFBC1D2EBE0E}"/>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3</c:v>
                </c:pt>
                <c:pt idx="3">
                  <c:v>3</c:v>
                </c:pt>
                <c:pt idx="6">
                  <c:v>2</c:v>
                </c:pt>
                <c:pt idx="9">
                  <c:v>2</c:v>
                </c:pt>
                <c:pt idx="12">
                  <c:v>17</c:v>
                </c:pt>
              </c:numCache>
            </c:numRef>
          </c:val>
          <c:extLst>
            <c:ext xmlns:c16="http://schemas.microsoft.com/office/drawing/2014/chart" uri="{C3380CC4-5D6E-409C-BE32-E72D297353CC}">
              <c16:uniqueId val="{00000009-7556-4F92-8A32-EFBC1D2EBE0E}"/>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4581</c:v>
                </c:pt>
                <c:pt idx="3">
                  <c:v>5243</c:v>
                </c:pt>
                <c:pt idx="6">
                  <c:v>5173</c:v>
                </c:pt>
                <c:pt idx="9">
                  <c:v>4975</c:v>
                </c:pt>
                <c:pt idx="12">
                  <c:v>4821</c:v>
                </c:pt>
              </c:numCache>
            </c:numRef>
          </c:val>
          <c:extLst>
            <c:ext xmlns:c16="http://schemas.microsoft.com/office/drawing/2014/chart" uri="{C3380CC4-5D6E-409C-BE32-E72D297353CC}">
              <c16:uniqueId val="{0000000A-7556-4F92-8A32-EFBC1D2EBE0E}"/>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1691</c:v>
                </c:pt>
                <c:pt idx="2">
                  <c:v>#N/A</c:v>
                </c:pt>
                <c:pt idx="3">
                  <c:v>#N/A</c:v>
                </c:pt>
                <c:pt idx="4">
                  <c:v>2283</c:v>
                </c:pt>
                <c:pt idx="5">
                  <c:v>#N/A</c:v>
                </c:pt>
                <c:pt idx="6">
                  <c:v>#N/A</c:v>
                </c:pt>
                <c:pt idx="7">
                  <c:v>2352</c:v>
                </c:pt>
                <c:pt idx="8">
                  <c:v>#N/A</c:v>
                </c:pt>
                <c:pt idx="9">
                  <c:v>#N/A</c:v>
                </c:pt>
                <c:pt idx="10">
                  <c:v>2069</c:v>
                </c:pt>
                <c:pt idx="11">
                  <c:v>#N/A</c:v>
                </c:pt>
                <c:pt idx="12">
                  <c:v>#N/A</c:v>
                </c:pt>
                <c:pt idx="13">
                  <c:v>2037</c:v>
                </c:pt>
                <c:pt idx="14">
                  <c:v>#N/A</c:v>
                </c:pt>
              </c:numCache>
            </c:numRef>
          </c:val>
          <c:smooth val="0"/>
          <c:extLst>
            <c:ext xmlns:c16="http://schemas.microsoft.com/office/drawing/2014/chart" uri="{C3380CC4-5D6E-409C-BE32-E72D297353CC}">
              <c16:uniqueId val="{0000000B-7556-4F92-8A32-EFBC1D2EBE0E}"/>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1170</c:v>
                </c:pt>
                <c:pt idx="1">
                  <c:v>1112</c:v>
                </c:pt>
                <c:pt idx="2">
                  <c:v>1089</c:v>
                </c:pt>
              </c:numCache>
            </c:numRef>
          </c:val>
          <c:extLst>
            <c:ext xmlns:c16="http://schemas.microsoft.com/office/drawing/2014/chart" uri="{C3380CC4-5D6E-409C-BE32-E72D297353CC}">
              <c16:uniqueId val="{00000000-B9AA-424F-B5F3-C540B6B29BE1}"/>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257</c:v>
                </c:pt>
                <c:pt idx="1">
                  <c:v>255</c:v>
                </c:pt>
                <c:pt idx="2">
                  <c:v>249</c:v>
                </c:pt>
              </c:numCache>
            </c:numRef>
          </c:val>
          <c:extLst>
            <c:ext xmlns:c16="http://schemas.microsoft.com/office/drawing/2014/chart" uri="{C3380CC4-5D6E-409C-BE32-E72D297353CC}">
              <c16:uniqueId val="{00000001-B9AA-424F-B5F3-C540B6B29BE1}"/>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138</c:v>
                </c:pt>
                <c:pt idx="1">
                  <c:v>149</c:v>
                </c:pt>
                <c:pt idx="2">
                  <c:v>215</c:v>
                </c:pt>
              </c:numCache>
            </c:numRef>
          </c:val>
          <c:extLst>
            <c:ext xmlns:c16="http://schemas.microsoft.com/office/drawing/2014/chart" uri="{C3380CC4-5D6E-409C-BE32-E72D297353CC}">
              <c16:uniqueId val="{00000002-B9AA-424F-B5F3-C540B6B29BE1}"/>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岩手県平泉町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6,734
6,683
63.39
5,353,518
5,164,515
185,333
3,140,877
4,821,036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72.7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[0.31]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100" b="0" i="0" baseline="0">
              <a:solidFill>
                <a:schemeClr val="dk1"/>
              </a:solidFill>
              <a:effectLst/>
              <a:latin typeface="+mn-lt"/>
              <a:ea typeface="+mn-ea"/>
              <a:cs typeface="+mn-cs"/>
            </a:rPr>
            <a:t>　昨年度と比較して、</a:t>
          </a:r>
          <a:r>
            <a:rPr kumimoji="1" lang="en-US" altLang="ja-JP" sz="1100" b="0" i="0" baseline="0">
              <a:solidFill>
                <a:schemeClr val="dk1"/>
              </a:solidFill>
              <a:effectLst/>
              <a:latin typeface="+mn-lt"/>
              <a:ea typeface="+mn-ea"/>
              <a:cs typeface="+mn-cs"/>
            </a:rPr>
            <a:t>0.01</a:t>
          </a:r>
          <a:r>
            <a:rPr kumimoji="1" lang="ja-JP" altLang="en-US" sz="1100" b="0" i="0" baseline="0">
              <a:solidFill>
                <a:schemeClr val="dk1"/>
              </a:solidFill>
              <a:effectLst/>
              <a:latin typeface="+mn-lt"/>
              <a:ea typeface="+mn-ea"/>
              <a:cs typeface="+mn-cs"/>
            </a:rPr>
            <a:t>ポイント</a:t>
          </a:r>
          <a:r>
            <a:rPr kumimoji="1" lang="ja-JP" altLang="ja-JP" sz="1100" b="0" i="0" baseline="0">
              <a:solidFill>
                <a:schemeClr val="dk1"/>
              </a:solidFill>
              <a:effectLst/>
              <a:latin typeface="+mn-lt"/>
              <a:ea typeface="+mn-ea"/>
              <a:cs typeface="+mn-cs"/>
            </a:rPr>
            <a:t>増</a:t>
          </a:r>
          <a:r>
            <a:rPr kumimoji="1" lang="ja-JP" altLang="en-US" sz="1100" b="0" i="0" baseline="0">
              <a:solidFill>
                <a:schemeClr val="dk1"/>
              </a:solidFill>
              <a:effectLst/>
              <a:latin typeface="+mn-lt"/>
              <a:ea typeface="+mn-ea"/>
              <a:cs typeface="+mn-cs"/>
            </a:rPr>
            <a:t>となり</a:t>
          </a:r>
          <a:r>
            <a:rPr kumimoji="1" lang="ja-JP" altLang="ja-JP" sz="1100" b="0" i="0" baseline="0">
              <a:solidFill>
                <a:schemeClr val="dk1"/>
              </a:solidFill>
              <a:effectLst/>
              <a:latin typeface="+mn-lt"/>
              <a:ea typeface="+mn-ea"/>
              <a:cs typeface="+mn-cs"/>
            </a:rPr>
            <a:t>、類似団体平均値より</a:t>
          </a:r>
          <a:r>
            <a:rPr kumimoji="1" lang="en-US" altLang="ja-JP" sz="1100" b="0" i="0" baseline="0">
              <a:solidFill>
                <a:schemeClr val="dk1"/>
              </a:solidFill>
              <a:effectLst/>
              <a:latin typeface="+mn-lt"/>
              <a:ea typeface="+mn-ea"/>
              <a:cs typeface="+mn-cs"/>
            </a:rPr>
            <a:t>0.04</a:t>
          </a:r>
          <a:r>
            <a:rPr kumimoji="1" lang="ja-JP" altLang="ja-JP" sz="1100" b="0" i="0" baseline="0">
              <a:solidFill>
                <a:schemeClr val="dk1"/>
              </a:solidFill>
              <a:effectLst/>
              <a:latin typeface="+mn-lt"/>
              <a:ea typeface="+mn-ea"/>
              <a:cs typeface="+mn-cs"/>
            </a:rPr>
            <a:t>ポイント下回った。</a:t>
          </a:r>
          <a:endParaRPr lang="ja-JP" altLang="ja-JP" sz="800">
            <a:effectLst/>
          </a:endParaRPr>
        </a:p>
        <a:p>
          <a:pPr eaLnBrk="1" fontAlgn="auto" latinLnBrk="0" hangingPunct="1"/>
          <a:r>
            <a:rPr kumimoji="1" lang="ja-JP" altLang="ja-JP" sz="1100" b="0" i="0" baseline="0">
              <a:solidFill>
                <a:schemeClr val="dk1"/>
              </a:solidFill>
              <a:effectLst/>
              <a:latin typeface="+mn-lt"/>
              <a:ea typeface="+mn-ea"/>
              <a:cs typeface="+mn-cs"/>
            </a:rPr>
            <a:t>　町税については</a:t>
          </a:r>
          <a:r>
            <a:rPr kumimoji="1" lang="en-US" altLang="ja-JP" sz="1100" b="0" i="0" baseline="0">
              <a:solidFill>
                <a:schemeClr val="dk1"/>
              </a:solidFill>
              <a:effectLst/>
              <a:latin typeface="+mn-lt"/>
              <a:ea typeface="+mn-ea"/>
              <a:cs typeface="+mn-cs"/>
            </a:rPr>
            <a:t>4,490</a:t>
          </a:r>
          <a:r>
            <a:rPr kumimoji="1" lang="ja-JP" altLang="ja-JP" sz="1100" b="0" i="0" baseline="0">
              <a:solidFill>
                <a:schemeClr val="dk1"/>
              </a:solidFill>
              <a:effectLst/>
              <a:latin typeface="+mn-lt"/>
              <a:ea typeface="+mn-ea"/>
              <a:cs typeface="+mn-cs"/>
            </a:rPr>
            <a:t>万円</a:t>
          </a:r>
          <a:r>
            <a:rPr kumimoji="1" lang="ja-JP" altLang="en-US" sz="1100" b="0" i="0" baseline="0">
              <a:solidFill>
                <a:schemeClr val="dk1"/>
              </a:solidFill>
              <a:effectLst/>
              <a:latin typeface="+mn-lt"/>
              <a:ea typeface="+mn-ea"/>
              <a:cs typeface="+mn-cs"/>
            </a:rPr>
            <a:t>減</a:t>
          </a:r>
          <a:r>
            <a:rPr kumimoji="1" lang="ja-JP" altLang="ja-JP" sz="1100" b="0" i="0" baseline="0">
              <a:solidFill>
                <a:schemeClr val="dk1"/>
              </a:solidFill>
              <a:effectLst/>
              <a:latin typeface="+mn-lt"/>
              <a:ea typeface="+mn-ea"/>
              <a:cs typeface="+mn-cs"/>
            </a:rPr>
            <a:t>、地方消費税交付金</a:t>
          </a:r>
          <a:r>
            <a:rPr kumimoji="1" lang="ja-JP" altLang="en-US" sz="1100" b="0" i="0" baseline="0">
              <a:solidFill>
                <a:schemeClr val="dk1"/>
              </a:solidFill>
              <a:effectLst/>
              <a:latin typeface="+mn-lt"/>
              <a:ea typeface="+mn-ea"/>
              <a:cs typeface="+mn-cs"/>
            </a:rPr>
            <a:t>が</a:t>
          </a:r>
          <a:r>
            <a:rPr kumimoji="1" lang="en-US" altLang="ja-JP" sz="1100" b="0" i="0" baseline="0">
              <a:solidFill>
                <a:schemeClr val="dk1"/>
              </a:solidFill>
              <a:effectLst/>
              <a:latin typeface="+mn-lt"/>
              <a:ea typeface="+mn-ea"/>
              <a:cs typeface="+mn-cs"/>
            </a:rPr>
            <a:t>797</a:t>
          </a:r>
          <a:r>
            <a:rPr kumimoji="1" lang="ja-JP" altLang="ja-JP" sz="1100" b="0" i="0" baseline="0">
              <a:solidFill>
                <a:schemeClr val="dk1"/>
              </a:solidFill>
              <a:effectLst/>
              <a:latin typeface="+mn-lt"/>
              <a:ea typeface="+mn-ea"/>
              <a:cs typeface="+mn-cs"/>
            </a:rPr>
            <a:t>万円</a:t>
          </a:r>
          <a:r>
            <a:rPr kumimoji="1" lang="ja-JP" altLang="en-US" sz="1100" b="0" i="0" baseline="0">
              <a:solidFill>
                <a:schemeClr val="dk1"/>
              </a:solidFill>
              <a:effectLst/>
              <a:latin typeface="+mn-lt"/>
              <a:ea typeface="+mn-ea"/>
              <a:cs typeface="+mn-cs"/>
            </a:rPr>
            <a:t>増</a:t>
          </a:r>
          <a:r>
            <a:rPr kumimoji="1" lang="ja-JP" altLang="ja-JP" sz="1100" b="0" i="0" baseline="0">
              <a:solidFill>
                <a:schemeClr val="dk1"/>
              </a:solidFill>
              <a:effectLst/>
              <a:latin typeface="+mn-lt"/>
              <a:ea typeface="+mn-ea"/>
              <a:cs typeface="+mn-cs"/>
            </a:rPr>
            <a:t>、地方交付税が</a:t>
          </a:r>
          <a:r>
            <a:rPr kumimoji="1" lang="en-US" altLang="ja-JP" sz="1100" b="0" i="0" baseline="0">
              <a:solidFill>
                <a:schemeClr val="dk1"/>
              </a:solidFill>
              <a:effectLst/>
              <a:latin typeface="+mn-lt"/>
              <a:ea typeface="+mn-ea"/>
              <a:cs typeface="+mn-cs"/>
            </a:rPr>
            <a:t>5,351</a:t>
          </a:r>
          <a:r>
            <a:rPr kumimoji="1" lang="ja-JP" altLang="ja-JP" sz="1100" b="0" i="0" baseline="0">
              <a:solidFill>
                <a:schemeClr val="dk1"/>
              </a:solidFill>
              <a:effectLst/>
              <a:latin typeface="+mn-lt"/>
              <a:ea typeface="+mn-ea"/>
              <a:cs typeface="+mn-cs"/>
            </a:rPr>
            <a:t>万円増</a:t>
          </a:r>
          <a:r>
            <a:rPr kumimoji="1" lang="ja-JP" altLang="en-US" sz="1100" b="0" i="0" baseline="0">
              <a:solidFill>
                <a:schemeClr val="dk1"/>
              </a:solidFill>
              <a:effectLst/>
              <a:latin typeface="+mn-lt"/>
              <a:ea typeface="+mn-ea"/>
              <a:cs typeface="+mn-cs"/>
            </a:rPr>
            <a:t>、寄附金が</a:t>
          </a:r>
          <a:r>
            <a:rPr kumimoji="1" lang="en-US" altLang="ja-JP" sz="1100" b="0" i="0" baseline="0">
              <a:solidFill>
                <a:schemeClr val="dk1"/>
              </a:solidFill>
              <a:effectLst/>
              <a:latin typeface="+mn-lt"/>
              <a:ea typeface="+mn-ea"/>
              <a:cs typeface="+mn-cs"/>
            </a:rPr>
            <a:t>7,189</a:t>
          </a:r>
          <a:r>
            <a:rPr kumimoji="1" lang="ja-JP" altLang="en-US" sz="1100" b="0" i="0" baseline="0">
              <a:solidFill>
                <a:schemeClr val="dk1"/>
              </a:solidFill>
              <a:effectLst/>
              <a:latin typeface="+mn-lt"/>
              <a:ea typeface="+mn-ea"/>
              <a:cs typeface="+mn-cs"/>
            </a:rPr>
            <a:t>万円増</a:t>
          </a:r>
          <a:r>
            <a:rPr kumimoji="1" lang="ja-JP" altLang="ja-JP" sz="1100" b="0" i="0" baseline="0">
              <a:solidFill>
                <a:schemeClr val="dk1"/>
              </a:solidFill>
              <a:effectLst/>
              <a:latin typeface="+mn-lt"/>
              <a:ea typeface="+mn-ea"/>
              <a:cs typeface="+mn-cs"/>
            </a:rPr>
            <a:t>となった。</a:t>
          </a:r>
          <a:endParaRPr lang="ja-JP" altLang="ja-JP" sz="800">
            <a:effectLst/>
          </a:endParaRPr>
        </a:p>
        <a:p>
          <a:pPr eaLnBrk="1" fontAlgn="auto" latinLnBrk="0" hangingPunct="1"/>
          <a:r>
            <a:rPr kumimoji="1" lang="ja-JP" altLang="ja-JP" sz="1100" b="0" i="0" baseline="0">
              <a:solidFill>
                <a:schemeClr val="dk1"/>
              </a:solidFill>
              <a:effectLst/>
              <a:latin typeface="+mn-lt"/>
              <a:ea typeface="+mn-ea"/>
              <a:cs typeface="+mn-cs"/>
            </a:rPr>
            <a:t>　今後、人口減少による減収が見込まれることから、企業誘致や少子化対策、移住・定住化対策による税収等の増額に向けた取り組みを引き続き強化する必要がある。また、町税全般にわたる徴収率の向上にも努め自主財源確保に努める。</a:t>
          </a:r>
          <a:endParaRPr lang="ja-JP" altLang="ja-JP" sz="800">
            <a:effectLst/>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131535</xdr:rowOff>
    </xdr:from>
    <xdr:to>
      <xdr:col>27</xdr:col>
      <xdr:colOff>184150</xdr:colOff>
      <xdr:row>45</xdr:row>
      <xdr:rowOff>131535</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4" name="財政力グラフ枠">
          <a:extLst>
            <a:ext uri="{FF2B5EF4-FFF2-40B4-BE49-F238E27FC236}">
              <a16:creationId xmlns:a16="http://schemas.microsoft.com/office/drawing/2014/main" id="{00000000-0008-0000-0300-000040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19957</xdr:rowOff>
    </xdr:from>
    <xdr:to>
      <xdr:col>23</xdr:col>
      <xdr:colOff>133350</xdr:colOff>
      <xdr:row>44</xdr:row>
      <xdr:rowOff>142119</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flipV="1">
          <a:off x="4953000" y="6192157"/>
          <a:ext cx="0" cy="149376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114196</xdr:rowOff>
    </xdr:from>
    <xdr:ext cx="762000" cy="259045"/>
    <xdr:sp macro="" textlink="">
      <xdr:nvSpPr>
        <xdr:cNvPr id="66" name="財政力最小値テキスト">
          <a:extLst>
            <a:ext uri="{FF2B5EF4-FFF2-40B4-BE49-F238E27FC236}">
              <a16:creationId xmlns:a16="http://schemas.microsoft.com/office/drawing/2014/main" id="{00000000-0008-0000-0300-000042000000}"/>
            </a:ext>
          </a:extLst>
        </xdr:cNvPr>
        <xdr:cNvSpPr txBox="1"/>
      </xdr:nvSpPr>
      <xdr:spPr>
        <a:xfrm>
          <a:off x="5041900" y="76579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142119</xdr:rowOff>
    </xdr:from>
    <xdr:to>
      <xdr:col>24</xdr:col>
      <xdr:colOff>12700</xdr:colOff>
      <xdr:row>44</xdr:row>
      <xdr:rowOff>142119</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76859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106334</xdr:rowOff>
    </xdr:from>
    <xdr:ext cx="762000" cy="259045"/>
    <xdr:sp macro="" textlink="">
      <xdr:nvSpPr>
        <xdr:cNvPr id="68" name="財政力最大値テキスト">
          <a:extLst>
            <a:ext uri="{FF2B5EF4-FFF2-40B4-BE49-F238E27FC236}">
              <a16:creationId xmlns:a16="http://schemas.microsoft.com/office/drawing/2014/main" id="{00000000-0008-0000-0300-000044000000}"/>
            </a:ext>
          </a:extLst>
        </xdr:cNvPr>
        <xdr:cNvSpPr txBox="1"/>
      </xdr:nvSpPr>
      <xdr:spPr>
        <a:xfrm>
          <a:off x="5041900" y="5935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19957</xdr:rowOff>
    </xdr:from>
    <xdr:to>
      <xdr:col>24</xdr:col>
      <xdr:colOff>12700</xdr:colOff>
      <xdr:row>36</xdr:row>
      <xdr:rowOff>19957</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864100" y="6192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43</xdr:row>
      <xdr:rowOff>118231</xdr:rowOff>
    </xdr:from>
    <xdr:to>
      <xdr:col>23</xdr:col>
      <xdr:colOff>133350</xdr:colOff>
      <xdr:row>43</xdr:row>
      <xdr:rowOff>129722</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flipV="1">
          <a:off x="4114800" y="7490581"/>
          <a:ext cx="838200" cy="11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37996</xdr:rowOff>
    </xdr:from>
    <xdr:ext cx="762000" cy="259045"/>
    <xdr:sp macro="" textlink="">
      <xdr:nvSpPr>
        <xdr:cNvPr id="71" name="財政力平均値テキスト">
          <a:extLst>
            <a:ext uri="{FF2B5EF4-FFF2-40B4-BE49-F238E27FC236}">
              <a16:creationId xmlns:a16="http://schemas.microsoft.com/office/drawing/2014/main" id="{00000000-0008-0000-0300-000047000000}"/>
            </a:ext>
          </a:extLst>
        </xdr:cNvPr>
        <xdr:cNvSpPr txBox="1"/>
      </xdr:nvSpPr>
      <xdr:spPr>
        <a:xfrm>
          <a:off x="5041900" y="723889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21469</xdr:rowOff>
    </xdr:from>
    <xdr:to>
      <xdr:col>23</xdr:col>
      <xdr:colOff>184150</xdr:colOff>
      <xdr:row>43</xdr:row>
      <xdr:rowOff>123069</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9022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43</xdr:row>
      <xdr:rowOff>129722</xdr:rowOff>
    </xdr:from>
    <xdr:to>
      <xdr:col>19</xdr:col>
      <xdr:colOff>133350</xdr:colOff>
      <xdr:row>43</xdr:row>
      <xdr:rowOff>129722</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a:off x="3225800" y="7502072"/>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43</xdr:row>
      <xdr:rowOff>21469</xdr:rowOff>
    </xdr:from>
    <xdr:to>
      <xdr:col>19</xdr:col>
      <xdr:colOff>184150</xdr:colOff>
      <xdr:row>43</xdr:row>
      <xdr:rowOff>123069</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4064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133246</xdr:rowOff>
    </xdr:from>
    <xdr:ext cx="736600" cy="259045"/>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3733800" y="716269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43</xdr:row>
      <xdr:rowOff>118231</xdr:rowOff>
    </xdr:from>
    <xdr:to>
      <xdr:col>15</xdr:col>
      <xdr:colOff>82550</xdr:colOff>
      <xdr:row>43</xdr:row>
      <xdr:rowOff>129722</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a:off x="2336800" y="7490581"/>
          <a:ext cx="889000" cy="11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43</xdr:row>
      <xdr:rowOff>32959</xdr:rowOff>
    </xdr:from>
    <xdr:to>
      <xdr:col>15</xdr:col>
      <xdr:colOff>133350</xdr:colOff>
      <xdr:row>43</xdr:row>
      <xdr:rowOff>134559</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3175000" y="74053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144736</xdr:rowOff>
    </xdr:from>
    <xdr:ext cx="762000" cy="259045"/>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844800" y="71741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43</xdr:row>
      <xdr:rowOff>106741</xdr:rowOff>
    </xdr:from>
    <xdr:to>
      <xdr:col>11</xdr:col>
      <xdr:colOff>31750</xdr:colOff>
      <xdr:row>43</xdr:row>
      <xdr:rowOff>118231</xdr:rowOff>
    </xdr:to>
    <xdr:cxnSp macro="">
      <xdr:nvCxnSpPr>
        <xdr:cNvPr id="79" name="直線コネクタ 78">
          <a:extLst>
            <a:ext uri="{FF2B5EF4-FFF2-40B4-BE49-F238E27FC236}">
              <a16:creationId xmlns:a16="http://schemas.microsoft.com/office/drawing/2014/main" id="{00000000-0008-0000-0300-00004F000000}"/>
            </a:ext>
          </a:extLst>
        </xdr:cNvPr>
        <xdr:cNvCxnSpPr/>
      </xdr:nvCxnSpPr>
      <xdr:spPr>
        <a:xfrm>
          <a:off x="1447800" y="7479091"/>
          <a:ext cx="889000" cy="11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43</xdr:row>
      <xdr:rowOff>21469</xdr:rowOff>
    </xdr:from>
    <xdr:to>
      <xdr:col>11</xdr:col>
      <xdr:colOff>82550</xdr:colOff>
      <xdr:row>43</xdr:row>
      <xdr:rowOff>123069</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2286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133246</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955800" y="7162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169938</xdr:rowOff>
    </xdr:from>
    <xdr:to>
      <xdr:col>7</xdr:col>
      <xdr:colOff>31750</xdr:colOff>
      <xdr:row>43</xdr:row>
      <xdr:rowOff>100088</xdr:rowOff>
    </xdr:to>
    <xdr:sp macro="" textlink="">
      <xdr:nvSpPr>
        <xdr:cNvPr id="82" name="フローチャート: 判断 81">
          <a:extLst>
            <a:ext uri="{FF2B5EF4-FFF2-40B4-BE49-F238E27FC236}">
              <a16:creationId xmlns:a16="http://schemas.microsoft.com/office/drawing/2014/main" id="{00000000-0008-0000-0300-000052000000}"/>
            </a:ext>
          </a:extLst>
        </xdr:cNvPr>
        <xdr:cNvSpPr/>
      </xdr:nvSpPr>
      <xdr:spPr>
        <a:xfrm>
          <a:off x="1397000" y="73708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41</xdr:row>
      <xdr:rowOff>110265</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1066800" y="7139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67431</xdr:rowOff>
    </xdr:from>
    <xdr:to>
      <xdr:col>23</xdr:col>
      <xdr:colOff>184150</xdr:colOff>
      <xdr:row>43</xdr:row>
      <xdr:rowOff>169031</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902200" y="74397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39508</xdr:rowOff>
    </xdr:from>
    <xdr:ext cx="762000" cy="259045"/>
    <xdr:sp macro="" textlink="">
      <xdr:nvSpPr>
        <xdr:cNvPr id="90" name="財政力該当値テキスト">
          <a:extLst>
            <a:ext uri="{FF2B5EF4-FFF2-40B4-BE49-F238E27FC236}">
              <a16:creationId xmlns:a16="http://schemas.microsoft.com/office/drawing/2014/main" id="{00000000-0008-0000-0300-00005A000000}"/>
            </a:ext>
          </a:extLst>
        </xdr:cNvPr>
        <xdr:cNvSpPr txBox="1"/>
      </xdr:nvSpPr>
      <xdr:spPr>
        <a:xfrm>
          <a:off x="5041900" y="74118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43</xdr:row>
      <xdr:rowOff>78922</xdr:rowOff>
    </xdr:from>
    <xdr:to>
      <xdr:col>19</xdr:col>
      <xdr:colOff>184150</xdr:colOff>
      <xdr:row>44</xdr:row>
      <xdr:rowOff>9072</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4064000" y="7451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165299</xdr:rowOff>
    </xdr:from>
    <xdr:ext cx="7366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3733800" y="75376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43</xdr:row>
      <xdr:rowOff>78922</xdr:rowOff>
    </xdr:from>
    <xdr:to>
      <xdr:col>15</xdr:col>
      <xdr:colOff>133350</xdr:colOff>
      <xdr:row>44</xdr:row>
      <xdr:rowOff>9072</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3175000" y="7451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165299</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2844800" y="75376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43</xdr:row>
      <xdr:rowOff>67431</xdr:rowOff>
    </xdr:from>
    <xdr:to>
      <xdr:col>11</xdr:col>
      <xdr:colOff>82550</xdr:colOff>
      <xdr:row>43</xdr:row>
      <xdr:rowOff>169031</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2286000" y="74397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153808</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955800" y="75261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55941</xdr:rowOff>
    </xdr:from>
    <xdr:to>
      <xdr:col>7</xdr:col>
      <xdr:colOff>31750</xdr:colOff>
      <xdr:row>43</xdr:row>
      <xdr:rowOff>157541</xdr:rowOff>
    </xdr:to>
    <xdr:sp macro="" textlink="">
      <xdr:nvSpPr>
        <xdr:cNvPr id="97" name="楕円 96">
          <a:extLst>
            <a:ext uri="{FF2B5EF4-FFF2-40B4-BE49-F238E27FC236}">
              <a16:creationId xmlns:a16="http://schemas.microsoft.com/office/drawing/2014/main" id="{00000000-0008-0000-0300-000061000000}"/>
            </a:ext>
          </a:extLst>
        </xdr:cNvPr>
        <xdr:cNvSpPr/>
      </xdr:nvSpPr>
      <xdr:spPr>
        <a:xfrm>
          <a:off x="1397000" y="74282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43</xdr:row>
      <xdr:rowOff>142318</xdr:rowOff>
    </xdr:from>
    <xdr:ext cx="762000" cy="259045"/>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066800" y="75146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900" b="0" i="0" baseline="0">
              <a:solidFill>
                <a:schemeClr val="dk1"/>
              </a:solidFill>
              <a:effectLst/>
              <a:latin typeface="+mn-lt"/>
              <a:ea typeface="+mn-ea"/>
              <a:cs typeface="+mn-cs"/>
            </a:rPr>
            <a:t>　経常一般財源を充当した経常的経費のうち</a:t>
          </a:r>
          <a:r>
            <a:rPr kumimoji="1" lang="ja-JP" altLang="en-US" sz="900" b="0" i="0" baseline="0">
              <a:solidFill>
                <a:schemeClr val="dk1"/>
              </a:solidFill>
              <a:effectLst/>
              <a:latin typeface="+mn-lt"/>
              <a:ea typeface="+mn-ea"/>
              <a:cs typeface="+mn-cs"/>
            </a:rPr>
            <a:t>、</a:t>
          </a:r>
          <a:r>
            <a:rPr kumimoji="1" lang="ja-JP" altLang="ja-JP" sz="900" b="0" i="0" baseline="0">
              <a:solidFill>
                <a:schemeClr val="dk1"/>
              </a:solidFill>
              <a:effectLst/>
              <a:latin typeface="+mn-lt"/>
              <a:ea typeface="+mn-ea"/>
              <a:cs typeface="+mn-cs"/>
            </a:rPr>
            <a:t>補助費及び公債費が減額した</a:t>
          </a:r>
          <a:r>
            <a:rPr kumimoji="1" lang="ja-JP" altLang="en-US" sz="900" b="0" i="0" baseline="0">
              <a:solidFill>
                <a:schemeClr val="dk1"/>
              </a:solidFill>
              <a:effectLst/>
              <a:latin typeface="+mn-lt"/>
              <a:ea typeface="+mn-ea"/>
              <a:cs typeface="+mn-cs"/>
            </a:rPr>
            <a:t>が、</a:t>
          </a:r>
          <a:r>
            <a:rPr kumimoji="1" lang="ja-JP" altLang="ja-JP" sz="900" b="0" i="0" baseline="0">
              <a:solidFill>
                <a:schemeClr val="dk1"/>
              </a:solidFill>
              <a:effectLst/>
              <a:latin typeface="+mn-lt"/>
              <a:ea typeface="+mn-ea"/>
              <a:cs typeface="+mn-cs"/>
            </a:rPr>
            <a:t>物件費及び人件費等が前年度より増額した</a:t>
          </a:r>
          <a:r>
            <a:rPr kumimoji="1" lang="ja-JP" altLang="en-US" sz="900" b="0" i="0" baseline="0">
              <a:solidFill>
                <a:schemeClr val="dk1"/>
              </a:solidFill>
              <a:effectLst/>
              <a:latin typeface="+mn-lt"/>
              <a:ea typeface="+mn-ea"/>
              <a:cs typeface="+mn-cs"/>
            </a:rPr>
            <a:t>ため</a:t>
          </a:r>
          <a:r>
            <a:rPr kumimoji="1" lang="ja-JP" altLang="ja-JP" sz="900" b="0" i="0" baseline="0">
              <a:solidFill>
                <a:schemeClr val="dk1"/>
              </a:solidFill>
              <a:effectLst/>
              <a:latin typeface="+mn-lt"/>
              <a:ea typeface="+mn-ea"/>
              <a:cs typeface="+mn-cs"/>
            </a:rPr>
            <a:t>、令和</a:t>
          </a:r>
          <a:r>
            <a:rPr kumimoji="1" lang="en-US" altLang="ja-JP" sz="900" b="0" i="0" baseline="0">
              <a:solidFill>
                <a:schemeClr val="dk1"/>
              </a:solidFill>
              <a:effectLst/>
              <a:latin typeface="+mn-lt"/>
              <a:ea typeface="+mn-ea"/>
              <a:cs typeface="+mn-cs"/>
            </a:rPr>
            <a:t>5</a:t>
          </a:r>
          <a:r>
            <a:rPr kumimoji="1" lang="ja-JP" altLang="ja-JP" sz="900" b="0" i="0" baseline="0">
              <a:solidFill>
                <a:schemeClr val="dk1"/>
              </a:solidFill>
              <a:effectLst/>
              <a:latin typeface="+mn-lt"/>
              <a:ea typeface="+mn-ea"/>
              <a:cs typeface="+mn-cs"/>
            </a:rPr>
            <a:t>年度より</a:t>
          </a:r>
          <a:r>
            <a:rPr kumimoji="1" lang="en-US" altLang="ja-JP" sz="900" b="0" i="0" baseline="0">
              <a:solidFill>
                <a:schemeClr val="dk1"/>
              </a:solidFill>
              <a:effectLst/>
              <a:latin typeface="+mn-lt"/>
              <a:ea typeface="+mn-ea"/>
              <a:cs typeface="+mn-cs"/>
            </a:rPr>
            <a:t>1.2</a:t>
          </a:r>
          <a:r>
            <a:rPr kumimoji="1" lang="ja-JP" altLang="ja-JP" sz="900" b="0" i="0" baseline="0">
              <a:solidFill>
                <a:schemeClr val="dk1"/>
              </a:solidFill>
              <a:effectLst/>
              <a:latin typeface="+mn-lt"/>
              <a:ea typeface="+mn-ea"/>
              <a:cs typeface="+mn-cs"/>
            </a:rPr>
            <a:t>ポイント上回った。類似団体内平均値より</a:t>
          </a:r>
          <a:r>
            <a:rPr kumimoji="1" lang="en-US" altLang="ja-JP" sz="900" b="0" i="0" baseline="0">
              <a:solidFill>
                <a:schemeClr val="dk1"/>
              </a:solidFill>
              <a:effectLst/>
              <a:latin typeface="+mn-lt"/>
              <a:ea typeface="+mn-ea"/>
              <a:cs typeface="+mn-cs"/>
            </a:rPr>
            <a:t>8.6</a:t>
          </a:r>
          <a:r>
            <a:rPr kumimoji="1" lang="ja-JP" altLang="ja-JP" sz="900" b="0" i="0" baseline="0">
              <a:solidFill>
                <a:schemeClr val="dk1"/>
              </a:solidFill>
              <a:effectLst/>
              <a:latin typeface="+mn-lt"/>
              <a:ea typeface="+mn-ea"/>
              <a:cs typeface="+mn-cs"/>
            </a:rPr>
            <a:t>ポイント上回っている。</a:t>
          </a:r>
          <a:endParaRPr lang="ja-JP" altLang="ja-JP" sz="500">
            <a:effectLst/>
          </a:endParaRPr>
        </a:p>
        <a:p>
          <a:pPr eaLnBrk="1" fontAlgn="auto" latinLnBrk="0" hangingPunct="1"/>
          <a:r>
            <a:rPr kumimoji="1" lang="ja-JP" altLang="ja-JP" sz="900" b="0" i="0" baseline="0">
              <a:solidFill>
                <a:schemeClr val="dk1"/>
              </a:solidFill>
              <a:effectLst/>
              <a:latin typeface="+mn-lt"/>
              <a:ea typeface="+mn-ea"/>
              <a:cs typeface="+mn-cs"/>
            </a:rPr>
            <a:t>　物件費については</a:t>
          </a:r>
          <a:r>
            <a:rPr kumimoji="1" lang="ja-JP" altLang="en-US" sz="900" b="0" i="0" baseline="0">
              <a:solidFill>
                <a:schemeClr val="dk1"/>
              </a:solidFill>
              <a:effectLst/>
              <a:latin typeface="+mn-lt"/>
              <a:ea typeface="+mn-ea"/>
              <a:cs typeface="+mn-cs"/>
            </a:rPr>
            <a:t>、地域おこし協力隊業務委託料や</a:t>
          </a:r>
          <a:r>
            <a:rPr kumimoji="1" lang="ja-JP" altLang="ja-JP" sz="900" b="0" i="0" baseline="0">
              <a:solidFill>
                <a:schemeClr val="dk1"/>
              </a:solidFill>
              <a:effectLst/>
              <a:latin typeface="+mn-lt"/>
              <a:ea typeface="+mn-ea"/>
              <a:cs typeface="+mn-cs"/>
            </a:rPr>
            <a:t>ふるさと納税関連業務委託料</a:t>
          </a:r>
          <a:r>
            <a:rPr kumimoji="1" lang="ja-JP" altLang="en-US" sz="900" b="0" i="0" baseline="0">
              <a:solidFill>
                <a:schemeClr val="dk1"/>
              </a:solidFill>
              <a:effectLst/>
              <a:latin typeface="+mn-lt"/>
              <a:ea typeface="+mn-ea"/>
              <a:cs typeface="+mn-cs"/>
            </a:rPr>
            <a:t>など</a:t>
          </a:r>
          <a:r>
            <a:rPr kumimoji="1" lang="ja-JP" altLang="ja-JP" sz="900" b="0" i="0" baseline="0">
              <a:solidFill>
                <a:schemeClr val="dk1"/>
              </a:solidFill>
              <a:effectLst/>
              <a:latin typeface="+mn-lt"/>
              <a:ea typeface="+mn-ea"/>
              <a:cs typeface="+mn-cs"/>
            </a:rPr>
            <a:t>の増により</a:t>
          </a:r>
          <a:r>
            <a:rPr kumimoji="1" lang="en-US" altLang="ja-JP" sz="900" b="0" i="0" baseline="0">
              <a:solidFill>
                <a:schemeClr val="dk1"/>
              </a:solidFill>
              <a:effectLst/>
              <a:latin typeface="+mn-lt"/>
              <a:ea typeface="+mn-ea"/>
              <a:cs typeface="+mn-cs"/>
            </a:rPr>
            <a:t>4,883</a:t>
          </a:r>
          <a:r>
            <a:rPr kumimoji="1" lang="ja-JP" altLang="ja-JP" sz="900" b="0" i="0" baseline="0">
              <a:solidFill>
                <a:schemeClr val="dk1"/>
              </a:solidFill>
              <a:effectLst/>
              <a:latin typeface="+mn-lt"/>
              <a:ea typeface="+mn-ea"/>
              <a:cs typeface="+mn-cs"/>
            </a:rPr>
            <a:t>万円増</a:t>
          </a:r>
          <a:r>
            <a:rPr kumimoji="1" lang="ja-JP" altLang="en-US" sz="900" b="0" i="0" baseline="0">
              <a:solidFill>
                <a:schemeClr val="dk1"/>
              </a:solidFill>
              <a:effectLst/>
              <a:latin typeface="+mn-lt"/>
              <a:ea typeface="+mn-ea"/>
              <a:cs typeface="+mn-cs"/>
            </a:rPr>
            <a:t>となり</a:t>
          </a:r>
          <a:r>
            <a:rPr kumimoji="1" lang="ja-JP" altLang="ja-JP" sz="900" b="0" i="0" baseline="0">
              <a:solidFill>
                <a:schemeClr val="dk1"/>
              </a:solidFill>
              <a:effectLst/>
              <a:latin typeface="+mn-lt"/>
              <a:ea typeface="+mn-ea"/>
              <a:cs typeface="+mn-cs"/>
            </a:rPr>
            <a:t>、公債費は</a:t>
          </a:r>
          <a:r>
            <a:rPr kumimoji="1" lang="ja-JP" altLang="en-US" sz="900" b="0" i="0" baseline="0">
              <a:solidFill>
                <a:schemeClr val="dk1"/>
              </a:solidFill>
              <a:effectLst/>
              <a:latin typeface="+mn-lt"/>
              <a:ea typeface="+mn-ea"/>
              <a:cs typeface="+mn-cs"/>
            </a:rPr>
            <a:t>元金の償還を行ったため</a:t>
          </a:r>
          <a:r>
            <a:rPr kumimoji="1" lang="en-US" altLang="ja-JP" sz="900" b="0" i="0" baseline="0">
              <a:solidFill>
                <a:schemeClr val="dk1"/>
              </a:solidFill>
              <a:effectLst/>
              <a:latin typeface="+mn-lt"/>
              <a:ea typeface="+mn-ea"/>
              <a:cs typeface="+mn-cs"/>
            </a:rPr>
            <a:t>223</a:t>
          </a:r>
          <a:r>
            <a:rPr kumimoji="1" lang="ja-JP" altLang="ja-JP" sz="900" b="0" i="0" baseline="0">
              <a:solidFill>
                <a:schemeClr val="dk1"/>
              </a:solidFill>
              <a:effectLst/>
              <a:latin typeface="+mn-lt"/>
              <a:ea typeface="+mn-ea"/>
              <a:cs typeface="+mn-cs"/>
            </a:rPr>
            <a:t>万円減となっている。</a:t>
          </a:r>
          <a:endParaRPr lang="ja-JP" altLang="ja-JP" sz="500">
            <a:effectLst/>
          </a:endParaRPr>
        </a:p>
        <a:p>
          <a:pPr eaLnBrk="1" fontAlgn="auto" latinLnBrk="0" hangingPunct="1"/>
          <a:r>
            <a:rPr kumimoji="1" lang="ja-JP" altLang="ja-JP" sz="900" b="0" i="0" baseline="0">
              <a:solidFill>
                <a:schemeClr val="dk1"/>
              </a:solidFill>
              <a:effectLst/>
              <a:latin typeface="+mn-lt"/>
              <a:ea typeface="+mn-ea"/>
              <a:cs typeface="+mn-cs"/>
            </a:rPr>
            <a:t>　経常収支比率の中で大きな割合を占める人件費と公債費については引き続き抑制していく必要があり、人件費については、職員の採用に配慮をしつつ職員数の適正化に努めていくとともに、公債費については、総合計画に沿って優先順位付けを行い、プライマリーバランスを考慮し過大な負担とならないように慎重な起債発行に努める。</a:t>
          </a:r>
          <a:endParaRPr lang="ja-JP" altLang="ja-JP" sz="500">
            <a:effectLst/>
          </a:endParaRPr>
        </a:p>
      </xdr:txBody>
    </xdr:sp>
    <xdr:clientData/>
  </xdr:twoCellAnchor>
  <xdr:oneCellAnchor>
    <xdr:from>
      <xdr:col>3</xdr:col>
      <xdr:colOff>95250</xdr:colOff>
      <xdr:row>54</xdr:row>
      <xdr:rowOff>139700</xdr:rowOff>
    </xdr:from>
    <xdr:ext cx="298543" cy="225703"/>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4" name="テキスト ボックス 123">
          <a:extLst>
            <a:ext uri="{FF2B5EF4-FFF2-40B4-BE49-F238E27FC236}">
              <a16:creationId xmlns:a16="http://schemas.microsoft.com/office/drawing/2014/main" id="{00000000-0008-0000-0300-00007C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6" name="テキスト ボックス 125">
          <a:extLst>
            <a:ext uri="{FF2B5EF4-FFF2-40B4-BE49-F238E27FC236}">
              <a16:creationId xmlns:a16="http://schemas.microsoft.com/office/drawing/2014/main" id="{00000000-0008-0000-0300-00007E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7" name="財政構造の弾力性グラフ枠">
          <a:extLst>
            <a:ext uri="{FF2B5EF4-FFF2-40B4-BE49-F238E27FC236}">
              <a16:creationId xmlns:a16="http://schemas.microsoft.com/office/drawing/2014/main" id="{00000000-0008-0000-0300-00007F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7831</xdr:rowOff>
    </xdr:from>
    <xdr:to>
      <xdr:col>23</xdr:col>
      <xdr:colOff>133350</xdr:colOff>
      <xdr:row>66</xdr:row>
      <xdr:rowOff>30269</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flipV="1">
          <a:off x="4953000" y="10123381"/>
          <a:ext cx="0" cy="122258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2346</xdr:rowOff>
    </xdr:from>
    <xdr:ext cx="762000" cy="259045"/>
    <xdr:sp macro="" textlink="">
      <xdr:nvSpPr>
        <xdr:cNvPr id="129" name="財政構造の弾力性最小値テキスト">
          <a:extLst>
            <a:ext uri="{FF2B5EF4-FFF2-40B4-BE49-F238E27FC236}">
              <a16:creationId xmlns:a16="http://schemas.microsoft.com/office/drawing/2014/main" id="{00000000-0008-0000-0300-000081000000}"/>
            </a:ext>
          </a:extLst>
        </xdr:cNvPr>
        <xdr:cNvSpPr txBox="1"/>
      </xdr:nvSpPr>
      <xdr:spPr>
        <a:xfrm>
          <a:off x="5041900" y="113180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30269</xdr:rowOff>
    </xdr:from>
    <xdr:to>
      <xdr:col>24</xdr:col>
      <xdr:colOff>12700</xdr:colOff>
      <xdr:row>66</xdr:row>
      <xdr:rowOff>30269</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864100" y="113459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94208</xdr:rowOff>
    </xdr:from>
    <xdr:ext cx="762000" cy="259045"/>
    <xdr:sp macro="" textlink="">
      <xdr:nvSpPr>
        <xdr:cNvPr id="131" name="財政構造の弾力性最大値テキスト">
          <a:extLst>
            <a:ext uri="{FF2B5EF4-FFF2-40B4-BE49-F238E27FC236}">
              <a16:creationId xmlns:a16="http://schemas.microsoft.com/office/drawing/2014/main" id="{00000000-0008-0000-0300-000083000000}"/>
            </a:ext>
          </a:extLst>
        </xdr:cNvPr>
        <xdr:cNvSpPr txBox="1"/>
      </xdr:nvSpPr>
      <xdr:spPr>
        <a:xfrm>
          <a:off x="5041900" y="98668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7831</xdr:rowOff>
    </xdr:from>
    <xdr:to>
      <xdr:col>24</xdr:col>
      <xdr:colOff>12700</xdr:colOff>
      <xdr:row>59</xdr:row>
      <xdr:rowOff>7831</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a:off x="4864100" y="101233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62</xdr:row>
      <xdr:rowOff>72602</xdr:rowOff>
    </xdr:from>
    <xdr:to>
      <xdr:col>23</xdr:col>
      <xdr:colOff>133350</xdr:colOff>
      <xdr:row>62</xdr:row>
      <xdr:rowOff>96731</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a:off x="4114800" y="10702502"/>
          <a:ext cx="838200" cy="24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60</xdr:row>
      <xdr:rowOff>60977</xdr:rowOff>
    </xdr:from>
    <xdr:ext cx="762000" cy="259045"/>
    <xdr:sp macro="" textlink="">
      <xdr:nvSpPr>
        <xdr:cNvPr id="134" name="財政構造の弾力性平均値テキスト">
          <a:extLst>
            <a:ext uri="{FF2B5EF4-FFF2-40B4-BE49-F238E27FC236}">
              <a16:creationId xmlns:a16="http://schemas.microsoft.com/office/drawing/2014/main" id="{00000000-0008-0000-0300-000086000000}"/>
            </a:ext>
          </a:extLst>
        </xdr:cNvPr>
        <xdr:cNvSpPr txBox="1"/>
      </xdr:nvSpPr>
      <xdr:spPr>
        <a:xfrm>
          <a:off x="5041900" y="103479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44450</xdr:rowOff>
    </xdr:from>
    <xdr:to>
      <xdr:col>23</xdr:col>
      <xdr:colOff>184150</xdr:colOff>
      <xdr:row>61</xdr:row>
      <xdr:rowOff>146050</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4902200" y="10502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62</xdr:row>
      <xdr:rowOff>58526</xdr:rowOff>
    </xdr:from>
    <xdr:to>
      <xdr:col>19</xdr:col>
      <xdr:colOff>133350</xdr:colOff>
      <xdr:row>62</xdr:row>
      <xdr:rowOff>72602</xdr:rowOff>
    </xdr:to>
    <xdr:cxnSp macro="">
      <xdr:nvCxnSpPr>
        <xdr:cNvPr id="136" name="直線コネクタ 135">
          <a:extLst>
            <a:ext uri="{FF2B5EF4-FFF2-40B4-BE49-F238E27FC236}">
              <a16:creationId xmlns:a16="http://schemas.microsoft.com/office/drawing/2014/main" id="{00000000-0008-0000-0300-000088000000}"/>
            </a:ext>
          </a:extLst>
        </xdr:cNvPr>
        <xdr:cNvCxnSpPr/>
      </xdr:nvCxnSpPr>
      <xdr:spPr>
        <a:xfrm>
          <a:off x="3225800" y="10688426"/>
          <a:ext cx="889000" cy="140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61</xdr:row>
      <xdr:rowOff>30374</xdr:rowOff>
    </xdr:from>
    <xdr:to>
      <xdr:col>19</xdr:col>
      <xdr:colOff>184150</xdr:colOff>
      <xdr:row>61</xdr:row>
      <xdr:rowOff>131974</xdr:rowOff>
    </xdr:to>
    <xdr:sp macro="" textlink="">
      <xdr:nvSpPr>
        <xdr:cNvPr id="137" name="フローチャート: 判断 136">
          <a:extLst>
            <a:ext uri="{FF2B5EF4-FFF2-40B4-BE49-F238E27FC236}">
              <a16:creationId xmlns:a16="http://schemas.microsoft.com/office/drawing/2014/main" id="{00000000-0008-0000-0300-000089000000}"/>
            </a:ext>
          </a:extLst>
        </xdr:cNvPr>
        <xdr:cNvSpPr/>
      </xdr:nvSpPr>
      <xdr:spPr>
        <a:xfrm>
          <a:off x="4064000" y="10488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59</xdr:row>
      <xdr:rowOff>142151</xdr:rowOff>
    </xdr:from>
    <xdr:ext cx="736600" cy="259045"/>
    <xdr:sp macro="" textlink="">
      <xdr:nvSpPr>
        <xdr:cNvPr id="138" name="テキスト ボックス 137">
          <a:extLst>
            <a:ext uri="{FF2B5EF4-FFF2-40B4-BE49-F238E27FC236}">
              <a16:creationId xmlns:a16="http://schemas.microsoft.com/office/drawing/2014/main" id="{00000000-0008-0000-0300-00008A000000}"/>
            </a:ext>
          </a:extLst>
        </xdr:cNvPr>
        <xdr:cNvSpPr txBox="1"/>
      </xdr:nvSpPr>
      <xdr:spPr>
        <a:xfrm>
          <a:off x="3733800" y="1025770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61</xdr:row>
      <xdr:rowOff>69109</xdr:rowOff>
    </xdr:from>
    <xdr:to>
      <xdr:col>15</xdr:col>
      <xdr:colOff>82550</xdr:colOff>
      <xdr:row>62</xdr:row>
      <xdr:rowOff>58526</xdr:rowOff>
    </xdr:to>
    <xdr:cxnSp macro="">
      <xdr:nvCxnSpPr>
        <xdr:cNvPr id="139" name="直線コネクタ 138">
          <a:extLst>
            <a:ext uri="{FF2B5EF4-FFF2-40B4-BE49-F238E27FC236}">
              <a16:creationId xmlns:a16="http://schemas.microsoft.com/office/drawing/2014/main" id="{00000000-0008-0000-0300-00008B000000}"/>
            </a:ext>
          </a:extLst>
        </xdr:cNvPr>
        <xdr:cNvCxnSpPr/>
      </xdr:nvCxnSpPr>
      <xdr:spPr>
        <a:xfrm>
          <a:off x="2336800" y="10527559"/>
          <a:ext cx="889000" cy="1608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61</xdr:row>
      <xdr:rowOff>6244</xdr:rowOff>
    </xdr:from>
    <xdr:to>
      <xdr:col>15</xdr:col>
      <xdr:colOff>133350</xdr:colOff>
      <xdr:row>61</xdr:row>
      <xdr:rowOff>107844</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3175000" y="104646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59</xdr:row>
      <xdr:rowOff>118021</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2844800" y="102335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61</xdr:row>
      <xdr:rowOff>69109</xdr:rowOff>
    </xdr:from>
    <xdr:to>
      <xdr:col>11</xdr:col>
      <xdr:colOff>31750</xdr:colOff>
      <xdr:row>61</xdr:row>
      <xdr:rowOff>97261</xdr:rowOff>
    </xdr:to>
    <xdr:cxnSp macro="">
      <xdr:nvCxnSpPr>
        <xdr:cNvPr id="142" name="直線コネクタ 141">
          <a:extLst>
            <a:ext uri="{FF2B5EF4-FFF2-40B4-BE49-F238E27FC236}">
              <a16:creationId xmlns:a16="http://schemas.microsoft.com/office/drawing/2014/main" id="{00000000-0008-0000-0300-00008E000000}"/>
            </a:ext>
          </a:extLst>
        </xdr:cNvPr>
        <xdr:cNvCxnSpPr/>
      </xdr:nvCxnSpPr>
      <xdr:spPr>
        <a:xfrm flipV="1">
          <a:off x="1447800" y="10527559"/>
          <a:ext cx="889000" cy="28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60</xdr:row>
      <xdr:rowOff>105304</xdr:rowOff>
    </xdr:from>
    <xdr:to>
      <xdr:col>11</xdr:col>
      <xdr:colOff>82550</xdr:colOff>
      <xdr:row>61</xdr:row>
      <xdr:rowOff>35454</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2286000" y="10392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45631</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1955800" y="101611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30374</xdr:rowOff>
    </xdr:from>
    <xdr:to>
      <xdr:col>7</xdr:col>
      <xdr:colOff>31750</xdr:colOff>
      <xdr:row>61</xdr:row>
      <xdr:rowOff>131974</xdr:rowOff>
    </xdr:to>
    <xdr:sp macro="" textlink="">
      <xdr:nvSpPr>
        <xdr:cNvPr id="145" name="フローチャート: 判断 144">
          <a:extLst>
            <a:ext uri="{FF2B5EF4-FFF2-40B4-BE49-F238E27FC236}">
              <a16:creationId xmlns:a16="http://schemas.microsoft.com/office/drawing/2014/main" id="{00000000-0008-0000-0300-000091000000}"/>
            </a:ext>
          </a:extLst>
        </xdr:cNvPr>
        <xdr:cNvSpPr/>
      </xdr:nvSpPr>
      <xdr:spPr>
        <a:xfrm>
          <a:off x="1397000" y="10488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59</xdr:row>
      <xdr:rowOff>142151</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066800" y="102577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62</xdr:row>
      <xdr:rowOff>45931</xdr:rowOff>
    </xdr:from>
    <xdr:to>
      <xdr:col>23</xdr:col>
      <xdr:colOff>184150</xdr:colOff>
      <xdr:row>62</xdr:row>
      <xdr:rowOff>147531</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4902200" y="106758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62</xdr:row>
      <xdr:rowOff>18008</xdr:rowOff>
    </xdr:from>
    <xdr:ext cx="762000" cy="259045"/>
    <xdr:sp macro="" textlink="">
      <xdr:nvSpPr>
        <xdr:cNvPr id="153" name="財政構造の弾力性該当値テキスト">
          <a:extLst>
            <a:ext uri="{FF2B5EF4-FFF2-40B4-BE49-F238E27FC236}">
              <a16:creationId xmlns:a16="http://schemas.microsoft.com/office/drawing/2014/main" id="{00000000-0008-0000-0300-000099000000}"/>
            </a:ext>
          </a:extLst>
        </xdr:cNvPr>
        <xdr:cNvSpPr txBox="1"/>
      </xdr:nvSpPr>
      <xdr:spPr>
        <a:xfrm>
          <a:off x="5041900" y="106479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62</xdr:row>
      <xdr:rowOff>21802</xdr:rowOff>
    </xdr:from>
    <xdr:to>
      <xdr:col>19</xdr:col>
      <xdr:colOff>184150</xdr:colOff>
      <xdr:row>62</xdr:row>
      <xdr:rowOff>123402</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4064000" y="106517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108179</xdr:rowOff>
    </xdr:from>
    <xdr:ext cx="7366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3733800" y="1073807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62</xdr:row>
      <xdr:rowOff>7726</xdr:rowOff>
    </xdr:from>
    <xdr:to>
      <xdr:col>15</xdr:col>
      <xdr:colOff>133350</xdr:colOff>
      <xdr:row>62</xdr:row>
      <xdr:rowOff>109326</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3175000" y="106376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94103</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2844800" y="107240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61</xdr:row>
      <xdr:rowOff>18309</xdr:rowOff>
    </xdr:from>
    <xdr:to>
      <xdr:col>11</xdr:col>
      <xdr:colOff>82550</xdr:colOff>
      <xdr:row>61</xdr:row>
      <xdr:rowOff>119909</xdr:rowOff>
    </xdr:to>
    <xdr:sp macro="" textlink="">
      <xdr:nvSpPr>
        <xdr:cNvPr id="158" name="楕円 157">
          <a:extLst>
            <a:ext uri="{FF2B5EF4-FFF2-40B4-BE49-F238E27FC236}">
              <a16:creationId xmlns:a16="http://schemas.microsoft.com/office/drawing/2014/main" id="{00000000-0008-0000-0300-00009E000000}"/>
            </a:ext>
          </a:extLst>
        </xdr:cNvPr>
        <xdr:cNvSpPr/>
      </xdr:nvSpPr>
      <xdr:spPr>
        <a:xfrm>
          <a:off x="2286000" y="104767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61</xdr:row>
      <xdr:rowOff>104686</xdr:rowOff>
    </xdr:from>
    <xdr:ext cx="762000" cy="259045"/>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1955800" y="105631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46461</xdr:rowOff>
    </xdr:from>
    <xdr:to>
      <xdr:col>7</xdr:col>
      <xdr:colOff>31750</xdr:colOff>
      <xdr:row>61</xdr:row>
      <xdr:rowOff>148061</xdr:rowOff>
    </xdr:to>
    <xdr:sp macro="" textlink="">
      <xdr:nvSpPr>
        <xdr:cNvPr id="160" name="楕円 159">
          <a:extLst>
            <a:ext uri="{FF2B5EF4-FFF2-40B4-BE49-F238E27FC236}">
              <a16:creationId xmlns:a16="http://schemas.microsoft.com/office/drawing/2014/main" id="{00000000-0008-0000-0300-0000A0000000}"/>
            </a:ext>
          </a:extLst>
        </xdr:cNvPr>
        <xdr:cNvSpPr/>
      </xdr:nvSpPr>
      <xdr:spPr>
        <a:xfrm>
          <a:off x="1397000" y="105049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132838</xdr:rowOff>
    </xdr:from>
    <xdr:ext cx="762000" cy="259045"/>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1066800" y="105912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[305,648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en-US" sz="1100" b="0" i="0" baseline="0">
              <a:solidFill>
                <a:schemeClr val="dk1"/>
              </a:solidFill>
              <a:effectLst/>
              <a:latin typeface="+mn-lt"/>
              <a:ea typeface="+mn-ea"/>
              <a:cs typeface="+mn-cs"/>
            </a:rPr>
            <a:t>　</a:t>
          </a:r>
          <a:r>
            <a:rPr kumimoji="1" lang="ja-JP" altLang="ja-JP" sz="1100" b="0" i="0" baseline="0">
              <a:solidFill>
                <a:schemeClr val="dk1"/>
              </a:solidFill>
              <a:effectLst/>
              <a:latin typeface="+mn-lt"/>
              <a:ea typeface="+mn-ea"/>
              <a:cs typeface="+mn-cs"/>
            </a:rPr>
            <a:t>昨年度より</a:t>
          </a:r>
          <a:r>
            <a:rPr kumimoji="1" lang="en-US" altLang="ja-JP" sz="1100" b="0" i="0" baseline="0">
              <a:solidFill>
                <a:schemeClr val="dk1"/>
              </a:solidFill>
              <a:effectLst/>
              <a:latin typeface="+mn-lt"/>
              <a:ea typeface="+mn-ea"/>
              <a:cs typeface="+mn-cs"/>
            </a:rPr>
            <a:t>23,395</a:t>
          </a:r>
          <a:r>
            <a:rPr kumimoji="1" lang="ja-JP" altLang="ja-JP" sz="1100" b="0" i="0" baseline="0">
              <a:solidFill>
                <a:schemeClr val="dk1"/>
              </a:solidFill>
              <a:effectLst/>
              <a:latin typeface="+mn-lt"/>
              <a:ea typeface="+mn-ea"/>
              <a:cs typeface="+mn-cs"/>
            </a:rPr>
            <a:t>円増額となるも</a:t>
          </a:r>
          <a:r>
            <a:rPr kumimoji="1" lang="ja-JP" altLang="en-US"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類似団体内平均値より</a:t>
          </a:r>
          <a:r>
            <a:rPr kumimoji="1" lang="en-US" altLang="ja-JP" sz="1100" b="0" i="0" baseline="0">
              <a:solidFill>
                <a:schemeClr val="dk1"/>
              </a:solidFill>
              <a:effectLst/>
              <a:latin typeface="+mn-lt"/>
              <a:ea typeface="+mn-ea"/>
              <a:cs typeface="+mn-cs"/>
            </a:rPr>
            <a:t>26,383</a:t>
          </a:r>
          <a:r>
            <a:rPr kumimoji="1" lang="ja-JP" altLang="ja-JP" sz="1100" b="0" i="0" baseline="0">
              <a:solidFill>
                <a:schemeClr val="dk1"/>
              </a:solidFill>
              <a:effectLst/>
              <a:latin typeface="+mn-lt"/>
              <a:ea typeface="+mn-ea"/>
              <a:cs typeface="+mn-cs"/>
            </a:rPr>
            <a:t>円下回っている。</a:t>
          </a:r>
          <a:endParaRPr lang="ja-JP" altLang="ja-JP" sz="800">
            <a:effectLst/>
          </a:endParaRPr>
        </a:p>
        <a:p>
          <a:pPr eaLnBrk="1" fontAlgn="auto" latinLnBrk="0" hangingPunct="1"/>
          <a:r>
            <a:rPr kumimoji="1" lang="ja-JP" altLang="ja-JP" sz="1100" b="0" i="0" baseline="0">
              <a:solidFill>
                <a:schemeClr val="dk1"/>
              </a:solidFill>
              <a:effectLst/>
              <a:latin typeface="+mn-lt"/>
              <a:ea typeface="+mn-ea"/>
              <a:cs typeface="+mn-cs"/>
            </a:rPr>
            <a:t>　物件費については、毎年度人口減となっている一方で、物価高による各種経費の増や、地域おこし協力隊業務委託料</a:t>
          </a:r>
          <a:r>
            <a:rPr kumimoji="1" lang="ja-JP" altLang="en-US"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ふるさと納税関連業務委託料</a:t>
          </a:r>
          <a:r>
            <a:rPr kumimoji="1" lang="ja-JP" altLang="en-US" sz="1100" b="0" i="0" baseline="0">
              <a:solidFill>
                <a:schemeClr val="dk1"/>
              </a:solidFill>
              <a:effectLst/>
              <a:latin typeface="+mn-lt"/>
              <a:ea typeface="+mn-ea"/>
              <a:cs typeface="+mn-cs"/>
            </a:rPr>
            <a:t>、町ホームページ更新委託料</a:t>
          </a:r>
          <a:r>
            <a:rPr kumimoji="1" lang="ja-JP" altLang="ja-JP" sz="1100" b="0" i="0" baseline="0">
              <a:solidFill>
                <a:schemeClr val="dk1"/>
              </a:solidFill>
              <a:effectLst/>
              <a:latin typeface="+mn-lt"/>
              <a:ea typeface="+mn-ea"/>
              <a:cs typeface="+mn-cs"/>
            </a:rPr>
            <a:t>等が</a:t>
          </a:r>
          <a:r>
            <a:rPr kumimoji="1" lang="ja-JP" altLang="en-US" sz="1100" b="0" i="0" baseline="0">
              <a:solidFill>
                <a:schemeClr val="dk1"/>
              </a:solidFill>
              <a:effectLst/>
              <a:latin typeface="+mn-lt"/>
              <a:ea typeface="+mn-ea"/>
              <a:cs typeface="+mn-cs"/>
            </a:rPr>
            <a:t>増加</a:t>
          </a:r>
          <a:r>
            <a:rPr kumimoji="1" lang="ja-JP" altLang="ja-JP" sz="1100" b="0" i="0" baseline="0">
              <a:solidFill>
                <a:schemeClr val="dk1"/>
              </a:solidFill>
              <a:effectLst/>
              <a:latin typeface="+mn-lt"/>
              <a:ea typeface="+mn-ea"/>
              <a:cs typeface="+mn-cs"/>
            </a:rPr>
            <a:t>していることなどが影響している。</a:t>
          </a:r>
          <a:endParaRPr lang="ja-JP" altLang="ja-JP" sz="800">
            <a:effectLst/>
          </a:endParaRPr>
        </a:p>
        <a:p>
          <a:pPr eaLnBrk="1" fontAlgn="auto" latinLnBrk="0" hangingPunct="1"/>
          <a:r>
            <a:rPr kumimoji="1" lang="ja-JP" altLang="ja-JP" sz="1100" b="0" i="0" baseline="0">
              <a:solidFill>
                <a:schemeClr val="dk1"/>
              </a:solidFill>
              <a:effectLst/>
              <a:latin typeface="+mn-lt"/>
              <a:ea typeface="+mn-ea"/>
              <a:cs typeface="+mn-cs"/>
            </a:rPr>
            <a:t>　人件費については、職員の採用に配慮をしつつ職員数の適正化に努めていくとともに、物件費については、事務事業評価などにより経費の抑制を図っていく。</a:t>
          </a:r>
          <a:endParaRPr lang="ja-JP" altLang="ja-JP" sz="800">
            <a:effectLst/>
          </a:endParaRPr>
        </a:p>
      </xdr:txBody>
    </xdr:sp>
    <xdr:clientData/>
  </xdr:twoCellAnchor>
  <xdr:oneCellAnchor>
    <xdr:from>
      <xdr:col>3</xdr:col>
      <xdr:colOff>95250</xdr:colOff>
      <xdr:row>77</xdr:row>
      <xdr:rowOff>6350</xdr:rowOff>
    </xdr:from>
    <xdr:ext cx="349839" cy="225703"/>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54832</xdr:rowOff>
    </xdr:from>
    <xdr:to>
      <xdr:col>23</xdr:col>
      <xdr:colOff>133350</xdr:colOff>
      <xdr:row>90</xdr:row>
      <xdr:rowOff>43221</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3942282"/>
          <a:ext cx="0" cy="153143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90</xdr:row>
      <xdr:rowOff>15298</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4457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2,080,050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90</xdr:row>
      <xdr:rowOff>43221</xdr:rowOff>
    </xdr:from>
    <xdr:to>
      <xdr:col>24</xdr:col>
      <xdr:colOff>12700</xdr:colOff>
      <xdr:row>90</xdr:row>
      <xdr:rowOff>43221</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4737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141209</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685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176,065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54832</xdr:rowOff>
    </xdr:from>
    <xdr:to>
      <xdr:col>24</xdr:col>
      <xdr:colOff>12700</xdr:colOff>
      <xdr:row>81</xdr:row>
      <xdr:rowOff>54832</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39422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81</xdr:row>
      <xdr:rowOff>140243</xdr:rowOff>
    </xdr:from>
    <xdr:to>
      <xdr:col>23</xdr:col>
      <xdr:colOff>133350</xdr:colOff>
      <xdr:row>81</xdr:row>
      <xdr:rowOff>159060</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14800" y="14027693"/>
          <a:ext cx="838200" cy="188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81</xdr:row>
      <xdr:rowOff>143836</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403128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332,031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81</xdr:row>
      <xdr:rowOff>129480</xdr:rowOff>
    </xdr:from>
    <xdr:to>
      <xdr:col>23</xdr:col>
      <xdr:colOff>184150</xdr:colOff>
      <xdr:row>82</xdr:row>
      <xdr:rowOff>59630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4016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81</xdr:row>
      <xdr:rowOff>135465</xdr:rowOff>
    </xdr:from>
    <xdr:to>
      <xdr:col>19</xdr:col>
      <xdr:colOff>133350</xdr:colOff>
      <xdr:row>81</xdr:row>
      <xdr:rowOff>140243</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3225800" y="14022915"/>
          <a:ext cx="889000" cy="47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81</xdr:row>
      <xdr:rowOff>106231</xdr:rowOff>
    </xdr:from>
    <xdr:to>
      <xdr:col>19</xdr:col>
      <xdr:colOff>184150</xdr:colOff>
      <xdr:row>82</xdr:row>
      <xdr:rowOff>36381</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3993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21158</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408005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303,125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81</xdr:row>
      <xdr:rowOff>120949</xdr:rowOff>
    </xdr:from>
    <xdr:to>
      <xdr:col>15</xdr:col>
      <xdr:colOff>82550</xdr:colOff>
      <xdr:row>81</xdr:row>
      <xdr:rowOff>135465</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4008399"/>
          <a:ext cx="889000" cy="145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98913</xdr:rowOff>
    </xdr:from>
    <xdr:to>
      <xdr:col>15</xdr:col>
      <xdr:colOff>133350</xdr:colOff>
      <xdr:row>82</xdr:row>
      <xdr:rowOff>29063</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3986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13840</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40727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294,028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114878</xdr:rowOff>
    </xdr:from>
    <xdr:to>
      <xdr:col>11</xdr:col>
      <xdr:colOff>31750</xdr:colOff>
      <xdr:row>81</xdr:row>
      <xdr:rowOff>120949</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1447800" y="14002328"/>
          <a:ext cx="889000" cy="60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85297</xdr:rowOff>
    </xdr:from>
    <xdr:to>
      <xdr:col>11</xdr:col>
      <xdr:colOff>82550</xdr:colOff>
      <xdr:row>82</xdr:row>
      <xdr:rowOff>15447</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3972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224</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40591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65103</xdr:rowOff>
    </xdr:from>
    <xdr:to>
      <xdr:col>7</xdr:col>
      <xdr:colOff>31750</xdr:colOff>
      <xdr:row>81</xdr:row>
      <xdr:rowOff>166703</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3952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151480</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40389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251,992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81</xdr:row>
      <xdr:rowOff>108260</xdr:rowOff>
    </xdr:from>
    <xdr:to>
      <xdr:col>23</xdr:col>
      <xdr:colOff>184150</xdr:colOff>
      <xdr:row>82</xdr:row>
      <xdr:rowOff>38410</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39957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81</xdr:row>
      <xdr:rowOff>29537</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3916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305,648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81</xdr:row>
      <xdr:rowOff>89443</xdr:rowOff>
    </xdr:from>
    <xdr:to>
      <xdr:col>19</xdr:col>
      <xdr:colOff>184150</xdr:colOff>
      <xdr:row>82</xdr:row>
      <xdr:rowOff>19593</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39768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29770</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374577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282,253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81</xdr:row>
      <xdr:rowOff>84665</xdr:rowOff>
    </xdr:from>
    <xdr:to>
      <xdr:col>15</xdr:col>
      <xdr:colOff>133350</xdr:colOff>
      <xdr:row>82</xdr:row>
      <xdr:rowOff>14815</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39721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24992</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374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276,314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81</xdr:row>
      <xdr:rowOff>70149</xdr:rowOff>
    </xdr:from>
    <xdr:to>
      <xdr:col>11</xdr:col>
      <xdr:colOff>82550</xdr:colOff>
      <xdr:row>82</xdr:row>
      <xdr:rowOff>299</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3957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10476</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372647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258,267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64078</xdr:rowOff>
    </xdr:from>
    <xdr:to>
      <xdr:col>7</xdr:col>
      <xdr:colOff>31750</xdr:colOff>
      <xdr:row>81</xdr:row>
      <xdr:rowOff>165678</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39515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4405</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3720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250,718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[98.3]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en-US" sz="1050" b="0" i="0" baseline="0">
              <a:solidFill>
                <a:schemeClr val="dk1"/>
              </a:solidFill>
              <a:effectLst/>
              <a:latin typeface="+mn-lt"/>
              <a:ea typeface="+mn-ea"/>
              <a:cs typeface="+mn-cs"/>
            </a:rPr>
            <a:t>　</a:t>
          </a:r>
          <a:r>
            <a:rPr kumimoji="1" lang="ja-JP" altLang="ja-JP" sz="1050" b="0" i="0" baseline="0">
              <a:solidFill>
                <a:schemeClr val="dk1"/>
              </a:solidFill>
              <a:effectLst/>
              <a:latin typeface="+mn-lt"/>
              <a:ea typeface="+mn-ea"/>
              <a:cs typeface="+mn-cs"/>
            </a:rPr>
            <a:t>類似団体平均よりラスパイレス指数は高いものの、類似団体平均に近い水準に近づく傾向にある。</a:t>
          </a:r>
          <a:endParaRPr lang="ja-JP" altLang="ja-JP" sz="1050">
            <a:effectLst/>
          </a:endParaRPr>
        </a:p>
        <a:p>
          <a:r>
            <a:rPr kumimoji="1" lang="ja-JP" altLang="ja-JP" sz="1050" b="0" i="0" baseline="0">
              <a:solidFill>
                <a:schemeClr val="dk1"/>
              </a:solidFill>
              <a:effectLst/>
              <a:latin typeface="+mn-lt"/>
              <a:ea typeface="+mn-ea"/>
              <a:cs typeface="+mn-cs"/>
            </a:rPr>
            <a:t>　今後も国及び県の給与水準を踏まえ、引き続き給与の適正化に努める。</a:t>
          </a:r>
          <a:endParaRPr kumimoji="1" lang="ja-JP" altLang="en-US" sz="105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1" name="給与水準   （国との比較）グラフ枠">
          <a:extLst>
            <a:ext uri="{FF2B5EF4-FFF2-40B4-BE49-F238E27FC236}">
              <a16:creationId xmlns:a16="http://schemas.microsoft.com/office/drawing/2014/main" id="{00000000-0008-0000-0300-0000FB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71261</xdr:rowOff>
    </xdr:from>
    <xdr:to>
      <xdr:col>81</xdr:col>
      <xdr:colOff>44450</xdr:colOff>
      <xdr:row>89</xdr:row>
      <xdr:rowOff>16228</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flipV="1">
          <a:off x="17018000" y="13787261"/>
          <a:ext cx="0" cy="148801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159755</xdr:rowOff>
    </xdr:from>
    <xdr:ext cx="762000" cy="259045"/>
    <xdr:sp macro="" textlink="">
      <xdr:nvSpPr>
        <xdr:cNvPr id="253" name="給与水準   （国との比較）最小値テキスト">
          <a:extLst>
            <a:ext uri="{FF2B5EF4-FFF2-40B4-BE49-F238E27FC236}">
              <a16:creationId xmlns:a16="http://schemas.microsoft.com/office/drawing/2014/main" id="{00000000-0008-0000-0300-0000FD000000}"/>
            </a:ext>
          </a:extLst>
        </xdr:cNvPr>
        <xdr:cNvSpPr txBox="1"/>
      </xdr:nvSpPr>
      <xdr:spPr>
        <a:xfrm>
          <a:off x="17106900" y="152473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16228</xdr:rowOff>
    </xdr:from>
    <xdr:to>
      <xdr:col>81</xdr:col>
      <xdr:colOff>133350</xdr:colOff>
      <xdr:row>89</xdr:row>
      <xdr:rowOff>16228</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52752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157638</xdr:rowOff>
    </xdr:from>
    <xdr:ext cx="762000" cy="259045"/>
    <xdr:sp macro="" textlink="">
      <xdr:nvSpPr>
        <xdr:cNvPr id="255" name="給与水準   （国との比較）最大値テキスト">
          <a:extLst>
            <a:ext uri="{FF2B5EF4-FFF2-40B4-BE49-F238E27FC236}">
              <a16:creationId xmlns:a16="http://schemas.microsoft.com/office/drawing/2014/main" id="{00000000-0008-0000-0300-0000FF000000}"/>
            </a:ext>
          </a:extLst>
        </xdr:cNvPr>
        <xdr:cNvSpPr txBox="1"/>
      </xdr:nvSpPr>
      <xdr:spPr>
        <a:xfrm>
          <a:off x="17106900" y="135307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71261</xdr:rowOff>
    </xdr:from>
    <xdr:to>
      <xdr:col>81</xdr:col>
      <xdr:colOff>133350</xdr:colOff>
      <xdr:row>80</xdr:row>
      <xdr:rowOff>71261</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929100" y="137872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86</xdr:row>
      <xdr:rowOff>141816</xdr:rowOff>
    </xdr:from>
    <xdr:to>
      <xdr:col>81</xdr:col>
      <xdr:colOff>44450</xdr:colOff>
      <xdr:row>86</xdr:row>
      <xdr:rowOff>168628</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179800" y="14886516"/>
          <a:ext cx="838200" cy="26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83</xdr:row>
      <xdr:rowOff>168927</xdr:rowOff>
    </xdr:from>
    <xdr:ext cx="762000" cy="259045"/>
    <xdr:sp macro="" textlink="">
      <xdr:nvSpPr>
        <xdr:cNvPr id="258" name="給与水準   （国との比較）平均値テキスト">
          <a:extLst>
            <a:ext uri="{FF2B5EF4-FFF2-40B4-BE49-F238E27FC236}">
              <a16:creationId xmlns:a16="http://schemas.microsoft.com/office/drawing/2014/main" id="{00000000-0008-0000-0300-000002010000}"/>
            </a:ext>
          </a:extLst>
        </xdr:cNvPr>
        <xdr:cNvSpPr txBox="1"/>
      </xdr:nvSpPr>
      <xdr:spPr>
        <a:xfrm>
          <a:off x="17106900" y="14399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152400</xdr:rowOff>
    </xdr:from>
    <xdr:to>
      <xdr:col>81</xdr:col>
      <xdr:colOff>95250</xdr:colOff>
      <xdr:row>85</xdr:row>
      <xdr:rowOff>82550</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9672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86</xdr:row>
      <xdr:rowOff>74789</xdr:rowOff>
    </xdr:from>
    <xdr:to>
      <xdr:col>77</xdr:col>
      <xdr:colOff>44450</xdr:colOff>
      <xdr:row>86</xdr:row>
      <xdr:rowOff>141816</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5290800" y="14819489"/>
          <a:ext cx="889000" cy="670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7761</xdr:rowOff>
    </xdr:from>
    <xdr:to>
      <xdr:col>77</xdr:col>
      <xdr:colOff>95250</xdr:colOff>
      <xdr:row>85</xdr:row>
      <xdr:rowOff>109361</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6129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119538</xdr:rowOff>
    </xdr:from>
    <xdr:ext cx="7366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5798800" y="1434988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86</xdr:row>
      <xdr:rowOff>74789</xdr:rowOff>
    </xdr:from>
    <xdr:to>
      <xdr:col>72</xdr:col>
      <xdr:colOff>203200</xdr:colOff>
      <xdr:row>86</xdr:row>
      <xdr:rowOff>128411</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flipV="1">
          <a:off x="14401800" y="14819489"/>
          <a:ext cx="889000" cy="536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7761</xdr:rowOff>
    </xdr:from>
    <xdr:to>
      <xdr:col>73</xdr:col>
      <xdr:colOff>44450</xdr:colOff>
      <xdr:row>85</xdr:row>
      <xdr:rowOff>109361</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5240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83</xdr:row>
      <xdr:rowOff>119538</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909800" y="143498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86</xdr:row>
      <xdr:rowOff>128411</xdr:rowOff>
    </xdr:from>
    <xdr:to>
      <xdr:col>68</xdr:col>
      <xdr:colOff>152400</xdr:colOff>
      <xdr:row>87</xdr:row>
      <xdr:rowOff>10584</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flipV="1">
          <a:off x="13512800" y="14873111"/>
          <a:ext cx="889000" cy="536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165805</xdr:rowOff>
    </xdr:from>
    <xdr:to>
      <xdr:col>68</xdr:col>
      <xdr:colOff>203200</xdr:colOff>
      <xdr:row>85</xdr:row>
      <xdr:rowOff>95955</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4351000" y="145676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106132</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020800" y="143364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138995</xdr:rowOff>
    </xdr:from>
    <xdr:to>
      <xdr:col>64</xdr:col>
      <xdr:colOff>152400</xdr:colOff>
      <xdr:row>85</xdr:row>
      <xdr:rowOff>69145</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3462000" y="145407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79322</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3131800" y="143096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86</xdr:row>
      <xdr:rowOff>117828</xdr:rowOff>
    </xdr:from>
    <xdr:to>
      <xdr:col>81</xdr:col>
      <xdr:colOff>95250</xdr:colOff>
      <xdr:row>87</xdr:row>
      <xdr:rowOff>47978</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967200" y="148625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86</xdr:row>
      <xdr:rowOff>89905</xdr:rowOff>
    </xdr:from>
    <xdr:ext cx="762000" cy="259045"/>
    <xdr:sp macro="" textlink="">
      <xdr:nvSpPr>
        <xdr:cNvPr id="277" name="給与水準   （国との比較）該当値テキスト">
          <a:extLst>
            <a:ext uri="{FF2B5EF4-FFF2-40B4-BE49-F238E27FC236}">
              <a16:creationId xmlns:a16="http://schemas.microsoft.com/office/drawing/2014/main" id="{00000000-0008-0000-0300-000015010000}"/>
            </a:ext>
          </a:extLst>
        </xdr:cNvPr>
        <xdr:cNvSpPr txBox="1"/>
      </xdr:nvSpPr>
      <xdr:spPr>
        <a:xfrm>
          <a:off x="17106900" y="148346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86</xdr:row>
      <xdr:rowOff>91016</xdr:rowOff>
    </xdr:from>
    <xdr:to>
      <xdr:col>77</xdr:col>
      <xdr:colOff>95250</xdr:colOff>
      <xdr:row>87</xdr:row>
      <xdr:rowOff>21166</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6129000" y="148357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87</xdr:row>
      <xdr:rowOff>5943</xdr:rowOff>
    </xdr:from>
    <xdr:ext cx="7366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798800" y="1492209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86</xdr:row>
      <xdr:rowOff>23989</xdr:rowOff>
    </xdr:from>
    <xdr:to>
      <xdr:col>73</xdr:col>
      <xdr:colOff>44450</xdr:colOff>
      <xdr:row>86</xdr:row>
      <xdr:rowOff>125589</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5240000" y="14768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86</xdr:row>
      <xdr:rowOff>110366</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909800" y="148550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86</xdr:row>
      <xdr:rowOff>77611</xdr:rowOff>
    </xdr:from>
    <xdr:to>
      <xdr:col>68</xdr:col>
      <xdr:colOff>203200</xdr:colOff>
      <xdr:row>87</xdr:row>
      <xdr:rowOff>7761</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4351000" y="148223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86</xdr:row>
      <xdr:rowOff>163988</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4020800" y="149086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86</xdr:row>
      <xdr:rowOff>131234</xdr:rowOff>
    </xdr:from>
    <xdr:to>
      <xdr:col>64</xdr:col>
      <xdr:colOff>152400</xdr:colOff>
      <xdr:row>87</xdr:row>
      <xdr:rowOff>61384</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3462000" y="148759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87</xdr:row>
      <xdr:rowOff>46161</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131800" y="149623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[15.74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lang="ja-JP" altLang="ja-JP" sz="1100" b="0" i="0" baseline="0">
              <a:solidFill>
                <a:schemeClr val="dk1"/>
              </a:solidFill>
              <a:effectLst/>
              <a:latin typeface="+mn-lt"/>
              <a:ea typeface="+mn-ea"/>
              <a:cs typeface="+mn-cs"/>
            </a:rPr>
            <a:t>　</a:t>
          </a:r>
          <a:r>
            <a:rPr lang="ja-JP" altLang="ja-JP" sz="900" b="0" i="0" baseline="0">
              <a:solidFill>
                <a:schemeClr val="dk1"/>
              </a:solidFill>
              <a:effectLst/>
              <a:latin typeface="+mn-lt"/>
              <a:ea typeface="+mn-ea"/>
              <a:cs typeface="+mn-cs"/>
            </a:rPr>
            <a:t>昨年度より</a:t>
          </a:r>
          <a:r>
            <a:rPr lang="en-US" altLang="ja-JP" sz="900" b="0" i="0" baseline="0">
              <a:solidFill>
                <a:schemeClr val="dk1"/>
              </a:solidFill>
              <a:effectLst/>
              <a:latin typeface="+mn-lt"/>
              <a:ea typeface="+mn-ea"/>
              <a:cs typeface="+mn-cs"/>
            </a:rPr>
            <a:t>0.29</a:t>
          </a:r>
          <a:r>
            <a:rPr lang="ja-JP" altLang="ja-JP" sz="900" b="0" i="0" baseline="0">
              <a:solidFill>
                <a:schemeClr val="dk1"/>
              </a:solidFill>
              <a:effectLst/>
              <a:latin typeface="+mn-lt"/>
              <a:ea typeface="+mn-ea"/>
              <a:cs typeface="+mn-cs"/>
            </a:rPr>
            <a:t>人</a:t>
          </a:r>
          <a:r>
            <a:rPr lang="ja-JP" altLang="en-US" sz="900" b="0" i="0" baseline="0">
              <a:solidFill>
                <a:schemeClr val="dk1"/>
              </a:solidFill>
              <a:effectLst/>
              <a:latin typeface="+mn-lt"/>
              <a:ea typeface="+mn-ea"/>
              <a:cs typeface="+mn-cs"/>
            </a:rPr>
            <a:t>増加し</a:t>
          </a:r>
          <a:r>
            <a:rPr lang="ja-JP" altLang="ja-JP" sz="900" b="0" i="0" baseline="0">
              <a:solidFill>
                <a:schemeClr val="dk1"/>
              </a:solidFill>
              <a:effectLst/>
              <a:latin typeface="+mn-lt"/>
              <a:ea typeface="+mn-ea"/>
              <a:cs typeface="+mn-cs"/>
            </a:rPr>
            <a:t>、類似団体内平均値より</a:t>
          </a:r>
          <a:r>
            <a:rPr lang="en-US" altLang="ja-JP" sz="900" b="0" i="0" baseline="0">
              <a:solidFill>
                <a:schemeClr val="dk1"/>
              </a:solidFill>
              <a:effectLst/>
              <a:latin typeface="+mn-lt"/>
              <a:ea typeface="+mn-ea"/>
              <a:cs typeface="+mn-cs"/>
            </a:rPr>
            <a:t>1.46</a:t>
          </a:r>
          <a:r>
            <a:rPr lang="ja-JP" altLang="ja-JP" sz="900" b="0" i="0" baseline="0">
              <a:solidFill>
                <a:schemeClr val="dk1"/>
              </a:solidFill>
              <a:effectLst/>
              <a:latin typeface="+mn-lt"/>
              <a:ea typeface="+mn-ea"/>
              <a:cs typeface="+mn-cs"/>
            </a:rPr>
            <a:t>ポイント上回っている。</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近年、人口減少が続く中、定員適正化計画に基づき</a:t>
          </a:r>
          <a:r>
            <a:rPr lang="ja-JP" altLang="en-US" sz="900" b="0" i="0" baseline="0">
              <a:solidFill>
                <a:schemeClr val="dk1"/>
              </a:solidFill>
              <a:effectLst/>
              <a:latin typeface="+mn-lt"/>
              <a:ea typeface="+mn-ea"/>
              <a:cs typeface="+mn-cs"/>
            </a:rPr>
            <a:t>職員数の</a:t>
          </a:r>
          <a:r>
            <a:rPr lang="ja-JP" altLang="ja-JP" sz="900" b="0" i="0" baseline="0">
              <a:solidFill>
                <a:schemeClr val="dk1"/>
              </a:solidFill>
              <a:effectLst/>
              <a:latin typeface="+mn-lt"/>
              <a:ea typeface="+mn-ea"/>
              <a:cs typeface="+mn-cs"/>
            </a:rPr>
            <a:t>削減を図ってきたことで若干の改善が見られたが、平成</a:t>
          </a:r>
          <a:r>
            <a:rPr lang="en-US" altLang="ja-JP" sz="900" b="0" i="0" baseline="0">
              <a:solidFill>
                <a:schemeClr val="dk1"/>
              </a:solidFill>
              <a:effectLst/>
              <a:latin typeface="+mn-lt"/>
              <a:ea typeface="+mn-ea"/>
              <a:cs typeface="+mn-cs"/>
            </a:rPr>
            <a:t>23</a:t>
          </a:r>
          <a:r>
            <a:rPr lang="ja-JP" altLang="ja-JP" sz="900" b="0" i="0" baseline="0">
              <a:solidFill>
                <a:schemeClr val="dk1"/>
              </a:solidFill>
              <a:effectLst/>
              <a:latin typeface="+mn-lt"/>
              <a:ea typeface="+mn-ea"/>
              <a:cs typeface="+mn-cs"/>
            </a:rPr>
            <a:t>年度からは東日本大震災による放射線対策による増や、平成</a:t>
          </a:r>
          <a:r>
            <a:rPr lang="en-US" altLang="ja-JP" sz="900" b="0" i="0" baseline="0">
              <a:solidFill>
                <a:schemeClr val="dk1"/>
              </a:solidFill>
              <a:effectLst/>
              <a:latin typeface="+mn-lt"/>
              <a:ea typeface="+mn-ea"/>
              <a:cs typeface="+mn-cs"/>
            </a:rPr>
            <a:t>26</a:t>
          </a:r>
          <a:r>
            <a:rPr lang="ja-JP" altLang="ja-JP" sz="900" b="0" i="0" baseline="0">
              <a:solidFill>
                <a:schemeClr val="dk1"/>
              </a:solidFill>
              <a:effectLst/>
              <a:latin typeface="+mn-lt"/>
              <a:ea typeface="+mn-ea"/>
              <a:cs typeface="+mn-cs"/>
            </a:rPr>
            <a:t>年度から</a:t>
          </a:r>
          <a:r>
            <a:rPr lang="ja-JP" altLang="en-US" sz="900" b="0" i="0" baseline="0">
              <a:solidFill>
                <a:schemeClr val="dk1"/>
              </a:solidFill>
              <a:effectLst/>
              <a:latin typeface="+mn-lt"/>
              <a:ea typeface="+mn-ea"/>
              <a:cs typeface="+mn-cs"/>
            </a:rPr>
            <a:t>の</a:t>
          </a:r>
          <a:r>
            <a:rPr lang="ja-JP" altLang="ja-JP" sz="900" b="0" i="0" baseline="0">
              <a:solidFill>
                <a:schemeClr val="dk1"/>
              </a:solidFill>
              <a:effectLst/>
              <a:latin typeface="+mn-lt"/>
              <a:ea typeface="+mn-ea"/>
              <a:cs typeface="+mn-cs"/>
            </a:rPr>
            <a:t>被災地への職員派遣</a:t>
          </a:r>
          <a:r>
            <a:rPr lang="ja-JP" altLang="en-US" sz="900" b="0" i="0" baseline="0">
              <a:solidFill>
                <a:schemeClr val="dk1"/>
              </a:solidFill>
              <a:effectLst/>
              <a:latin typeface="+mn-lt"/>
              <a:ea typeface="+mn-ea"/>
              <a:cs typeface="+mn-cs"/>
            </a:rPr>
            <a:t>等</a:t>
          </a:r>
          <a:r>
            <a:rPr lang="ja-JP" altLang="ja-JP" sz="900" b="0" i="0" baseline="0">
              <a:solidFill>
                <a:schemeClr val="dk1"/>
              </a:solidFill>
              <a:effectLst/>
              <a:latin typeface="+mn-lt"/>
              <a:ea typeface="+mn-ea"/>
              <a:cs typeface="+mn-cs"/>
            </a:rPr>
            <a:t>により比率は横ばいとなっていた</a:t>
          </a:r>
          <a:r>
            <a:rPr lang="ja-JP" altLang="en-US" sz="900" b="0" i="0" baseline="0">
              <a:solidFill>
                <a:schemeClr val="dk1"/>
              </a:solidFill>
              <a:effectLst/>
              <a:latin typeface="+mn-lt"/>
              <a:ea typeface="+mn-ea"/>
              <a:cs typeface="+mn-cs"/>
            </a:rPr>
            <a:t>。近年は、</a:t>
          </a:r>
          <a:r>
            <a:rPr kumimoji="1" lang="ja-JP" altLang="ja-JP" sz="900" b="0" i="0" baseline="0">
              <a:solidFill>
                <a:schemeClr val="dk1"/>
              </a:solidFill>
              <a:effectLst/>
              <a:latin typeface="+mn-lt"/>
              <a:ea typeface="+mn-ea"/>
              <a:cs typeface="+mn-cs"/>
            </a:rPr>
            <a:t>今後数年間</a:t>
          </a:r>
          <a:r>
            <a:rPr kumimoji="1" lang="ja-JP" altLang="en-US" sz="900" b="0" i="0" baseline="0">
              <a:solidFill>
                <a:schemeClr val="dk1"/>
              </a:solidFill>
              <a:effectLst/>
              <a:latin typeface="+mn-lt"/>
              <a:ea typeface="+mn-ea"/>
              <a:cs typeface="+mn-cs"/>
            </a:rPr>
            <a:t>においての</a:t>
          </a:r>
          <a:r>
            <a:rPr kumimoji="1" lang="ja-JP" altLang="ja-JP" sz="900" b="0" i="0" baseline="0">
              <a:solidFill>
                <a:schemeClr val="dk1"/>
              </a:solidFill>
              <a:effectLst/>
              <a:latin typeface="+mn-lt"/>
              <a:ea typeface="+mn-ea"/>
              <a:cs typeface="+mn-cs"/>
            </a:rPr>
            <a:t>退職者</a:t>
          </a:r>
          <a:r>
            <a:rPr kumimoji="1" lang="ja-JP" altLang="en-US" sz="900" b="0" i="0" baseline="0">
              <a:solidFill>
                <a:schemeClr val="dk1"/>
              </a:solidFill>
              <a:effectLst/>
              <a:latin typeface="+mn-lt"/>
              <a:ea typeface="+mn-ea"/>
              <a:cs typeface="+mn-cs"/>
            </a:rPr>
            <a:t>の</a:t>
          </a:r>
          <a:r>
            <a:rPr kumimoji="1" lang="ja-JP" altLang="ja-JP" sz="900" b="0" i="0" baseline="0">
              <a:solidFill>
                <a:schemeClr val="dk1"/>
              </a:solidFill>
              <a:effectLst/>
              <a:latin typeface="+mn-lt"/>
              <a:ea typeface="+mn-ea"/>
              <a:cs typeface="+mn-cs"/>
            </a:rPr>
            <a:t>一時的増</a:t>
          </a:r>
          <a:r>
            <a:rPr kumimoji="1" lang="ja-JP" altLang="en-US" sz="900" b="0" i="0" baseline="0">
              <a:solidFill>
                <a:schemeClr val="dk1"/>
              </a:solidFill>
              <a:effectLst/>
              <a:latin typeface="+mn-lt"/>
              <a:ea typeface="+mn-ea"/>
              <a:cs typeface="+mn-cs"/>
            </a:rPr>
            <a:t>加</a:t>
          </a:r>
          <a:r>
            <a:rPr kumimoji="1" lang="ja-JP" altLang="ja-JP" sz="900" b="0" i="0" baseline="0">
              <a:solidFill>
                <a:schemeClr val="dk1"/>
              </a:solidFill>
              <a:effectLst/>
              <a:latin typeface="+mn-lt"/>
              <a:ea typeface="+mn-ea"/>
              <a:cs typeface="+mn-cs"/>
            </a:rPr>
            <a:t>に対応するため前倒し</a:t>
          </a:r>
          <a:r>
            <a:rPr kumimoji="1" lang="ja-JP" altLang="en-US" sz="900" b="0" i="0" baseline="0">
              <a:solidFill>
                <a:schemeClr val="dk1"/>
              </a:solidFill>
              <a:effectLst/>
              <a:latin typeface="+mn-lt"/>
              <a:ea typeface="+mn-ea"/>
              <a:cs typeface="+mn-cs"/>
            </a:rPr>
            <a:t>の職員</a:t>
          </a:r>
          <a:r>
            <a:rPr kumimoji="1" lang="ja-JP" altLang="ja-JP" sz="900" b="0" i="0" baseline="0">
              <a:solidFill>
                <a:schemeClr val="dk1"/>
              </a:solidFill>
              <a:effectLst/>
              <a:latin typeface="+mn-lt"/>
              <a:ea typeface="+mn-ea"/>
              <a:cs typeface="+mn-cs"/>
            </a:rPr>
            <a:t>採用を行ったことにより</a:t>
          </a:r>
          <a:r>
            <a:rPr kumimoji="1" lang="ja-JP" altLang="en-US" sz="900" b="0" i="0" baseline="0">
              <a:solidFill>
                <a:schemeClr val="dk1"/>
              </a:solidFill>
              <a:effectLst/>
              <a:latin typeface="+mn-lt"/>
              <a:ea typeface="+mn-ea"/>
              <a:cs typeface="+mn-cs"/>
            </a:rPr>
            <a:t>、</a:t>
          </a:r>
          <a:r>
            <a:rPr kumimoji="1" lang="ja-JP" altLang="ja-JP" sz="900" b="0" i="0" baseline="0">
              <a:solidFill>
                <a:schemeClr val="dk1"/>
              </a:solidFill>
              <a:effectLst/>
              <a:latin typeface="+mn-lt"/>
              <a:ea typeface="+mn-ea"/>
              <a:cs typeface="+mn-cs"/>
            </a:rPr>
            <a:t>比率増となっている。</a:t>
          </a:r>
          <a:r>
            <a:rPr lang="ja-JP" altLang="ja-JP" sz="900" b="0" i="0" baseline="0">
              <a:solidFill>
                <a:schemeClr val="dk1"/>
              </a:solidFill>
              <a:effectLst/>
              <a:latin typeface="+mn-lt"/>
              <a:ea typeface="+mn-ea"/>
              <a:cs typeface="+mn-cs"/>
            </a:rPr>
            <a:t>また、世界遺産推進室や文化遺産センターなど</a:t>
          </a:r>
          <a:r>
            <a:rPr lang="ja-JP" altLang="en-US" sz="900" b="0" i="0" baseline="0">
              <a:solidFill>
                <a:schemeClr val="dk1"/>
              </a:solidFill>
              <a:effectLst/>
              <a:latin typeface="+mn-lt"/>
              <a:ea typeface="+mn-ea"/>
              <a:cs typeface="+mn-cs"/>
            </a:rPr>
            <a:t>文化財関連の</a:t>
          </a:r>
          <a:r>
            <a:rPr lang="ja-JP" altLang="ja-JP" sz="900" b="0" i="0" baseline="0">
              <a:solidFill>
                <a:schemeClr val="dk1"/>
              </a:solidFill>
              <a:effectLst/>
              <a:latin typeface="+mn-lt"/>
              <a:ea typeface="+mn-ea"/>
              <a:cs typeface="+mn-cs"/>
            </a:rPr>
            <a:t>特殊事情により</a:t>
          </a:r>
          <a:r>
            <a:rPr lang="ja-JP" altLang="en-US" sz="900" b="0" i="0" baseline="0">
              <a:solidFill>
                <a:schemeClr val="dk1"/>
              </a:solidFill>
              <a:effectLst/>
              <a:latin typeface="+mn-lt"/>
              <a:ea typeface="+mn-ea"/>
              <a:cs typeface="+mn-cs"/>
            </a:rPr>
            <a:t>、</a:t>
          </a:r>
          <a:r>
            <a:rPr lang="ja-JP" altLang="ja-JP" sz="900" b="0" i="0" baseline="0">
              <a:solidFill>
                <a:schemeClr val="dk1"/>
              </a:solidFill>
              <a:effectLst/>
              <a:latin typeface="+mn-lt"/>
              <a:ea typeface="+mn-ea"/>
              <a:cs typeface="+mn-cs"/>
            </a:rPr>
            <a:t>教育部門の職員数が</a:t>
          </a:r>
          <a:r>
            <a:rPr lang="ja-JP" altLang="en-US" sz="900" b="0" i="0" baseline="0">
              <a:solidFill>
                <a:schemeClr val="dk1"/>
              </a:solidFill>
              <a:effectLst/>
              <a:latin typeface="+mn-lt"/>
              <a:ea typeface="+mn-ea"/>
              <a:cs typeface="+mn-cs"/>
            </a:rPr>
            <a:t>、</a:t>
          </a:r>
          <a:r>
            <a:rPr lang="ja-JP" altLang="ja-JP" sz="900" b="0" i="0" baseline="0">
              <a:solidFill>
                <a:schemeClr val="dk1"/>
              </a:solidFill>
              <a:effectLst/>
              <a:latin typeface="+mn-lt"/>
              <a:ea typeface="+mn-ea"/>
              <a:cs typeface="+mn-cs"/>
            </a:rPr>
            <a:t>他団体に比べ</a:t>
          </a:r>
          <a:r>
            <a:rPr lang="ja-JP" altLang="en-US" sz="900" b="0" i="0" baseline="0">
              <a:solidFill>
                <a:schemeClr val="dk1"/>
              </a:solidFill>
              <a:effectLst/>
              <a:latin typeface="+mn-lt"/>
              <a:ea typeface="+mn-ea"/>
              <a:cs typeface="+mn-cs"/>
            </a:rPr>
            <a:t>突出</a:t>
          </a:r>
          <a:r>
            <a:rPr lang="ja-JP" altLang="ja-JP" sz="900" b="0" i="0" baseline="0">
              <a:solidFill>
                <a:schemeClr val="dk1"/>
              </a:solidFill>
              <a:effectLst/>
              <a:latin typeface="+mn-lt"/>
              <a:ea typeface="+mn-ea"/>
              <a:cs typeface="+mn-cs"/>
            </a:rPr>
            <a:t>している。今後も、住民サービスの低下を招くことのないような水準を維持しながら</a:t>
          </a:r>
          <a:r>
            <a:rPr lang="ja-JP" altLang="en-US" sz="900" b="0" i="0" baseline="0">
              <a:solidFill>
                <a:schemeClr val="dk1"/>
              </a:solidFill>
              <a:effectLst/>
              <a:latin typeface="+mn-lt"/>
              <a:ea typeface="+mn-ea"/>
              <a:cs typeface="+mn-cs"/>
            </a:rPr>
            <a:t>、</a:t>
          </a:r>
          <a:r>
            <a:rPr lang="ja-JP" altLang="ja-JP" sz="900" b="0" i="0" baseline="0">
              <a:solidFill>
                <a:schemeClr val="dk1"/>
              </a:solidFill>
              <a:effectLst/>
              <a:latin typeface="+mn-lt"/>
              <a:ea typeface="+mn-ea"/>
              <a:cs typeface="+mn-cs"/>
            </a:rPr>
            <a:t>人口規模に見合った職員数の適正化に努めていく。</a:t>
          </a:r>
          <a:endParaRPr lang="ja-JP" altLang="ja-JP" sz="900">
            <a:effectLst/>
          </a:endParaRPr>
        </a:p>
      </xdr:txBody>
    </xdr:sp>
    <xdr:clientData/>
  </xdr:twoCellAnchor>
  <xdr:oneCellAnchor>
    <xdr:from>
      <xdr:col>61</xdr:col>
      <xdr:colOff>6350</xdr:colOff>
      <xdr:row>54</xdr:row>
      <xdr:rowOff>139700</xdr:rowOff>
    </xdr:from>
    <xdr:ext cx="349839" cy="225703"/>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66</xdr:row>
      <xdr:rowOff>82550</xdr:rowOff>
    </xdr:from>
    <xdr:to>
      <xdr:col>85</xdr:col>
      <xdr:colOff>95250</xdr:colOff>
      <xdr:row>66</xdr:row>
      <xdr:rowOff>82550</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111777</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76200</xdr:rowOff>
    </xdr:from>
    <xdr:to>
      <xdr:col>85</xdr:col>
      <xdr:colOff>95250</xdr:colOff>
      <xdr:row>59</xdr:row>
      <xdr:rowOff>76200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58</xdr:row>
      <xdr:rowOff>105427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0" name="定員管理の状況グラフ枠">
          <a:extLst>
            <a:ext uri="{FF2B5EF4-FFF2-40B4-BE49-F238E27FC236}">
              <a16:creationId xmlns:a16="http://schemas.microsoft.com/office/drawing/2014/main" id="{00000000-0008-0000-0300-000036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163195</xdr:rowOff>
    </xdr:from>
    <xdr:to>
      <xdr:col>81</xdr:col>
      <xdr:colOff>44450</xdr:colOff>
      <xdr:row>66</xdr:row>
      <xdr:rowOff>26448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flipV="1">
          <a:off x="17018000" y="10107295"/>
          <a:ext cx="0" cy="123485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65</xdr:row>
      <xdr:rowOff>169975</xdr:rowOff>
    </xdr:from>
    <xdr:ext cx="762000" cy="259045"/>
    <xdr:sp macro="" textlink="">
      <xdr:nvSpPr>
        <xdr:cNvPr id="312" name="定員管理の状況最小値テキスト">
          <a:extLst>
            <a:ext uri="{FF2B5EF4-FFF2-40B4-BE49-F238E27FC236}">
              <a16:creationId xmlns:a16="http://schemas.microsoft.com/office/drawing/2014/main" id="{00000000-0008-0000-0300-000038010000}"/>
            </a:ext>
          </a:extLst>
        </xdr:cNvPr>
        <xdr:cNvSpPr txBox="1"/>
      </xdr:nvSpPr>
      <xdr:spPr>
        <a:xfrm>
          <a:off x="17106900" y="113142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26448</xdr:rowOff>
    </xdr:from>
    <xdr:to>
      <xdr:col>81</xdr:col>
      <xdr:colOff>133350</xdr:colOff>
      <xdr:row>66</xdr:row>
      <xdr:rowOff>26448</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6929100" y="113421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78122</xdr:rowOff>
    </xdr:from>
    <xdr:ext cx="762000" cy="259045"/>
    <xdr:sp macro="" textlink="">
      <xdr:nvSpPr>
        <xdr:cNvPr id="314" name="定員管理の状況最大値テキスト">
          <a:extLst>
            <a:ext uri="{FF2B5EF4-FFF2-40B4-BE49-F238E27FC236}">
              <a16:creationId xmlns:a16="http://schemas.microsoft.com/office/drawing/2014/main" id="{00000000-0008-0000-0300-00003A010000}"/>
            </a:ext>
          </a:extLst>
        </xdr:cNvPr>
        <xdr:cNvSpPr txBox="1"/>
      </xdr:nvSpPr>
      <xdr:spPr>
        <a:xfrm>
          <a:off x="17106900" y="98507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163195</xdr:rowOff>
    </xdr:from>
    <xdr:to>
      <xdr:col>81</xdr:col>
      <xdr:colOff>133350</xdr:colOff>
      <xdr:row>58</xdr:row>
      <xdr:rowOff>163195</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a:off x="16929100" y="101072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62071</xdr:rowOff>
    </xdr:from>
    <xdr:to>
      <xdr:col>81</xdr:col>
      <xdr:colOff>44450</xdr:colOff>
      <xdr:row>61</xdr:row>
      <xdr:rowOff>79566</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179800" y="10520521"/>
          <a:ext cx="838200" cy="17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59</xdr:row>
      <xdr:rowOff>128668</xdr:rowOff>
    </xdr:from>
    <xdr:ext cx="762000" cy="259045"/>
    <xdr:sp macro="" textlink="">
      <xdr:nvSpPr>
        <xdr:cNvPr id="317" name="定員管理の状況平均値テキスト">
          <a:extLst>
            <a:ext uri="{FF2B5EF4-FFF2-40B4-BE49-F238E27FC236}">
              <a16:creationId xmlns:a16="http://schemas.microsoft.com/office/drawing/2014/main" id="{00000000-0008-0000-0300-00003D010000}"/>
            </a:ext>
          </a:extLst>
        </xdr:cNvPr>
        <xdr:cNvSpPr txBox="1"/>
      </xdr:nvSpPr>
      <xdr:spPr>
        <a:xfrm>
          <a:off x="17106900" y="1024421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112141</xdr:rowOff>
    </xdr:from>
    <xdr:to>
      <xdr:col>81</xdr:col>
      <xdr:colOff>95250</xdr:colOff>
      <xdr:row>61</xdr:row>
      <xdr:rowOff>42291</xdr:rowOff>
    </xdr:to>
    <xdr:sp macro="" textlink="">
      <xdr:nvSpPr>
        <xdr:cNvPr id="318" name="フローチャート: 判断 317">
          <a:extLst>
            <a:ext uri="{FF2B5EF4-FFF2-40B4-BE49-F238E27FC236}">
              <a16:creationId xmlns:a16="http://schemas.microsoft.com/office/drawing/2014/main" id="{00000000-0008-0000-0300-00003E010000}"/>
            </a:ext>
          </a:extLst>
        </xdr:cNvPr>
        <xdr:cNvSpPr/>
      </xdr:nvSpPr>
      <xdr:spPr>
        <a:xfrm>
          <a:off x="16967200" y="10399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61</xdr:row>
      <xdr:rowOff>25273</xdr:rowOff>
    </xdr:from>
    <xdr:to>
      <xdr:col>77</xdr:col>
      <xdr:colOff>44450</xdr:colOff>
      <xdr:row>61</xdr:row>
      <xdr:rowOff>62071</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5290800" y="10483723"/>
          <a:ext cx="889000" cy="367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96456</xdr:rowOff>
    </xdr:from>
    <xdr:to>
      <xdr:col>77</xdr:col>
      <xdr:colOff>95250</xdr:colOff>
      <xdr:row>61</xdr:row>
      <xdr:rowOff>26606</xdr:rowOff>
    </xdr:to>
    <xdr:sp macro="" textlink="">
      <xdr:nvSpPr>
        <xdr:cNvPr id="320" name="フローチャート: 判断 319">
          <a:extLst>
            <a:ext uri="{FF2B5EF4-FFF2-40B4-BE49-F238E27FC236}">
              <a16:creationId xmlns:a16="http://schemas.microsoft.com/office/drawing/2014/main" id="{00000000-0008-0000-0300-000040010000}"/>
            </a:ext>
          </a:extLst>
        </xdr:cNvPr>
        <xdr:cNvSpPr/>
      </xdr:nvSpPr>
      <xdr:spPr>
        <a:xfrm>
          <a:off x="16129000" y="103834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36783</xdr:rowOff>
    </xdr:from>
    <xdr:ext cx="736600" cy="259045"/>
    <xdr:sp macro="" textlink="">
      <xdr:nvSpPr>
        <xdr:cNvPr id="321" name="テキスト ボックス 320">
          <a:extLst>
            <a:ext uri="{FF2B5EF4-FFF2-40B4-BE49-F238E27FC236}">
              <a16:creationId xmlns:a16="http://schemas.microsoft.com/office/drawing/2014/main" id="{00000000-0008-0000-0300-000041010000}"/>
            </a:ext>
          </a:extLst>
        </xdr:cNvPr>
        <xdr:cNvSpPr txBox="1"/>
      </xdr:nvSpPr>
      <xdr:spPr>
        <a:xfrm>
          <a:off x="15798800" y="101523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61</xdr:row>
      <xdr:rowOff>14415</xdr:rowOff>
    </xdr:from>
    <xdr:to>
      <xdr:col>72</xdr:col>
      <xdr:colOff>203200</xdr:colOff>
      <xdr:row>61</xdr:row>
      <xdr:rowOff>25273</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4401800" y="10472865"/>
          <a:ext cx="889000" cy="108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84995</xdr:rowOff>
    </xdr:from>
    <xdr:to>
      <xdr:col>73</xdr:col>
      <xdr:colOff>44450</xdr:colOff>
      <xdr:row>61</xdr:row>
      <xdr:rowOff>15145</xdr:rowOff>
    </xdr:to>
    <xdr:sp macro="" textlink="">
      <xdr:nvSpPr>
        <xdr:cNvPr id="323" name="フローチャート: 判断 322">
          <a:extLst>
            <a:ext uri="{FF2B5EF4-FFF2-40B4-BE49-F238E27FC236}">
              <a16:creationId xmlns:a16="http://schemas.microsoft.com/office/drawing/2014/main" id="{00000000-0008-0000-0300-000043010000}"/>
            </a:ext>
          </a:extLst>
        </xdr:cNvPr>
        <xdr:cNvSpPr/>
      </xdr:nvSpPr>
      <xdr:spPr>
        <a:xfrm>
          <a:off x="15240000" y="10371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25322</xdr:rowOff>
    </xdr:from>
    <xdr:ext cx="762000" cy="259045"/>
    <xdr:sp macro="" textlink="">
      <xdr:nvSpPr>
        <xdr:cNvPr id="324" name="テキスト ボックス 323">
          <a:extLst>
            <a:ext uri="{FF2B5EF4-FFF2-40B4-BE49-F238E27FC236}">
              <a16:creationId xmlns:a16="http://schemas.microsoft.com/office/drawing/2014/main" id="{00000000-0008-0000-0300-000044010000}"/>
            </a:ext>
          </a:extLst>
        </xdr:cNvPr>
        <xdr:cNvSpPr txBox="1"/>
      </xdr:nvSpPr>
      <xdr:spPr>
        <a:xfrm>
          <a:off x="14909800" y="101408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61</xdr:row>
      <xdr:rowOff>2349</xdr:rowOff>
    </xdr:from>
    <xdr:to>
      <xdr:col>68</xdr:col>
      <xdr:colOff>152400</xdr:colOff>
      <xdr:row>61</xdr:row>
      <xdr:rowOff>14415</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3512800" y="10460799"/>
          <a:ext cx="889000" cy="120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63278</xdr:rowOff>
    </xdr:from>
    <xdr:to>
      <xdr:col>68</xdr:col>
      <xdr:colOff>203200</xdr:colOff>
      <xdr:row>60</xdr:row>
      <xdr:rowOff>164878</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4351000" y="103502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3605</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4020800" y="101191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56642</xdr:rowOff>
    </xdr:from>
    <xdr:to>
      <xdr:col>64</xdr:col>
      <xdr:colOff>152400</xdr:colOff>
      <xdr:row>60</xdr:row>
      <xdr:rowOff>158242</xdr:rowOff>
    </xdr:to>
    <xdr:sp macro="" textlink="">
      <xdr:nvSpPr>
        <xdr:cNvPr id="328" name="フローチャート: 判断 327">
          <a:extLst>
            <a:ext uri="{FF2B5EF4-FFF2-40B4-BE49-F238E27FC236}">
              <a16:creationId xmlns:a16="http://schemas.microsoft.com/office/drawing/2014/main" id="{00000000-0008-0000-0300-000048010000}"/>
            </a:ext>
          </a:extLst>
        </xdr:cNvPr>
        <xdr:cNvSpPr/>
      </xdr:nvSpPr>
      <xdr:spPr>
        <a:xfrm>
          <a:off x="13462000" y="103436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168419</xdr:rowOff>
    </xdr:from>
    <xdr:ext cx="7620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3131800" y="101125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28766</xdr:rowOff>
    </xdr:from>
    <xdr:to>
      <xdr:col>81</xdr:col>
      <xdr:colOff>95250</xdr:colOff>
      <xdr:row>61</xdr:row>
      <xdr:rowOff>130366</xdr:rowOff>
    </xdr:to>
    <xdr:sp macro="" textlink="">
      <xdr:nvSpPr>
        <xdr:cNvPr id="335" name="楕円 334">
          <a:extLst>
            <a:ext uri="{FF2B5EF4-FFF2-40B4-BE49-F238E27FC236}">
              <a16:creationId xmlns:a16="http://schemas.microsoft.com/office/drawing/2014/main" id="{00000000-0008-0000-0300-00004F010000}"/>
            </a:ext>
          </a:extLst>
        </xdr:cNvPr>
        <xdr:cNvSpPr/>
      </xdr:nvSpPr>
      <xdr:spPr>
        <a:xfrm>
          <a:off x="16967200" y="104872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61</xdr:row>
      <xdr:rowOff>843</xdr:rowOff>
    </xdr:from>
    <xdr:ext cx="762000" cy="259045"/>
    <xdr:sp macro="" textlink="">
      <xdr:nvSpPr>
        <xdr:cNvPr id="336" name="定員管理の状況該当値テキスト">
          <a:extLst>
            <a:ext uri="{FF2B5EF4-FFF2-40B4-BE49-F238E27FC236}">
              <a16:creationId xmlns:a16="http://schemas.microsoft.com/office/drawing/2014/main" id="{00000000-0008-0000-0300-000050010000}"/>
            </a:ext>
          </a:extLst>
        </xdr:cNvPr>
        <xdr:cNvSpPr txBox="1"/>
      </xdr:nvSpPr>
      <xdr:spPr>
        <a:xfrm>
          <a:off x="17106900" y="104592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61</xdr:row>
      <xdr:rowOff>11271</xdr:rowOff>
    </xdr:from>
    <xdr:to>
      <xdr:col>77</xdr:col>
      <xdr:colOff>95250</xdr:colOff>
      <xdr:row>61</xdr:row>
      <xdr:rowOff>112871</xdr:rowOff>
    </xdr:to>
    <xdr:sp macro="" textlink="">
      <xdr:nvSpPr>
        <xdr:cNvPr id="337" name="楕円 336">
          <a:extLst>
            <a:ext uri="{FF2B5EF4-FFF2-40B4-BE49-F238E27FC236}">
              <a16:creationId xmlns:a16="http://schemas.microsoft.com/office/drawing/2014/main" id="{00000000-0008-0000-0300-000051010000}"/>
            </a:ext>
          </a:extLst>
        </xdr:cNvPr>
        <xdr:cNvSpPr/>
      </xdr:nvSpPr>
      <xdr:spPr>
        <a:xfrm>
          <a:off x="16129000" y="104697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97648</xdr:rowOff>
    </xdr:from>
    <xdr:ext cx="7366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798800" y="1055609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145923</xdr:rowOff>
    </xdr:from>
    <xdr:to>
      <xdr:col>73</xdr:col>
      <xdr:colOff>44450</xdr:colOff>
      <xdr:row>61</xdr:row>
      <xdr:rowOff>76073</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5240000" y="104329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60850</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909800" y="105193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60</xdr:row>
      <xdr:rowOff>135065</xdr:rowOff>
    </xdr:from>
    <xdr:to>
      <xdr:col>68</xdr:col>
      <xdr:colOff>203200</xdr:colOff>
      <xdr:row>61</xdr:row>
      <xdr:rowOff>65215</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4351000" y="104220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49992</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4020800" y="105084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122999</xdr:rowOff>
    </xdr:from>
    <xdr:to>
      <xdr:col>64</xdr:col>
      <xdr:colOff>152400</xdr:colOff>
      <xdr:row>61</xdr:row>
      <xdr:rowOff>53149</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3462000" y="104099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37926</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3131800" y="1049637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5" name="正方形/長方形 344">
          <a:extLst>
            <a:ext uri="{FF2B5EF4-FFF2-40B4-BE49-F238E27FC236}">
              <a16:creationId xmlns:a16="http://schemas.microsoft.com/office/drawing/2014/main" id="{00000000-0008-0000-0300-000059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7" name="テキスト ボックス 356">
          <a:extLst>
            <a:ext uri="{FF2B5EF4-FFF2-40B4-BE49-F238E27FC236}">
              <a16:creationId xmlns:a16="http://schemas.microsoft.com/office/drawing/2014/main" id="{00000000-0008-0000-0300-000065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lang="ja-JP" altLang="ja-JP" sz="1100" b="0" i="0" baseline="0">
              <a:solidFill>
                <a:schemeClr val="dk1"/>
              </a:solidFill>
              <a:effectLst/>
              <a:latin typeface="+mn-lt"/>
              <a:ea typeface="+mn-ea"/>
              <a:cs typeface="+mn-cs"/>
            </a:rPr>
            <a:t>　平成19年度の23.0％をピークに年々減少して</a:t>
          </a:r>
          <a:r>
            <a:rPr lang="ja-JP" altLang="en-US" sz="1100" b="0" i="0" baseline="0">
              <a:solidFill>
                <a:schemeClr val="dk1"/>
              </a:solidFill>
              <a:effectLst/>
              <a:latin typeface="+mn-lt"/>
              <a:ea typeface="+mn-ea"/>
              <a:cs typeface="+mn-cs"/>
            </a:rPr>
            <a:t>おり</a:t>
          </a:r>
          <a:r>
            <a:rPr lang="ja-JP" altLang="ja-JP" sz="1100" b="0" i="0" baseline="0">
              <a:solidFill>
                <a:schemeClr val="dk1"/>
              </a:solidFill>
              <a:effectLst/>
              <a:latin typeface="+mn-lt"/>
              <a:ea typeface="+mn-ea"/>
              <a:cs typeface="+mn-cs"/>
            </a:rPr>
            <a:t>、昨年度と比較して</a:t>
          </a:r>
          <a:r>
            <a:rPr lang="en-US" altLang="ja-JP" sz="1100" b="0" i="0" baseline="0">
              <a:solidFill>
                <a:schemeClr val="dk1"/>
              </a:solidFill>
              <a:effectLst/>
              <a:latin typeface="+mn-lt"/>
              <a:ea typeface="+mn-ea"/>
              <a:cs typeface="+mn-cs"/>
            </a:rPr>
            <a:t>0.1</a:t>
          </a:r>
          <a:r>
            <a:rPr lang="ja-JP" altLang="ja-JP" sz="1100" b="0" i="0" baseline="0">
              <a:solidFill>
                <a:schemeClr val="dk1"/>
              </a:solidFill>
              <a:effectLst/>
              <a:latin typeface="+mn-lt"/>
              <a:ea typeface="+mn-ea"/>
              <a:cs typeface="+mn-cs"/>
            </a:rPr>
            <a:t>ポイント</a:t>
          </a:r>
          <a:r>
            <a:rPr lang="ja-JP" altLang="en-US" sz="1100" b="0" i="0" baseline="0">
              <a:solidFill>
                <a:schemeClr val="dk1"/>
              </a:solidFill>
              <a:effectLst/>
              <a:latin typeface="+mn-lt"/>
              <a:ea typeface="+mn-ea"/>
              <a:cs typeface="+mn-cs"/>
            </a:rPr>
            <a:t>減少したが</a:t>
          </a:r>
          <a:r>
            <a:rPr lang="ja-JP" altLang="ja-JP" sz="1100" b="0" i="0" baseline="0">
              <a:solidFill>
                <a:schemeClr val="dk1"/>
              </a:solidFill>
              <a:effectLst/>
              <a:latin typeface="+mn-lt"/>
              <a:ea typeface="+mn-ea"/>
              <a:cs typeface="+mn-cs"/>
            </a:rPr>
            <a:t>、類似団体内平均値より</a:t>
          </a:r>
          <a:r>
            <a:rPr lang="en-US" altLang="ja-JP" sz="1100" b="0" i="0" baseline="0">
              <a:solidFill>
                <a:schemeClr val="dk1"/>
              </a:solidFill>
              <a:effectLst/>
              <a:latin typeface="+mn-lt"/>
              <a:ea typeface="+mn-ea"/>
              <a:cs typeface="+mn-cs"/>
            </a:rPr>
            <a:t>1.7</a:t>
          </a:r>
          <a:r>
            <a:rPr lang="ja-JP" altLang="ja-JP" sz="1100" b="0" i="0" baseline="0">
              <a:solidFill>
                <a:schemeClr val="dk1"/>
              </a:solidFill>
              <a:effectLst/>
              <a:latin typeface="+mn-lt"/>
              <a:ea typeface="+mn-ea"/>
              <a:cs typeface="+mn-cs"/>
            </a:rPr>
            <a:t>ポイント上回っている。</a:t>
          </a:r>
          <a:endParaRPr lang="ja-JP" altLang="ja-JP" sz="800">
            <a:effectLst/>
          </a:endParaRPr>
        </a:p>
        <a:p>
          <a:pPr rtl="0" eaLnBrk="1" fontAlgn="auto" latinLnBrk="0" hangingPunct="1"/>
          <a:r>
            <a:rPr lang="ja-JP" altLang="ja-JP" sz="1100" b="0" i="0" baseline="0">
              <a:solidFill>
                <a:schemeClr val="dk1"/>
              </a:solidFill>
              <a:effectLst/>
              <a:latin typeface="+mn-lt"/>
              <a:ea typeface="+mn-ea"/>
              <a:cs typeface="+mn-cs"/>
            </a:rPr>
            <a:t>　過去の大型投資事業での地方債発行や</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平成7年度より供用開始し令和</a:t>
          </a:r>
          <a:r>
            <a:rPr lang="en-US" altLang="ja-JP" sz="1100" b="0" i="0" baseline="0">
              <a:solidFill>
                <a:schemeClr val="dk1"/>
              </a:solidFill>
              <a:effectLst/>
              <a:latin typeface="+mn-lt"/>
              <a:ea typeface="+mn-ea"/>
              <a:cs typeface="+mn-cs"/>
            </a:rPr>
            <a:t>3</a:t>
          </a:r>
          <a:r>
            <a:rPr lang="ja-JP" altLang="ja-JP" sz="1100" b="0" i="0" baseline="0">
              <a:solidFill>
                <a:schemeClr val="dk1"/>
              </a:solidFill>
              <a:effectLst/>
              <a:latin typeface="+mn-lt"/>
              <a:ea typeface="+mn-ea"/>
              <a:cs typeface="+mn-cs"/>
            </a:rPr>
            <a:t>年度に整備完了した下水道事業への繰出金などにより高い数値となっている。</a:t>
          </a:r>
          <a:endParaRPr lang="ja-JP" altLang="ja-JP" sz="800">
            <a:effectLst/>
          </a:endParaRPr>
        </a:p>
        <a:p>
          <a:pPr rtl="0" eaLnBrk="1" fontAlgn="auto" latinLnBrk="0" hangingPunct="1"/>
          <a:r>
            <a:rPr lang="ja-JP" altLang="ja-JP" sz="1100" b="0" i="0" baseline="0">
              <a:solidFill>
                <a:schemeClr val="dk1"/>
              </a:solidFill>
              <a:effectLst/>
              <a:latin typeface="+mn-lt"/>
              <a:ea typeface="+mn-ea"/>
              <a:cs typeface="+mn-cs"/>
            </a:rPr>
            <a:t>　世代間の負担の公平という視点から将来を担う子供たちへの過大な負担とならないよう引き続き比率の適正化に努める。</a:t>
          </a:r>
          <a:endParaRPr lang="ja-JP" altLang="ja-JP" sz="800">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p>
      </xdr:txBody>
    </xdr:sp>
    <xdr:clientData/>
  </xdr:twoCellAnchor>
  <xdr:oneCellAnchor>
    <xdr:from>
      <xdr:col>61</xdr:col>
      <xdr:colOff>6350</xdr:colOff>
      <xdr:row>32</xdr:row>
      <xdr:rowOff>101600</xdr:rowOff>
    </xdr:from>
    <xdr:ext cx="298543" cy="225703"/>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59" name="直線コネクタ 358">
          <a:extLst>
            <a:ext uri="{FF2B5EF4-FFF2-40B4-BE49-F238E27FC236}">
              <a16:creationId xmlns:a16="http://schemas.microsoft.com/office/drawing/2014/main" id="{00000000-0008-0000-0300-000067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165100</xdr:rowOff>
    </xdr:from>
    <xdr:to>
      <xdr:col>85</xdr:col>
      <xdr:colOff>95250</xdr:colOff>
      <xdr:row>44</xdr:row>
      <xdr:rowOff>165100</xdr:rowOff>
    </xdr:to>
    <xdr:cxnSp macro="">
      <xdr:nvCxnSpPr>
        <xdr:cNvPr id="361" name="直線コネクタ 360">
          <a:extLst>
            <a:ext uri="{FF2B5EF4-FFF2-40B4-BE49-F238E27FC236}">
              <a16:creationId xmlns:a16="http://schemas.microsoft.com/office/drawing/2014/main" id="{00000000-0008-0000-0300-000069010000}"/>
            </a:ext>
          </a:extLst>
        </xdr:cNvPr>
        <xdr:cNvCxnSpPr/>
      </xdr:nvCxnSpPr>
      <xdr:spPr>
        <a:xfrm>
          <a:off x="12827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22877</xdr:rowOff>
    </xdr:from>
    <xdr:ext cx="762000" cy="259045"/>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06500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25400</xdr:rowOff>
    </xdr:from>
    <xdr:to>
      <xdr:col>85</xdr:col>
      <xdr:colOff>95250</xdr:colOff>
      <xdr:row>42</xdr:row>
      <xdr:rowOff>25400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54627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57150</xdr:rowOff>
    </xdr:from>
    <xdr:to>
      <xdr:col>85</xdr:col>
      <xdr:colOff>95250</xdr:colOff>
      <xdr:row>39</xdr:row>
      <xdr:rowOff>57150</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86377</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88900</xdr:rowOff>
    </xdr:from>
    <xdr:to>
      <xdr:col>85</xdr:col>
      <xdr:colOff>95250</xdr:colOff>
      <xdr:row>36</xdr:row>
      <xdr:rowOff>88900</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9" name="公債費負担の状況グラフ枠">
          <a:extLst>
            <a:ext uri="{FF2B5EF4-FFF2-40B4-BE49-F238E27FC236}">
              <a16:creationId xmlns:a16="http://schemas.microsoft.com/office/drawing/2014/main" id="{00000000-0008-0000-0300-000071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42926</xdr:rowOff>
    </xdr:from>
    <xdr:to>
      <xdr:col>81</xdr:col>
      <xdr:colOff>44450</xdr:colOff>
      <xdr:row>43</xdr:row>
      <xdr:rowOff>138684</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flipV="1">
          <a:off x="17018000" y="6386576"/>
          <a:ext cx="0" cy="11244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110761</xdr:rowOff>
    </xdr:from>
    <xdr:ext cx="762000" cy="259045"/>
    <xdr:sp macro="" textlink="">
      <xdr:nvSpPr>
        <xdr:cNvPr id="371" name="公債費負担の状況最小値テキスト">
          <a:extLst>
            <a:ext uri="{FF2B5EF4-FFF2-40B4-BE49-F238E27FC236}">
              <a16:creationId xmlns:a16="http://schemas.microsoft.com/office/drawing/2014/main" id="{00000000-0008-0000-0300-000073010000}"/>
            </a:ext>
          </a:extLst>
        </xdr:cNvPr>
        <xdr:cNvSpPr txBox="1"/>
      </xdr:nvSpPr>
      <xdr:spPr>
        <a:xfrm>
          <a:off x="17106900" y="7483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43</xdr:row>
      <xdr:rowOff>138684</xdr:rowOff>
    </xdr:from>
    <xdr:to>
      <xdr:col>81</xdr:col>
      <xdr:colOff>133350</xdr:colOff>
      <xdr:row>43</xdr:row>
      <xdr:rowOff>138684</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6929100" y="75110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129303</xdr:rowOff>
    </xdr:from>
    <xdr:ext cx="762000" cy="259045"/>
    <xdr:sp macro="" textlink="">
      <xdr:nvSpPr>
        <xdr:cNvPr id="373" name="公債費負担の状況最大値テキスト">
          <a:extLst>
            <a:ext uri="{FF2B5EF4-FFF2-40B4-BE49-F238E27FC236}">
              <a16:creationId xmlns:a16="http://schemas.microsoft.com/office/drawing/2014/main" id="{00000000-0008-0000-0300-000075010000}"/>
            </a:ext>
          </a:extLst>
        </xdr:cNvPr>
        <xdr:cNvSpPr txBox="1"/>
      </xdr:nvSpPr>
      <xdr:spPr>
        <a:xfrm>
          <a:off x="17106900" y="61300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42926</xdr:rowOff>
    </xdr:from>
    <xdr:to>
      <xdr:col>81</xdr:col>
      <xdr:colOff>133350</xdr:colOff>
      <xdr:row>37</xdr:row>
      <xdr:rowOff>42926</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6929100" y="6386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42</xdr:row>
      <xdr:rowOff>44704</xdr:rowOff>
    </xdr:from>
    <xdr:to>
      <xdr:col>81</xdr:col>
      <xdr:colOff>44450</xdr:colOff>
      <xdr:row>42</xdr:row>
      <xdr:rowOff>49530</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flipV="1">
          <a:off x="16179800" y="7245604"/>
          <a:ext cx="838200" cy="48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99839</xdr:rowOff>
    </xdr:from>
    <xdr:ext cx="762000" cy="259045"/>
    <xdr:sp macro="" textlink="">
      <xdr:nvSpPr>
        <xdr:cNvPr id="376" name="公債費負担の状況平均値テキスト">
          <a:extLst>
            <a:ext uri="{FF2B5EF4-FFF2-40B4-BE49-F238E27FC236}">
              <a16:creationId xmlns:a16="http://schemas.microsoft.com/office/drawing/2014/main" id="{00000000-0008-0000-0300-000078010000}"/>
            </a:ext>
          </a:extLst>
        </xdr:cNvPr>
        <xdr:cNvSpPr txBox="1"/>
      </xdr:nvSpPr>
      <xdr:spPr>
        <a:xfrm>
          <a:off x="17106900" y="695783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83312</xdr:rowOff>
    </xdr:from>
    <xdr:to>
      <xdr:col>81</xdr:col>
      <xdr:colOff>95250</xdr:colOff>
      <xdr:row>42</xdr:row>
      <xdr:rowOff>13462</xdr:rowOff>
    </xdr:to>
    <xdr:sp macro="" textlink="">
      <xdr:nvSpPr>
        <xdr:cNvPr id="377" name="フローチャート: 判断 376">
          <a:extLst>
            <a:ext uri="{FF2B5EF4-FFF2-40B4-BE49-F238E27FC236}">
              <a16:creationId xmlns:a16="http://schemas.microsoft.com/office/drawing/2014/main" id="{00000000-0008-0000-0300-000079010000}"/>
            </a:ext>
          </a:extLst>
        </xdr:cNvPr>
        <xdr:cNvSpPr/>
      </xdr:nvSpPr>
      <xdr:spPr>
        <a:xfrm>
          <a:off x="16967200" y="7112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42</xdr:row>
      <xdr:rowOff>39878</xdr:rowOff>
    </xdr:from>
    <xdr:to>
      <xdr:col>77</xdr:col>
      <xdr:colOff>44450</xdr:colOff>
      <xdr:row>42</xdr:row>
      <xdr:rowOff>49530</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5290800" y="7240778"/>
          <a:ext cx="889000" cy="96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68834</xdr:rowOff>
    </xdr:from>
    <xdr:to>
      <xdr:col>77</xdr:col>
      <xdr:colOff>95250</xdr:colOff>
      <xdr:row>41</xdr:row>
      <xdr:rowOff>170434</xdr:rowOff>
    </xdr:to>
    <xdr:sp macro="" textlink="">
      <xdr:nvSpPr>
        <xdr:cNvPr id="379" name="フローチャート: 判断 378">
          <a:extLst>
            <a:ext uri="{FF2B5EF4-FFF2-40B4-BE49-F238E27FC236}">
              <a16:creationId xmlns:a16="http://schemas.microsoft.com/office/drawing/2014/main" id="{00000000-0008-0000-0300-00007B010000}"/>
            </a:ext>
          </a:extLst>
        </xdr:cNvPr>
        <xdr:cNvSpPr/>
      </xdr:nvSpPr>
      <xdr:spPr>
        <a:xfrm>
          <a:off x="16129000" y="70982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40</xdr:row>
      <xdr:rowOff>9161</xdr:rowOff>
    </xdr:from>
    <xdr:ext cx="7366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5798800" y="68671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41</xdr:row>
      <xdr:rowOff>153416</xdr:rowOff>
    </xdr:from>
    <xdr:to>
      <xdr:col>72</xdr:col>
      <xdr:colOff>203200</xdr:colOff>
      <xdr:row>42</xdr:row>
      <xdr:rowOff>39878</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4401800" y="7182866"/>
          <a:ext cx="889000" cy="579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64008</xdr:rowOff>
    </xdr:from>
    <xdr:to>
      <xdr:col>73</xdr:col>
      <xdr:colOff>44450</xdr:colOff>
      <xdr:row>41</xdr:row>
      <xdr:rowOff>165608</xdr:rowOff>
    </xdr:to>
    <xdr:sp macro="" textlink="">
      <xdr:nvSpPr>
        <xdr:cNvPr id="382" name="フローチャート: 判断 381">
          <a:extLst>
            <a:ext uri="{FF2B5EF4-FFF2-40B4-BE49-F238E27FC236}">
              <a16:creationId xmlns:a16="http://schemas.microsoft.com/office/drawing/2014/main" id="{00000000-0008-0000-0300-00007E010000}"/>
            </a:ext>
          </a:extLst>
        </xdr:cNvPr>
        <xdr:cNvSpPr/>
      </xdr:nvSpPr>
      <xdr:spPr>
        <a:xfrm>
          <a:off x="15240000" y="7093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40</xdr:row>
      <xdr:rowOff>4335</xdr:rowOff>
    </xdr:from>
    <xdr:ext cx="762000" cy="259045"/>
    <xdr:sp macro="" textlink="">
      <xdr:nvSpPr>
        <xdr:cNvPr id="383" name="テキスト ボックス 382">
          <a:extLst>
            <a:ext uri="{FF2B5EF4-FFF2-40B4-BE49-F238E27FC236}">
              <a16:creationId xmlns:a16="http://schemas.microsoft.com/office/drawing/2014/main" id="{00000000-0008-0000-0300-00007F010000}"/>
            </a:ext>
          </a:extLst>
        </xdr:cNvPr>
        <xdr:cNvSpPr txBox="1"/>
      </xdr:nvSpPr>
      <xdr:spPr>
        <a:xfrm>
          <a:off x="14909800" y="68623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41</xdr:row>
      <xdr:rowOff>138938</xdr:rowOff>
    </xdr:from>
    <xdr:to>
      <xdr:col>68</xdr:col>
      <xdr:colOff>152400</xdr:colOff>
      <xdr:row>41</xdr:row>
      <xdr:rowOff>153416</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3512800" y="7168388"/>
          <a:ext cx="889000" cy="14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49530</xdr:rowOff>
    </xdr:from>
    <xdr:to>
      <xdr:col>68</xdr:col>
      <xdr:colOff>203200</xdr:colOff>
      <xdr:row>41</xdr:row>
      <xdr:rowOff>151130</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4351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161307</xdr:rowOff>
    </xdr:from>
    <xdr:ext cx="7620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4020800" y="6847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49530</xdr:rowOff>
    </xdr:from>
    <xdr:to>
      <xdr:col>64</xdr:col>
      <xdr:colOff>152400</xdr:colOff>
      <xdr:row>41</xdr:row>
      <xdr:rowOff>151130</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3462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161307</xdr:rowOff>
    </xdr:from>
    <xdr:ext cx="762000" cy="259045"/>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3131800" y="6847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165354</xdr:rowOff>
    </xdr:from>
    <xdr:to>
      <xdr:col>81</xdr:col>
      <xdr:colOff>95250</xdr:colOff>
      <xdr:row>42</xdr:row>
      <xdr:rowOff>95504</xdr:rowOff>
    </xdr:to>
    <xdr:sp macro="" textlink="">
      <xdr:nvSpPr>
        <xdr:cNvPr id="394" name="楕円 393">
          <a:extLst>
            <a:ext uri="{FF2B5EF4-FFF2-40B4-BE49-F238E27FC236}">
              <a16:creationId xmlns:a16="http://schemas.microsoft.com/office/drawing/2014/main" id="{00000000-0008-0000-0300-00008A010000}"/>
            </a:ext>
          </a:extLst>
        </xdr:cNvPr>
        <xdr:cNvSpPr/>
      </xdr:nvSpPr>
      <xdr:spPr>
        <a:xfrm>
          <a:off x="16967200" y="71948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41</xdr:row>
      <xdr:rowOff>137431</xdr:rowOff>
    </xdr:from>
    <xdr:ext cx="762000" cy="259045"/>
    <xdr:sp macro="" textlink="">
      <xdr:nvSpPr>
        <xdr:cNvPr id="395" name="公債費負担の状況該当値テキスト">
          <a:extLst>
            <a:ext uri="{FF2B5EF4-FFF2-40B4-BE49-F238E27FC236}">
              <a16:creationId xmlns:a16="http://schemas.microsoft.com/office/drawing/2014/main" id="{00000000-0008-0000-0300-00008B010000}"/>
            </a:ext>
          </a:extLst>
        </xdr:cNvPr>
        <xdr:cNvSpPr txBox="1"/>
      </xdr:nvSpPr>
      <xdr:spPr>
        <a:xfrm>
          <a:off x="17106900" y="71668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41</xdr:row>
      <xdr:rowOff>170180</xdr:rowOff>
    </xdr:from>
    <xdr:to>
      <xdr:col>77</xdr:col>
      <xdr:colOff>95250</xdr:colOff>
      <xdr:row>42</xdr:row>
      <xdr:rowOff>100330</xdr:rowOff>
    </xdr:to>
    <xdr:sp macro="" textlink="">
      <xdr:nvSpPr>
        <xdr:cNvPr id="396" name="楕円 395">
          <a:extLst>
            <a:ext uri="{FF2B5EF4-FFF2-40B4-BE49-F238E27FC236}">
              <a16:creationId xmlns:a16="http://schemas.microsoft.com/office/drawing/2014/main" id="{00000000-0008-0000-0300-00008C010000}"/>
            </a:ext>
          </a:extLst>
        </xdr:cNvPr>
        <xdr:cNvSpPr/>
      </xdr:nvSpPr>
      <xdr:spPr>
        <a:xfrm>
          <a:off x="16129000" y="719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42</xdr:row>
      <xdr:rowOff>85107</xdr:rowOff>
    </xdr:from>
    <xdr:ext cx="7366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798800" y="72860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41</xdr:row>
      <xdr:rowOff>160528</xdr:rowOff>
    </xdr:from>
    <xdr:to>
      <xdr:col>73</xdr:col>
      <xdr:colOff>44450</xdr:colOff>
      <xdr:row>42</xdr:row>
      <xdr:rowOff>90678</xdr:rowOff>
    </xdr:to>
    <xdr:sp macro="" textlink="">
      <xdr:nvSpPr>
        <xdr:cNvPr id="398" name="楕円 397">
          <a:extLst>
            <a:ext uri="{FF2B5EF4-FFF2-40B4-BE49-F238E27FC236}">
              <a16:creationId xmlns:a16="http://schemas.microsoft.com/office/drawing/2014/main" id="{00000000-0008-0000-0300-00008E010000}"/>
            </a:ext>
          </a:extLst>
        </xdr:cNvPr>
        <xdr:cNvSpPr/>
      </xdr:nvSpPr>
      <xdr:spPr>
        <a:xfrm>
          <a:off x="15240000" y="71899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42</xdr:row>
      <xdr:rowOff>75455</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4909800" y="72763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41</xdr:row>
      <xdr:rowOff>102616</xdr:rowOff>
    </xdr:from>
    <xdr:to>
      <xdr:col>68</xdr:col>
      <xdr:colOff>203200</xdr:colOff>
      <xdr:row>42</xdr:row>
      <xdr:rowOff>32766</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4351000" y="7132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42</xdr:row>
      <xdr:rowOff>17543</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4020800" y="721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88138</xdr:rowOff>
    </xdr:from>
    <xdr:to>
      <xdr:col>64</xdr:col>
      <xdr:colOff>152400</xdr:colOff>
      <xdr:row>42</xdr:row>
      <xdr:rowOff>18288</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3462000" y="71175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42</xdr:row>
      <xdr:rowOff>3065</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131800" y="72039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4" name="正方形/長方形 403">
          <a:extLst>
            <a:ext uri="{FF2B5EF4-FFF2-40B4-BE49-F238E27FC236}">
              <a16:creationId xmlns:a16="http://schemas.microsoft.com/office/drawing/2014/main" id="{00000000-0008-0000-0300-000094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[72.7%]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7" name="正方形/長方形 406">
          <a:extLst>
            <a:ext uri="{FF2B5EF4-FFF2-40B4-BE49-F238E27FC236}">
              <a16:creationId xmlns:a16="http://schemas.microsoft.com/office/drawing/2014/main" id="{00000000-0008-0000-0300-000097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100" b="0" i="0" baseline="0">
              <a:solidFill>
                <a:schemeClr val="dk1"/>
              </a:solidFill>
              <a:effectLst/>
              <a:latin typeface="+mn-lt"/>
              <a:ea typeface="+mn-ea"/>
              <a:cs typeface="+mn-cs"/>
            </a:rPr>
            <a:t>　昨年度数値から</a:t>
          </a:r>
          <a:r>
            <a:rPr kumimoji="1" lang="en-US" altLang="ja-JP" sz="1100" b="0" i="0" baseline="0">
              <a:solidFill>
                <a:schemeClr val="dk1"/>
              </a:solidFill>
              <a:effectLst/>
              <a:latin typeface="+mn-lt"/>
              <a:ea typeface="+mn-ea"/>
              <a:cs typeface="+mn-cs"/>
            </a:rPr>
            <a:t>3</a:t>
          </a:r>
          <a:r>
            <a:rPr kumimoji="1" lang="ja-JP" altLang="ja-JP" sz="1100" b="0" i="0" baseline="0">
              <a:solidFill>
                <a:schemeClr val="dk1"/>
              </a:solidFill>
              <a:effectLst/>
              <a:latin typeface="+mn-lt"/>
              <a:ea typeface="+mn-ea"/>
              <a:cs typeface="+mn-cs"/>
            </a:rPr>
            <a:t>ポイント減少したが、これは過去に借り入れた起債の償還が進んだための</a:t>
          </a:r>
          <a:r>
            <a:rPr kumimoji="1" lang="ja-JP" altLang="en-US" sz="1100" b="0" i="0" baseline="0">
              <a:solidFill>
                <a:schemeClr val="dk1"/>
              </a:solidFill>
              <a:effectLst/>
              <a:latin typeface="+mn-lt"/>
              <a:ea typeface="+mn-ea"/>
              <a:cs typeface="+mn-cs"/>
            </a:rPr>
            <a:t>地方債</a:t>
          </a:r>
          <a:r>
            <a:rPr kumimoji="1" lang="ja-JP" altLang="ja-JP" sz="1100" b="0" i="0" baseline="0">
              <a:solidFill>
                <a:schemeClr val="dk1"/>
              </a:solidFill>
              <a:effectLst/>
              <a:latin typeface="+mn-lt"/>
              <a:ea typeface="+mn-ea"/>
              <a:cs typeface="+mn-cs"/>
            </a:rPr>
            <a:t>残高</a:t>
          </a:r>
          <a:r>
            <a:rPr kumimoji="1" lang="ja-JP" altLang="en-US" sz="1100" b="0" i="0" baseline="0">
              <a:solidFill>
                <a:schemeClr val="dk1"/>
              </a:solidFill>
              <a:effectLst/>
              <a:latin typeface="+mn-lt"/>
              <a:ea typeface="+mn-ea"/>
              <a:cs typeface="+mn-cs"/>
            </a:rPr>
            <a:t>の</a:t>
          </a:r>
          <a:r>
            <a:rPr kumimoji="1" lang="ja-JP" altLang="ja-JP" sz="1100" b="0" i="0" baseline="0">
              <a:solidFill>
                <a:schemeClr val="dk1"/>
              </a:solidFill>
              <a:effectLst/>
              <a:latin typeface="+mn-lt"/>
              <a:ea typeface="+mn-ea"/>
              <a:cs typeface="+mn-cs"/>
            </a:rPr>
            <a:t>減、公営企業債等繰入見込額の減による。</a:t>
          </a:r>
          <a:endParaRPr lang="ja-JP" altLang="ja-JP" sz="800">
            <a:effectLst/>
          </a:endParaRPr>
        </a:p>
        <a:p>
          <a:pPr eaLnBrk="1" fontAlgn="auto" latinLnBrk="0" hangingPunct="1"/>
          <a:r>
            <a:rPr kumimoji="1" lang="ja-JP" altLang="ja-JP" sz="1100" b="0" i="0" baseline="0">
              <a:solidFill>
                <a:schemeClr val="dk1"/>
              </a:solidFill>
              <a:effectLst/>
              <a:latin typeface="+mn-lt"/>
              <a:ea typeface="+mn-ea"/>
              <a:cs typeface="+mn-cs"/>
            </a:rPr>
            <a:t>　開発計画に基づき、計画的な事業の選択を行い、今後とも普通建設事業の厳選及びコスト縮減による新規地方債抑制に努め、地方債残高の縮減に努めるとともに、可能な限り基金の増額に努める。</a:t>
          </a:r>
          <a:endParaRPr lang="ja-JP" altLang="ja-JP" sz="800">
            <a:effectLst/>
          </a:endParaRPr>
        </a:p>
      </xdr:txBody>
    </xdr:sp>
    <xdr:clientData/>
  </xdr:twoCellAnchor>
  <xdr:oneCellAnchor>
    <xdr:from>
      <xdr:col>61</xdr:col>
      <xdr:colOff>6350</xdr:colOff>
      <xdr:row>10</xdr:row>
      <xdr:rowOff>63500</xdr:rowOff>
    </xdr:from>
    <xdr:ext cx="298543" cy="225703"/>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8" name="直線コネクタ 417">
          <a:extLst>
            <a:ext uri="{FF2B5EF4-FFF2-40B4-BE49-F238E27FC236}">
              <a16:creationId xmlns:a16="http://schemas.microsoft.com/office/drawing/2014/main" id="{00000000-0008-0000-0300-0000A2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0" name="直線コネクタ 419">
          <a:extLst>
            <a:ext uri="{FF2B5EF4-FFF2-40B4-BE49-F238E27FC236}">
              <a16:creationId xmlns:a16="http://schemas.microsoft.com/office/drawing/2014/main" id="{00000000-0008-0000-0300-0000A4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1" name="テキスト ボックス 420">
          <a:extLst>
            <a:ext uri="{FF2B5EF4-FFF2-40B4-BE49-F238E27FC236}">
              <a16:creationId xmlns:a16="http://schemas.microsoft.com/office/drawing/2014/main" id="{00000000-0008-0000-0300-0000A5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2" name="直線コネクタ 421">
          <a:extLst>
            <a:ext uri="{FF2B5EF4-FFF2-40B4-BE49-F238E27FC236}">
              <a16:creationId xmlns:a16="http://schemas.microsoft.com/office/drawing/2014/main" id="{00000000-0008-0000-0300-0000A6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1" name="将来負担の状況グラフ枠">
          <a:extLst>
            <a:ext uri="{FF2B5EF4-FFF2-40B4-BE49-F238E27FC236}">
              <a16:creationId xmlns:a16="http://schemas.microsoft.com/office/drawing/2014/main" id="{00000000-0008-0000-0300-0000AF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34643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flipV="1">
          <a:off x="17018000" y="2370667"/>
          <a:ext cx="0" cy="160732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6720</xdr:rowOff>
    </xdr:from>
    <xdr:ext cx="762000" cy="259045"/>
    <xdr:sp macro="" textlink="">
      <xdr:nvSpPr>
        <xdr:cNvPr id="433" name="将来負担の状況最小値テキスト">
          <a:extLst>
            <a:ext uri="{FF2B5EF4-FFF2-40B4-BE49-F238E27FC236}">
              <a16:creationId xmlns:a16="http://schemas.microsoft.com/office/drawing/2014/main" id="{00000000-0008-0000-0300-0000B1010000}"/>
            </a:ext>
          </a:extLst>
        </xdr:cNvPr>
        <xdr:cNvSpPr txBox="1"/>
      </xdr:nvSpPr>
      <xdr:spPr>
        <a:xfrm>
          <a:off x="17106900" y="39500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34643</xdr:rowOff>
    </xdr:from>
    <xdr:to>
      <xdr:col>81</xdr:col>
      <xdr:colOff>133350</xdr:colOff>
      <xdr:row>23</xdr:row>
      <xdr:rowOff>34643</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6929100" y="39779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35" name="将来負担の状況最大値テキスト">
          <a:extLst>
            <a:ext uri="{FF2B5EF4-FFF2-40B4-BE49-F238E27FC236}">
              <a16:creationId xmlns:a16="http://schemas.microsoft.com/office/drawing/2014/main" id="{00000000-0008-0000-0300-0000B3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19</xdr:row>
      <xdr:rowOff>87700</xdr:rowOff>
    </xdr:from>
    <xdr:to>
      <xdr:col>81</xdr:col>
      <xdr:colOff>44450</xdr:colOff>
      <xdr:row>19</xdr:row>
      <xdr:rowOff>127917</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flipV="1">
          <a:off x="16179800" y="3345250"/>
          <a:ext cx="8382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120244</xdr:rowOff>
    </xdr:from>
    <xdr:ext cx="762000" cy="259045"/>
    <xdr:sp macro="" textlink="">
      <xdr:nvSpPr>
        <xdr:cNvPr id="438" name="将来負担の状況平均値テキスト">
          <a:extLst>
            <a:ext uri="{FF2B5EF4-FFF2-40B4-BE49-F238E27FC236}">
              <a16:creationId xmlns:a16="http://schemas.microsoft.com/office/drawing/2014/main" id="{00000000-0008-0000-0300-0000B6010000}"/>
            </a:ext>
          </a:extLst>
        </xdr:cNvPr>
        <xdr:cNvSpPr txBox="1"/>
      </xdr:nvSpPr>
      <xdr:spPr>
        <a:xfrm>
          <a:off x="17106900" y="21776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19</xdr:row>
      <xdr:rowOff>127917</xdr:rowOff>
    </xdr:from>
    <xdr:to>
      <xdr:col>77</xdr:col>
      <xdr:colOff>44450</xdr:colOff>
      <xdr:row>20</xdr:row>
      <xdr:rowOff>105269</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5290800" y="3385467"/>
          <a:ext cx="889000" cy="1488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91017</xdr:rowOff>
    </xdr:from>
    <xdr:to>
      <xdr:col>77</xdr:col>
      <xdr:colOff>95250</xdr:colOff>
      <xdr:row>14</xdr:row>
      <xdr:rowOff>21167</xdr:rowOff>
    </xdr:to>
    <xdr:sp macro="" textlink="">
      <xdr:nvSpPr>
        <xdr:cNvPr id="441" name="フローチャート: 判断 440">
          <a:extLst>
            <a:ext uri="{FF2B5EF4-FFF2-40B4-BE49-F238E27FC236}">
              <a16:creationId xmlns:a16="http://schemas.microsoft.com/office/drawing/2014/main" id="{00000000-0008-0000-0300-0000B9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2" name="テキスト ボックス 441">
          <a:extLst>
            <a:ext uri="{FF2B5EF4-FFF2-40B4-BE49-F238E27FC236}">
              <a16:creationId xmlns:a16="http://schemas.microsoft.com/office/drawing/2014/main" id="{00000000-0008-0000-0300-0000BA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20</xdr:row>
      <xdr:rowOff>15452</xdr:rowOff>
    </xdr:from>
    <xdr:to>
      <xdr:col>72</xdr:col>
      <xdr:colOff>203200</xdr:colOff>
      <xdr:row>20</xdr:row>
      <xdr:rowOff>105269</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a:off x="14401800" y="3444452"/>
          <a:ext cx="889000" cy="898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13</xdr:row>
      <xdr:rowOff>91017</xdr:rowOff>
    </xdr:from>
    <xdr:to>
      <xdr:col>73</xdr:col>
      <xdr:colOff>44450</xdr:colOff>
      <xdr:row>14</xdr:row>
      <xdr:rowOff>21167</xdr:rowOff>
    </xdr:to>
    <xdr:sp macro="" textlink="">
      <xdr:nvSpPr>
        <xdr:cNvPr id="444" name="フローチャート: 判断 443">
          <a:extLst>
            <a:ext uri="{FF2B5EF4-FFF2-40B4-BE49-F238E27FC236}">
              <a16:creationId xmlns:a16="http://schemas.microsoft.com/office/drawing/2014/main" id="{00000000-0008-0000-0300-0000BC010000}"/>
            </a:ext>
          </a:extLst>
        </xdr:cNvPr>
        <xdr:cNvSpPr/>
      </xdr:nvSpPr>
      <xdr:spPr>
        <a:xfrm>
          <a:off x="15240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31344</xdr:rowOff>
    </xdr:from>
    <xdr:ext cx="762000" cy="259045"/>
    <xdr:sp macro="" textlink="">
      <xdr:nvSpPr>
        <xdr:cNvPr id="445" name="テキスト ボックス 444">
          <a:extLst>
            <a:ext uri="{FF2B5EF4-FFF2-40B4-BE49-F238E27FC236}">
              <a16:creationId xmlns:a16="http://schemas.microsoft.com/office/drawing/2014/main" id="{00000000-0008-0000-0300-0000BD010000}"/>
            </a:ext>
          </a:extLst>
        </xdr:cNvPr>
        <xdr:cNvSpPr txBox="1"/>
      </xdr:nvSpPr>
      <xdr:spPr>
        <a:xfrm>
          <a:off x="14909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18</xdr:row>
      <xdr:rowOff>141182</xdr:rowOff>
    </xdr:from>
    <xdr:to>
      <xdr:col>68</xdr:col>
      <xdr:colOff>152400</xdr:colOff>
      <xdr:row>20</xdr:row>
      <xdr:rowOff>15452</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a:off x="13512800" y="3227282"/>
          <a:ext cx="889000" cy="2171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13</xdr:row>
      <xdr:rowOff>91017</xdr:rowOff>
    </xdr:from>
    <xdr:to>
      <xdr:col>68</xdr:col>
      <xdr:colOff>203200</xdr:colOff>
      <xdr:row>14</xdr:row>
      <xdr:rowOff>21167</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4351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31344</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4020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13</xdr:row>
      <xdr:rowOff>91017</xdr:rowOff>
    </xdr:from>
    <xdr:to>
      <xdr:col>64</xdr:col>
      <xdr:colOff>152400</xdr:colOff>
      <xdr:row>14</xdr:row>
      <xdr:rowOff>21167</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3462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12</xdr:row>
      <xdr:rowOff>31344</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3131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5" name="テキスト ボックス 454">
          <a:extLst>
            <a:ext uri="{FF2B5EF4-FFF2-40B4-BE49-F238E27FC236}">
              <a16:creationId xmlns:a16="http://schemas.microsoft.com/office/drawing/2014/main" id="{00000000-0008-0000-0300-0000C7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19</xdr:row>
      <xdr:rowOff>36900</xdr:rowOff>
    </xdr:from>
    <xdr:to>
      <xdr:col>81</xdr:col>
      <xdr:colOff>95250</xdr:colOff>
      <xdr:row>19</xdr:row>
      <xdr:rowOff>138500</xdr:rowOff>
    </xdr:to>
    <xdr:sp macro="" textlink="">
      <xdr:nvSpPr>
        <xdr:cNvPr id="456" name="楕円 455">
          <a:extLst>
            <a:ext uri="{FF2B5EF4-FFF2-40B4-BE49-F238E27FC236}">
              <a16:creationId xmlns:a16="http://schemas.microsoft.com/office/drawing/2014/main" id="{00000000-0008-0000-0300-0000C8010000}"/>
            </a:ext>
          </a:extLst>
        </xdr:cNvPr>
        <xdr:cNvSpPr/>
      </xdr:nvSpPr>
      <xdr:spPr>
        <a:xfrm>
          <a:off x="16967200" y="32944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19</xdr:row>
      <xdr:rowOff>8977</xdr:rowOff>
    </xdr:from>
    <xdr:ext cx="762000" cy="259045"/>
    <xdr:sp macro="" textlink="">
      <xdr:nvSpPr>
        <xdr:cNvPr id="457" name="将来負担の状況該当値テキスト">
          <a:extLst>
            <a:ext uri="{FF2B5EF4-FFF2-40B4-BE49-F238E27FC236}">
              <a16:creationId xmlns:a16="http://schemas.microsoft.com/office/drawing/2014/main" id="{00000000-0008-0000-0300-0000C9010000}"/>
            </a:ext>
          </a:extLst>
        </xdr:cNvPr>
        <xdr:cNvSpPr txBox="1"/>
      </xdr:nvSpPr>
      <xdr:spPr>
        <a:xfrm>
          <a:off x="17106900" y="3266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19</xdr:row>
      <xdr:rowOff>77117</xdr:rowOff>
    </xdr:from>
    <xdr:to>
      <xdr:col>77</xdr:col>
      <xdr:colOff>95250</xdr:colOff>
      <xdr:row>20</xdr:row>
      <xdr:rowOff>7267</xdr:rowOff>
    </xdr:to>
    <xdr:sp macro="" textlink="">
      <xdr:nvSpPr>
        <xdr:cNvPr id="458" name="楕円 457">
          <a:extLst>
            <a:ext uri="{FF2B5EF4-FFF2-40B4-BE49-F238E27FC236}">
              <a16:creationId xmlns:a16="http://schemas.microsoft.com/office/drawing/2014/main" id="{00000000-0008-0000-0300-0000CA010000}"/>
            </a:ext>
          </a:extLst>
        </xdr:cNvPr>
        <xdr:cNvSpPr/>
      </xdr:nvSpPr>
      <xdr:spPr>
        <a:xfrm>
          <a:off x="16129000" y="33346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19</xdr:row>
      <xdr:rowOff>163494</xdr:rowOff>
    </xdr:from>
    <xdr:ext cx="7366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5798800" y="34210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20</xdr:row>
      <xdr:rowOff>54469</xdr:rowOff>
    </xdr:from>
    <xdr:to>
      <xdr:col>73</xdr:col>
      <xdr:colOff>44450</xdr:colOff>
      <xdr:row>20</xdr:row>
      <xdr:rowOff>156069</xdr:rowOff>
    </xdr:to>
    <xdr:sp macro="" textlink="">
      <xdr:nvSpPr>
        <xdr:cNvPr id="460" name="楕円 459">
          <a:extLst>
            <a:ext uri="{FF2B5EF4-FFF2-40B4-BE49-F238E27FC236}">
              <a16:creationId xmlns:a16="http://schemas.microsoft.com/office/drawing/2014/main" id="{00000000-0008-0000-0300-0000CC010000}"/>
            </a:ext>
          </a:extLst>
        </xdr:cNvPr>
        <xdr:cNvSpPr/>
      </xdr:nvSpPr>
      <xdr:spPr>
        <a:xfrm>
          <a:off x="15240000" y="34834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20</xdr:row>
      <xdr:rowOff>140846</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4909800" y="35698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19</xdr:row>
      <xdr:rowOff>136102</xdr:rowOff>
    </xdr:from>
    <xdr:to>
      <xdr:col>68</xdr:col>
      <xdr:colOff>203200</xdr:colOff>
      <xdr:row>20</xdr:row>
      <xdr:rowOff>66252</xdr:rowOff>
    </xdr:to>
    <xdr:sp macro="" textlink="">
      <xdr:nvSpPr>
        <xdr:cNvPr id="462" name="楕円 461">
          <a:extLst>
            <a:ext uri="{FF2B5EF4-FFF2-40B4-BE49-F238E27FC236}">
              <a16:creationId xmlns:a16="http://schemas.microsoft.com/office/drawing/2014/main" id="{00000000-0008-0000-0300-0000CE010000}"/>
            </a:ext>
          </a:extLst>
        </xdr:cNvPr>
        <xdr:cNvSpPr/>
      </xdr:nvSpPr>
      <xdr:spPr>
        <a:xfrm>
          <a:off x="14351000" y="3393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20</xdr:row>
      <xdr:rowOff>51029</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4020800" y="34800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18</xdr:row>
      <xdr:rowOff>90382</xdr:rowOff>
    </xdr:from>
    <xdr:to>
      <xdr:col>64</xdr:col>
      <xdr:colOff>152400</xdr:colOff>
      <xdr:row>19</xdr:row>
      <xdr:rowOff>20532</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3462000" y="31764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19</xdr:row>
      <xdr:rowOff>5309</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3131800" y="32628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岩手県平泉町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6,734
6,683
63.39
5,353,518
5,164,515
185,333
3,140,877
4,821,036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72.7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100" b="0" i="0" baseline="0">
              <a:solidFill>
                <a:schemeClr val="dk1"/>
              </a:solidFill>
              <a:effectLst/>
              <a:latin typeface="+mn-lt"/>
              <a:ea typeface="+mn-ea"/>
              <a:cs typeface="+mn-cs"/>
            </a:rPr>
            <a:t>　</a:t>
          </a:r>
          <a:r>
            <a:rPr kumimoji="1" lang="ja-JP" altLang="ja-JP" sz="800" b="0" i="0" baseline="0">
              <a:solidFill>
                <a:schemeClr val="dk1"/>
              </a:solidFill>
              <a:effectLst/>
              <a:latin typeface="+mn-lt"/>
              <a:ea typeface="+mn-ea"/>
              <a:cs typeface="+mn-cs"/>
            </a:rPr>
            <a:t>昨年度より</a:t>
          </a:r>
          <a:r>
            <a:rPr kumimoji="1" lang="en-US" altLang="ja-JP" sz="800" b="0" i="0" baseline="0">
              <a:solidFill>
                <a:schemeClr val="dk1"/>
              </a:solidFill>
              <a:effectLst/>
              <a:latin typeface="+mn-lt"/>
              <a:ea typeface="+mn-ea"/>
              <a:cs typeface="+mn-cs"/>
            </a:rPr>
            <a:t>0.7</a:t>
          </a:r>
          <a:r>
            <a:rPr kumimoji="1" lang="ja-JP" altLang="ja-JP" sz="800" b="0" i="0" baseline="0">
              <a:solidFill>
                <a:schemeClr val="dk1"/>
              </a:solidFill>
              <a:effectLst/>
              <a:latin typeface="+mn-lt"/>
              <a:ea typeface="+mn-ea"/>
              <a:cs typeface="+mn-cs"/>
            </a:rPr>
            <a:t>ポイント増加しており、類似団体平均値より</a:t>
          </a:r>
          <a:r>
            <a:rPr kumimoji="1" lang="en-US" altLang="ja-JP" sz="800" b="0" i="0" baseline="0">
              <a:solidFill>
                <a:schemeClr val="dk1"/>
              </a:solidFill>
              <a:effectLst/>
              <a:latin typeface="+mn-lt"/>
              <a:ea typeface="+mn-ea"/>
              <a:cs typeface="+mn-cs"/>
            </a:rPr>
            <a:t>8.1</a:t>
          </a:r>
          <a:r>
            <a:rPr kumimoji="1" lang="ja-JP" altLang="ja-JP" sz="800" b="0" i="0" baseline="0">
              <a:solidFill>
                <a:schemeClr val="dk1"/>
              </a:solidFill>
              <a:effectLst/>
              <a:latin typeface="+mn-lt"/>
              <a:ea typeface="+mn-ea"/>
              <a:cs typeface="+mn-cs"/>
            </a:rPr>
            <a:t>ポイント上回っている。</a:t>
          </a:r>
          <a:endParaRPr lang="ja-JP" altLang="ja-JP" sz="800">
            <a:effectLst/>
          </a:endParaRPr>
        </a:p>
        <a:p>
          <a:pPr rtl="0" eaLnBrk="1" fontAlgn="auto" latinLnBrk="0" hangingPunct="1"/>
          <a:r>
            <a:rPr kumimoji="1" lang="ja-JP" altLang="ja-JP" sz="800" b="0" i="0" baseline="0">
              <a:solidFill>
                <a:schemeClr val="dk1"/>
              </a:solidFill>
              <a:effectLst/>
              <a:latin typeface="+mn-lt"/>
              <a:ea typeface="+mn-ea"/>
              <a:cs typeface="+mn-cs"/>
            </a:rPr>
            <a:t>　</a:t>
          </a:r>
          <a:r>
            <a:rPr lang="ja-JP" altLang="ja-JP" sz="800" b="0" i="0" baseline="0">
              <a:solidFill>
                <a:schemeClr val="dk1"/>
              </a:solidFill>
              <a:effectLst/>
              <a:latin typeface="+mn-lt"/>
              <a:ea typeface="+mn-ea"/>
              <a:cs typeface="+mn-cs"/>
            </a:rPr>
            <a:t>定員適正化計画に基づき削減を図ってきたことで若干の改善が見られたが、平成</a:t>
          </a:r>
          <a:r>
            <a:rPr lang="en-US" altLang="ja-JP" sz="800" b="0" i="0" baseline="0">
              <a:solidFill>
                <a:schemeClr val="dk1"/>
              </a:solidFill>
              <a:effectLst/>
              <a:latin typeface="+mn-lt"/>
              <a:ea typeface="+mn-ea"/>
              <a:cs typeface="+mn-cs"/>
            </a:rPr>
            <a:t>23</a:t>
          </a:r>
          <a:r>
            <a:rPr lang="ja-JP" altLang="ja-JP" sz="800" b="0" i="0" baseline="0">
              <a:solidFill>
                <a:schemeClr val="dk1"/>
              </a:solidFill>
              <a:effectLst/>
              <a:latin typeface="+mn-lt"/>
              <a:ea typeface="+mn-ea"/>
              <a:cs typeface="+mn-cs"/>
            </a:rPr>
            <a:t>年度からの東日本大震災による放射線対策による増や、平成</a:t>
          </a:r>
          <a:r>
            <a:rPr lang="en-US" altLang="ja-JP" sz="800" b="0" i="0" baseline="0">
              <a:solidFill>
                <a:schemeClr val="dk1"/>
              </a:solidFill>
              <a:effectLst/>
              <a:latin typeface="+mn-lt"/>
              <a:ea typeface="+mn-ea"/>
              <a:cs typeface="+mn-cs"/>
            </a:rPr>
            <a:t>26</a:t>
          </a:r>
          <a:r>
            <a:rPr lang="ja-JP" altLang="ja-JP" sz="800" b="0" i="0" baseline="0">
              <a:solidFill>
                <a:schemeClr val="dk1"/>
              </a:solidFill>
              <a:effectLst/>
              <a:latin typeface="+mn-lt"/>
              <a:ea typeface="+mn-ea"/>
              <a:cs typeface="+mn-cs"/>
            </a:rPr>
            <a:t>年度から被災地への職員派遣を行ったこと、</a:t>
          </a:r>
          <a:r>
            <a:rPr kumimoji="1" lang="ja-JP" altLang="ja-JP" sz="800" b="0" i="0" baseline="0">
              <a:solidFill>
                <a:schemeClr val="dk1"/>
              </a:solidFill>
              <a:effectLst/>
              <a:latin typeface="+mn-lt"/>
              <a:ea typeface="+mn-ea"/>
              <a:cs typeface="+mn-cs"/>
            </a:rPr>
            <a:t>今後数年間退職者の一時的な増に対応するため職員の前倒し採用を行ったことなどにより比率は高くなっている。</a:t>
          </a:r>
          <a:endParaRPr lang="ja-JP" altLang="ja-JP" sz="800">
            <a:effectLst/>
          </a:endParaRPr>
        </a:p>
        <a:p>
          <a:pPr rtl="0" eaLnBrk="1" fontAlgn="auto" latinLnBrk="0" hangingPunct="1"/>
          <a:r>
            <a:rPr lang="ja-JP" altLang="ja-JP" sz="800" b="0" i="0" baseline="0">
              <a:solidFill>
                <a:schemeClr val="dk1"/>
              </a:solidFill>
              <a:effectLst/>
              <a:latin typeface="+mn-lt"/>
              <a:ea typeface="+mn-ea"/>
              <a:cs typeface="+mn-cs"/>
            </a:rPr>
            <a:t>　また、世界遺産推進室や文化遺産センターなど特殊事情による教育部門での職員数が他団体に比べ</a:t>
          </a:r>
          <a:r>
            <a:rPr lang="ja-JP" altLang="en-US" sz="800" b="0" i="0" baseline="0">
              <a:solidFill>
                <a:schemeClr val="dk1"/>
              </a:solidFill>
              <a:effectLst/>
              <a:latin typeface="+mn-lt"/>
              <a:ea typeface="+mn-ea"/>
              <a:cs typeface="+mn-cs"/>
            </a:rPr>
            <a:t>突出</a:t>
          </a:r>
          <a:r>
            <a:rPr lang="ja-JP" altLang="ja-JP" sz="800" b="0" i="0" baseline="0">
              <a:solidFill>
                <a:schemeClr val="dk1"/>
              </a:solidFill>
              <a:effectLst/>
              <a:latin typeface="+mn-lt"/>
              <a:ea typeface="+mn-ea"/>
              <a:cs typeface="+mn-cs"/>
            </a:rPr>
            <a:t>していることも高い要因である。</a:t>
          </a:r>
          <a:endParaRPr lang="ja-JP" altLang="ja-JP" sz="800">
            <a:effectLst/>
          </a:endParaRPr>
        </a:p>
        <a:p>
          <a:pPr rtl="0" eaLnBrk="1" fontAlgn="auto" latinLnBrk="0" hangingPunct="1"/>
          <a:r>
            <a:rPr kumimoji="1" lang="ja-JP" altLang="ja-JP" sz="800" b="0" i="0" baseline="0">
              <a:solidFill>
                <a:schemeClr val="dk1"/>
              </a:solidFill>
              <a:effectLst/>
              <a:latin typeface="+mn-lt"/>
              <a:ea typeface="+mn-ea"/>
              <a:cs typeface="+mn-cs"/>
            </a:rPr>
            <a:t>　職員採用に配慮をしつつ</a:t>
          </a:r>
          <a:r>
            <a:rPr lang="ja-JP" altLang="ja-JP" sz="800" b="0" i="0" baseline="0">
              <a:solidFill>
                <a:schemeClr val="dk1"/>
              </a:solidFill>
              <a:effectLst/>
              <a:latin typeface="+mn-lt"/>
              <a:ea typeface="+mn-ea"/>
              <a:cs typeface="+mn-cs"/>
            </a:rPr>
            <a:t>、今後とも住民サービスの低下を招くことのないような水準を維持しながら人口規模に見合った抑制を図っていく。</a:t>
          </a:r>
          <a:endParaRPr lang="ja-JP" altLang="ja-JP" sz="800">
            <a:effectLst/>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21844</xdr:rowOff>
    </xdr:from>
    <xdr:to>
      <xdr:col>24</xdr:col>
      <xdr:colOff>25400</xdr:colOff>
      <xdr:row>41</xdr:row>
      <xdr:rowOff>161290</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851144"/>
          <a:ext cx="0" cy="13395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133367</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62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161290</xdr:rowOff>
    </xdr:from>
    <xdr:to>
      <xdr:col>24</xdr:col>
      <xdr:colOff>114300</xdr:colOff>
      <xdr:row>41</xdr:row>
      <xdr:rowOff>161290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907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32</xdr:row>
      <xdr:rowOff>108221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5946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21844</xdr:rowOff>
    </xdr:from>
    <xdr:to>
      <xdr:col>24</xdr:col>
      <xdr:colOff>114300</xdr:colOff>
      <xdr:row>34</xdr:row>
      <xdr:rowOff>21844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851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39</xdr:row>
      <xdr:rowOff>97282</xdr:rowOff>
    </xdr:from>
    <xdr:to>
      <xdr:col>24</xdr:col>
      <xdr:colOff>25400</xdr:colOff>
      <xdr:row>39</xdr:row>
      <xdr:rowOff>129286</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783832"/>
          <a:ext cx="838200" cy="320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67581</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2397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51054</xdr:rowOff>
    </xdr:from>
    <xdr:to>
      <xdr:col>24</xdr:col>
      <xdr:colOff>76200</xdr:colOff>
      <xdr:row>37</xdr:row>
      <xdr:rowOff>152654</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94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39</xdr:row>
      <xdr:rowOff>65278</xdr:rowOff>
    </xdr:from>
    <xdr:to>
      <xdr:col>19</xdr:col>
      <xdr:colOff>187325</xdr:colOff>
      <xdr:row>39</xdr:row>
      <xdr:rowOff>97282</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3098800" y="6751828"/>
          <a:ext cx="889000" cy="320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9906</xdr:rowOff>
    </xdr:from>
    <xdr:to>
      <xdr:col>20</xdr:col>
      <xdr:colOff>38100</xdr:colOff>
      <xdr:row>37</xdr:row>
      <xdr:rowOff>111506</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53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121683</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1224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39</xdr:row>
      <xdr:rowOff>10414</xdr:rowOff>
    </xdr:from>
    <xdr:to>
      <xdr:col>15</xdr:col>
      <xdr:colOff>98425</xdr:colOff>
      <xdr:row>39</xdr:row>
      <xdr:rowOff>65278</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696964"/>
          <a:ext cx="889000" cy="54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158496</xdr:rowOff>
    </xdr:from>
    <xdr:to>
      <xdr:col>15</xdr:col>
      <xdr:colOff>149225</xdr:colOff>
      <xdr:row>37</xdr:row>
      <xdr:rowOff>88646</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98823</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0995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39</xdr:row>
      <xdr:rowOff>10414</xdr:rowOff>
    </xdr:from>
    <xdr:to>
      <xdr:col>11</xdr:col>
      <xdr:colOff>9525</xdr:colOff>
      <xdr:row>39</xdr:row>
      <xdr:rowOff>46990</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696964"/>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135636</xdr:rowOff>
    </xdr:from>
    <xdr:to>
      <xdr:col>11</xdr:col>
      <xdr:colOff>60325</xdr:colOff>
      <xdr:row>37</xdr:row>
      <xdr:rowOff>65786</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3078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75963</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0767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60198</xdr:rowOff>
    </xdr:from>
    <xdr:to>
      <xdr:col>6</xdr:col>
      <xdr:colOff>171450</xdr:colOff>
      <xdr:row>37</xdr:row>
      <xdr:rowOff>161798</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4038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525</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1727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39</xdr:row>
      <xdr:rowOff>78486</xdr:rowOff>
    </xdr:from>
    <xdr:to>
      <xdr:col>24</xdr:col>
      <xdr:colOff>76200</xdr:colOff>
      <xdr:row>40</xdr:row>
      <xdr:rowOff>8636</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7650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39</xdr:row>
      <xdr:rowOff>50563</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7371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39</xdr:row>
      <xdr:rowOff>46482</xdr:rowOff>
    </xdr:from>
    <xdr:to>
      <xdr:col>20</xdr:col>
      <xdr:colOff>38100</xdr:colOff>
      <xdr:row>39</xdr:row>
      <xdr:rowOff>148082</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7330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39</xdr:row>
      <xdr:rowOff>132859</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81940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39</xdr:row>
      <xdr:rowOff>14478</xdr:rowOff>
    </xdr:from>
    <xdr:to>
      <xdr:col>15</xdr:col>
      <xdr:colOff>149225</xdr:colOff>
      <xdr:row>39</xdr:row>
      <xdr:rowOff>116078</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7010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39</xdr:row>
      <xdr:rowOff>100855</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787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38</xdr:row>
      <xdr:rowOff>131064</xdr:rowOff>
    </xdr:from>
    <xdr:to>
      <xdr:col>11</xdr:col>
      <xdr:colOff>60325</xdr:colOff>
      <xdr:row>39</xdr:row>
      <xdr:rowOff>61214</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6461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39</xdr:row>
      <xdr:rowOff>45991</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67325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38</xdr:row>
      <xdr:rowOff>167640</xdr:rowOff>
    </xdr:from>
    <xdr:to>
      <xdr:col>6</xdr:col>
      <xdr:colOff>171450</xdr:colOff>
      <xdr:row>39</xdr:row>
      <xdr:rowOff>97790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682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39</xdr:row>
      <xdr:rowOff>82567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769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lang="ja-JP" altLang="ja-JP" sz="900" b="0" i="0" baseline="0">
              <a:solidFill>
                <a:schemeClr val="dk1"/>
              </a:solidFill>
              <a:effectLst/>
              <a:latin typeface="+mn-lt"/>
              <a:ea typeface="+mn-ea"/>
              <a:cs typeface="+mn-cs"/>
            </a:rPr>
            <a:t>　昨年度より</a:t>
          </a:r>
          <a:r>
            <a:rPr lang="en-US" altLang="ja-JP" sz="900" b="0" i="0" baseline="0">
              <a:solidFill>
                <a:schemeClr val="dk1"/>
              </a:solidFill>
              <a:effectLst/>
              <a:latin typeface="+mn-lt"/>
              <a:ea typeface="+mn-ea"/>
              <a:cs typeface="+mn-cs"/>
            </a:rPr>
            <a:t>0.4</a:t>
          </a:r>
          <a:r>
            <a:rPr lang="ja-JP" altLang="ja-JP" sz="900" b="0" i="0" baseline="0">
              <a:solidFill>
                <a:schemeClr val="dk1"/>
              </a:solidFill>
              <a:effectLst/>
              <a:latin typeface="+mn-lt"/>
              <a:ea typeface="+mn-ea"/>
              <a:cs typeface="+mn-cs"/>
            </a:rPr>
            <a:t>ポイント増加したが、類似団体内平均値より</a:t>
          </a:r>
          <a:r>
            <a:rPr lang="en-US" altLang="ja-JP" sz="900" b="0" i="0" baseline="0">
              <a:solidFill>
                <a:schemeClr val="dk1"/>
              </a:solidFill>
              <a:effectLst/>
              <a:latin typeface="+mn-lt"/>
              <a:ea typeface="+mn-ea"/>
              <a:cs typeface="+mn-cs"/>
            </a:rPr>
            <a:t>0.5</a:t>
          </a:r>
          <a:r>
            <a:rPr lang="ja-JP" altLang="ja-JP" sz="900" b="0" i="0" baseline="0">
              <a:solidFill>
                <a:schemeClr val="dk1"/>
              </a:solidFill>
              <a:effectLst/>
              <a:latin typeface="+mn-lt"/>
              <a:ea typeface="+mn-ea"/>
              <a:cs typeface="+mn-cs"/>
            </a:rPr>
            <a:t>ポイント下回っ</a:t>
          </a:r>
          <a:r>
            <a:rPr lang="ja-JP" altLang="en-US" sz="900" b="0" i="0" baseline="0">
              <a:solidFill>
                <a:schemeClr val="dk1"/>
              </a:solidFill>
              <a:effectLst/>
              <a:latin typeface="+mn-lt"/>
              <a:ea typeface="+mn-ea"/>
              <a:cs typeface="+mn-cs"/>
            </a:rPr>
            <a:t>た</a:t>
          </a:r>
          <a:r>
            <a:rPr lang="ja-JP" altLang="ja-JP" sz="900" b="0" i="0" baseline="0">
              <a:solidFill>
                <a:schemeClr val="dk1"/>
              </a:solidFill>
              <a:effectLst/>
              <a:latin typeface="+mn-lt"/>
              <a:ea typeface="+mn-ea"/>
              <a:cs typeface="+mn-cs"/>
            </a:rPr>
            <a:t>。</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平成19年度から国主導で行われた集中改革プランの取り組みにより抑制してきたが、平成21年度から</a:t>
          </a:r>
          <a:r>
            <a:rPr lang="ja-JP" altLang="en-US" sz="900" b="0" i="0" baseline="0">
              <a:solidFill>
                <a:schemeClr val="dk1"/>
              </a:solidFill>
              <a:effectLst/>
              <a:latin typeface="+mn-lt"/>
              <a:ea typeface="+mn-ea"/>
              <a:cs typeface="+mn-cs"/>
            </a:rPr>
            <a:t>の</a:t>
          </a:r>
          <a:r>
            <a:rPr lang="ja-JP" altLang="ja-JP" sz="900" b="0" i="0" baseline="0">
              <a:solidFill>
                <a:schemeClr val="dk1"/>
              </a:solidFill>
              <a:effectLst/>
              <a:latin typeface="+mn-lt"/>
              <a:ea typeface="+mn-ea"/>
              <a:cs typeface="+mn-cs"/>
            </a:rPr>
            <a:t>国の緊急雇用対策により物件費が増加している。平成</a:t>
          </a:r>
          <a:r>
            <a:rPr lang="en-US" altLang="ja-JP" sz="900" b="0" i="0" baseline="0">
              <a:solidFill>
                <a:schemeClr val="dk1"/>
              </a:solidFill>
              <a:effectLst/>
              <a:latin typeface="+mn-lt"/>
              <a:ea typeface="+mn-ea"/>
              <a:cs typeface="+mn-cs"/>
            </a:rPr>
            <a:t>26</a:t>
          </a:r>
          <a:r>
            <a:rPr lang="ja-JP" altLang="ja-JP" sz="900" b="0" i="0" baseline="0">
              <a:solidFill>
                <a:schemeClr val="dk1"/>
              </a:solidFill>
              <a:effectLst/>
              <a:latin typeface="+mn-lt"/>
              <a:ea typeface="+mn-ea"/>
              <a:cs typeface="+mn-cs"/>
            </a:rPr>
            <a:t>年以降は情報セキュリティ関係費用の増加、令和</a:t>
          </a:r>
          <a:r>
            <a:rPr lang="en-US" altLang="ja-JP" sz="900" b="0" i="0" baseline="0">
              <a:solidFill>
                <a:schemeClr val="dk1"/>
              </a:solidFill>
              <a:effectLst/>
              <a:latin typeface="+mn-lt"/>
              <a:ea typeface="+mn-ea"/>
              <a:cs typeface="+mn-cs"/>
            </a:rPr>
            <a:t>3</a:t>
          </a:r>
          <a:r>
            <a:rPr lang="ja-JP" altLang="ja-JP" sz="900" b="0" i="0" baseline="0">
              <a:solidFill>
                <a:schemeClr val="dk1"/>
              </a:solidFill>
              <a:effectLst/>
              <a:latin typeface="+mn-lt"/>
              <a:ea typeface="+mn-ea"/>
              <a:cs typeface="+mn-cs"/>
            </a:rPr>
            <a:t>年度以降は各種施設電気料等の高騰により増加</a:t>
          </a:r>
          <a:r>
            <a:rPr lang="ja-JP" altLang="en-US" sz="900" b="0" i="0" baseline="0">
              <a:solidFill>
                <a:schemeClr val="dk1"/>
              </a:solidFill>
              <a:effectLst/>
              <a:latin typeface="+mn-lt"/>
              <a:ea typeface="+mn-ea"/>
              <a:cs typeface="+mn-cs"/>
            </a:rPr>
            <a:t>、今年度も全般的な物価高の影響を受けた増加傾向が継続した</a:t>
          </a:r>
          <a:r>
            <a:rPr lang="ja-JP" altLang="ja-JP" sz="900" b="0" i="0" baseline="0">
              <a:solidFill>
                <a:schemeClr val="dk1"/>
              </a:solidFill>
              <a:effectLst/>
              <a:latin typeface="+mn-lt"/>
              <a:ea typeface="+mn-ea"/>
              <a:cs typeface="+mn-cs"/>
            </a:rPr>
            <a:t>。</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今後とも経費節減を心がけ現状維持に努める。</a:t>
          </a:r>
          <a:endParaRPr lang="ja-JP" altLang="ja-JP" sz="900">
            <a:effectLst/>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5" name="物件費グラフ枠">
          <a:extLst>
            <a:ext uri="{FF2B5EF4-FFF2-40B4-BE49-F238E27FC236}">
              <a16:creationId xmlns:a16="http://schemas.microsoft.com/office/drawing/2014/main" id="{00000000-0008-0000-0400-000073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35560</xdr:rowOff>
    </xdr:from>
    <xdr:to>
      <xdr:col>82</xdr:col>
      <xdr:colOff>107950</xdr:colOff>
      <xdr:row>20</xdr:row>
      <xdr:rowOff>6985</xdr:rowOff>
    </xdr:to>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flipV="1">
          <a:off x="16510000" y="2264410"/>
          <a:ext cx="0" cy="11715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19</xdr:row>
      <xdr:rowOff>150512</xdr:rowOff>
    </xdr:from>
    <xdr:ext cx="762000" cy="259045"/>
    <xdr:sp macro="" textlink="">
      <xdr:nvSpPr>
        <xdr:cNvPr id="117" name="物件費最小値テキスト">
          <a:extLst>
            <a:ext uri="{FF2B5EF4-FFF2-40B4-BE49-F238E27FC236}">
              <a16:creationId xmlns:a16="http://schemas.microsoft.com/office/drawing/2014/main" id="{00000000-0008-0000-0400-000075000000}"/>
            </a:ext>
          </a:extLst>
        </xdr:cNvPr>
        <xdr:cNvSpPr txBox="1"/>
      </xdr:nvSpPr>
      <xdr:spPr>
        <a:xfrm>
          <a:off x="16598900" y="3408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6985</xdr:rowOff>
    </xdr:from>
    <xdr:to>
      <xdr:col>82</xdr:col>
      <xdr:colOff>196850</xdr:colOff>
      <xdr:row>20</xdr:row>
      <xdr:rowOff>6985</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a:off x="16421100" y="34359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121937</xdr:rowOff>
    </xdr:from>
    <xdr:ext cx="762000" cy="259045"/>
    <xdr:sp macro="" textlink="">
      <xdr:nvSpPr>
        <xdr:cNvPr id="119" name="物件費最大値テキスト">
          <a:extLst>
            <a:ext uri="{FF2B5EF4-FFF2-40B4-BE49-F238E27FC236}">
              <a16:creationId xmlns:a16="http://schemas.microsoft.com/office/drawing/2014/main" id="{00000000-0008-0000-0400-000077000000}"/>
            </a:ext>
          </a:extLst>
        </xdr:cNvPr>
        <xdr:cNvSpPr txBox="1"/>
      </xdr:nvSpPr>
      <xdr:spPr>
        <a:xfrm>
          <a:off x="16598900" y="2007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35560</xdr:rowOff>
    </xdr:from>
    <xdr:to>
      <xdr:col>82</xdr:col>
      <xdr:colOff>196850</xdr:colOff>
      <xdr:row>13</xdr:row>
      <xdr:rowOff>35560</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22644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15</xdr:row>
      <xdr:rowOff>41275</xdr:rowOff>
    </xdr:from>
    <xdr:to>
      <xdr:col>82</xdr:col>
      <xdr:colOff>107950</xdr:colOff>
      <xdr:row>15</xdr:row>
      <xdr:rowOff>64135</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5671800" y="2613025"/>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13987</xdr:rowOff>
    </xdr:from>
    <xdr:ext cx="762000" cy="259045"/>
    <xdr:sp macro="" textlink="">
      <xdr:nvSpPr>
        <xdr:cNvPr id="122" name="物件費平均値テキスト">
          <a:extLst>
            <a:ext uri="{FF2B5EF4-FFF2-40B4-BE49-F238E27FC236}">
              <a16:creationId xmlns:a16="http://schemas.microsoft.com/office/drawing/2014/main" id="{00000000-0008-0000-0400-00007A000000}"/>
            </a:ext>
          </a:extLst>
        </xdr:cNvPr>
        <xdr:cNvSpPr txBox="1"/>
      </xdr:nvSpPr>
      <xdr:spPr>
        <a:xfrm>
          <a:off x="16598900" y="25857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15</xdr:row>
      <xdr:rowOff>41910</xdr:rowOff>
    </xdr:from>
    <xdr:to>
      <xdr:col>82</xdr:col>
      <xdr:colOff>158750</xdr:colOff>
      <xdr:row>15</xdr:row>
      <xdr:rowOff>143510</xdr:rowOff>
    </xdr:to>
    <xdr:sp macro="" textlink="">
      <xdr:nvSpPr>
        <xdr:cNvPr id="123" name="フローチャート: 判断 122">
          <a:extLst>
            <a:ext uri="{FF2B5EF4-FFF2-40B4-BE49-F238E27FC236}">
              <a16:creationId xmlns:a16="http://schemas.microsoft.com/office/drawing/2014/main" id="{00000000-0008-0000-0400-00007B000000}"/>
            </a:ext>
          </a:extLst>
        </xdr:cNvPr>
        <xdr:cNvSpPr/>
      </xdr:nvSpPr>
      <xdr:spPr>
        <a:xfrm>
          <a:off x="16459200" y="2613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144145</xdr:rowOff>
    </xdr:from>
    <xdr:to>
      <xdr:col>78</xdr:col>
      <xdr:colOff>69850</xdr:colOff>
      <xdr:row>15</xdr:row>
      <xdr:rowOff>41275</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4782800" y="2544445"/>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15</xdr:row>
      <xdr:rowOff>30480</xdr:rowOff>
    </xdr:from>
    <xdr:to>
      <xdr:col>78</xdr:col>
      <xdr:colOff>120650</xdr:colOff>
      <xdr:row>15</xdr:row>
      <xdr:rowOff>132080</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5621000" y="2602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116857</xdr:rowOff>
    </xdr:from>
    <xdr:ext cx="7366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5290800" y="26886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13</xdr:row>
      <xdr:rowOff>115570</xdr:rowOff>
    </xdr:from>
    <xdr:to>
      <xdr:col>73</xdr:col>
      <xdr:colOff>180975</xdr:colOff>
      <xdr:row>14</xdr:row>
      <xdr:rowOff>144145</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3893800" y="2344420"/>
          <a:ext cx="889000" cy="200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1905</xdr:rowOff>
    </xdr:from>
    <xdr:to>
      <xdr:col>74</xdr:col>
      <xdr:colOff>31750</xdr:colOff>
      <xdr:row>15</xdr:row>
      <xdr:rowOff>103505</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4732000" y="2573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88282</xdr:rowOff>
    </xdr:from>
    <xdr:ext cx="7620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4401800" y="26600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13</xdr:row>
      <xdr:rowOff>115570</xdr:rowOff>
    </xdr:from>
    <xdr:to>
      <xdr:col>69</xdr:col>
      <xdr:colOff>92075</xdr:colOff>
      <xdr:row>13</xdr:row>
      <xdr:rowOff>138430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3004800" y="2344420"/>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14</xdr:row>
      <xdr:rowOff>121920</xdr:rowOff>
    </xdr:from>
    <xdr:to>
      <xdr:col>69</xdr:col>
      <xdr:colOff>142875</xdr:colOff>
      <xdr:row>15</xdr:row>
      <xdr:rowOff>52070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3843000" y="252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36847</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3512800" y="2608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139065</xdr:rowOff>
    </xdr:from>
    <xdr:to>
      <xdr:col>65</xdr:col>
      <xdr:colOff>53975</xdr:colOff>
      <xdr:row>15</xdr:row>
      <xdr:rowOff>69215</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2954000" y="25393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53992</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2623800" y="26257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15</xdr:row>
      <xdr:rowOff>13335</xdr:rowOff>
    </xdr:from>
    <xdr:to>
      <xdr:col>82</xdr:col>
      <xdr:colOff>158750</xdr:colOff>
      <xdr:row>15</xdr:row>
      <xdr:rowOff>114935</xdr:rowOff>
    </xdr:to>
    <xdr:sp macro="" textlink="">
      <xdr:nvSpPr>
        <xdr:cNvPr id="140" name="楕円 139">
          <a:extLst>
            <a:ext uri="{FF2B5EF4-FFF2-40B4-BE49-F238E27FC236}">
              <a16:creationId xmlns:a16="http://schemas.microsoft.com/office/drawing/2014/main" id="{00000000-0008-0000-0400-00008C000000}"/>
            </a:ext>
          </a:extLst>
        </xdr:cNvPr>
        <xdr:cNvSpPr/>
      </xdr:nvSpPr>
      <xdr:spPr>
        <a:xfrm>
          <a:off x="16459200" y="25850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14</xdr:row>
      <xdr:rowOff>29862</xdr:rowOff>
    </xdr:from>
    <xdr:ext cx="762000" cy="259045"/>
    <xdr:sp macro="" textlink="">
      <xdr:nvSpPr>
        <xdr:cNvPr id="141" name="物件費該当値テキスト">
          <a:extLst>
            <a:ext uri="{FF2B5EF4-FFF2-40B4-BE49-F238E27FC236}">
              <a16:creationId xmlns:a16="http://schemas.microsoft.com/office/drawing/2014/main" id="{00000000-0008-0000-0400-00008D000000}"/>
            </a:ext>
          </a:extLst>
        </xdr:cNvPr>
        <xdr:cNvSpPr txBox="1"/>
      </xdr:nvSpPr>
      <xdr:spPr>
        <a:xfrm>
          <a:off x="16598900" y="24301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14</xdr:row>
      <xdr:rowOff>161925</xdr:rowOff>
    </xdr:from>
    <xdr:to>
      <xdr:col>78</xdr:col>
      <xdr:colOff>120650</xdr:colOff>
      <xdr:row>15</xdr:row>
      <xdr:rowOff>92075</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5621000" y="25622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13</xdr:row>
      <xdr:rowOff>102252</xdr:rowOff>
    </xdr:from>
    <xdr:ext cx="7366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5290800" y="233110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14</xdr:row>
      <xdr:rowOff>93345</xdr:rowOff>
    </xdr:from>
    <xdr:to>
      <xdr:col>74</xdr:col>
      <xdr:colOff>31750</xdr:colOff>
      <xdr:row>15</xdr:row>
      <xdr:rowOff>23495</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4732000" y="2493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13</xdr:row>
      <xdr:rowOff>33672</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401800" y="22625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13</xdr:row>
      <xdr:rowOff>64770</xdr:rowOff>
    </xdr:from>
    <xdr:to>
      <xdr:col>69</xdr:col>
      <xdr:colOff>142875</xdr:colOff>
      <xdr:row>13</xdr:row>
      <xdr:rowOff>166370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3843000" y="22936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5097</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3512800" y="20624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13</xdr:row>
      <xdr:rowOff>87630</xdr:rowOff>
    </xdr:from>
    <xdr:to>
      <xdr:col>65</xdr:col>
      <xdr:colOff>53975</xdr:colOff>
      <xdr:row>14</xdr:row>
      <xdr:rowOff>17780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2954000" y="2316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12</xdr:row>
      <xdr:rowOff>27957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2623800" y="2085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0" name="正方形/長方形 149">
          <a:extLst>
            <a:ext uri="{FF2B5EF4-FFF2-40B4-BE49-F238E27FC236}">
              <a16:creationId xmlns:a16="http://schemas.microsoft.com/office/drawing/2014/main" id="{00000000-0008-0000-0400-000096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1" name="正方形/長方形 150">
          <a:extLst>
            <a:ext uri="{FF2B5EF4-FFF2-40B4-BE49-F238E27FC236}">
              <a16:creationId xmlns:a16="http://schemas.microsoft.com/office/drawing/2014/main" id="{00000000-0008-0000-0400-000097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0" name="テキスト ボックス 159">
          <a:extLst>
            <a:ext uri="{FF2B5EF4-FFF2-40B4-BE49-F238E27FC236}">
              <a16:creationId xmlns:a16="http://schemas.microsoft.com/office/drawing/2014/main" id="{00000000-0008-0000-0400-0000A0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lang="ja-JP" altLang="en-US" sz="900" b="0" i="0" baseline="0">
              <a:solidFill>
                <a:schemeClr val="dk1"/>
              </a:solidFill>
              <a:effectLst/>
              <a:latin typeface="+mn-lt"/>
              <a:ea typeface="+mn-ea"/>
              <a:cs typeface="+mn-cs"/>
            </a:rPr>
            <a:t>　</a:t>
          </a:r>
          <a:r>
            <a:rPr lang="ja-JP" altLang="ja-JP" sz="900" b="0" i="0" baseline="0">
              <a:solidFill>
                <a:schemeClr val="dk1"/>
              </a:solidFill>
              <a:effectLst/>
              <a:latin typeface="+mn-lt"/>
              <a:ea typeface="+mn-ea"/>
              <a:cs typeface="+mn-cs"/>
            </a:rPr>
            <a:t>昨年度より</a:t>
          </a:r>
          <a:r>
            <a:rPr lang="en-US" altLang="ja-JP" sz="900" b="0" i="0" baseline="0">
              <a:solidFill>
                <a:schemeClr val="dk1"/>
              </a:solidFill>
              <a:effectLst/>
              <a:latin typeface="+mn-lt"/>
              <a:ea typeface="+mn-ea"/>
              <a:cs typeface="+mn-cs"/>
            </a:rPr>
            <a:t>0.4</a:t>
          </a:r>
          <a:r>
            <a:rPr lang="ja-JP" altLang="ja-JP" sz="900" b="0" i="0" baseline="0">
              <a:solidFill>
                <a:schemeClr val="dk1"/>
              </a:solidFill>
              <a:effectLst/>
              <a:latin typeface="+mn-lt"/>
              <a:ea typeface="+mn-ea"/>
              <a:cs typeface="+mn-cs"/>
            </a:rPr>
            <a:t>ポイント増となっており、類似団体内平均値より</a:t>
          </a:r>
          <a:r>
            <a:rPr lang="en-US" altLang="ja-JP" sz="900" b="0" i="0" baseline="0">
              <a:solidFill>
                <a:schemeClr val="dk1"/>
              </a:solidFill>
              <a:effectLst/>
              <a:latin typeface="+mn-lt"/>
              <a:ea typeface="+mn-ea"/>
              <a:cs typeface="+mn-cs"/>
            </a:rPr>
            <a:t>2.6</a:t>
          </a:r>
          <a:r>
            <a:rPr lang="ja-JP" altLang="ja-JP" sz="900" b="0" i="0" baseline="0">
              <a:solidFill>
                <a:schemeClr val="dk1"/>
              </a:solidFill>
              <a:effectLst/>
              <a:latin typeface="+mn-lt"/>
              <a:ea typeface="+mn-ea"/>
              <a:cs typeface="+mn-cs"/>
            </a:rPr>
            <a:t>ポイント上回っている。</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高齢</a:t>
          </a:r>
          <a:r>
            <a:rPr lang="ja-JP" altLang="en-US" sz="900" b="0" i="0" baseline="0">
              <a:solidFill>
                <a:schemeClr val="dk1"/>
              </a:solidFill>
              <a:effectLst/>
              <a:latin typeface="+mn-lt"/>
              <a:ea typeface="+mn-ea"/>
              <a:cs typeface="+mn-cs"/>
            </a:rPr>
            <a:t>者</a:t>
          </a:r>
          <a:r>
            <a:rPr lang="ja-JP" altLang="ja-JP" sz="900" b="0" i="0" baseline="0">
              <a:solidFill>
                <a:schemeClr val="dk1"/>
              </a:solidFill>
              <a:effectLst/>
              <a:latin typeface="+mn-lt"/>
              <a:ea typeface="+mn-ea"/>
              <a:cs typeface="+mn-cs"/>
            </a:rPr>
            <a:t>人口の増による介護給付費・訓練給付費の増や、</a:t>
          </a:r>
          <a:r>
            <a:rPr lang="ja-JP" altLang="en-US" sz="900" b="0" i="0" baseline="0">
              <a:solidFill>
                <a:schemeClr val="dk1"/>
              </a:solidFill>
              <a:effectLst/>
              <a:latin typeface="+mn-lt"/>
              <a:ea typeface="+mn-ea"/>
              <a:cs typeface="+mn-cs"/>
            </a:rPr>
            <a:t>他市町村措置依頼児童委託費の増</a:t>
          </a:r>
          <a:r>
            <a:rPr lang="ja-JP" altLang="ja-JP" sz="900" b="0" i="0" baseline="0">
              <a:solidFill>
                <a:schemeClr val="dk1"/>
              </a:solidFill>
              <a:effectLst/>
              <a:latin typeface="+mn-lt"/>
              <a:ea typeface="+mn-ea"/>
              <a:cs typeface="+mn-cs"/>
            </a:rPr>
            <a:t>、物価高騰対応</a:t>
          </a:r>
          <a:r>
            <a:rPr lang="ja-JP" altLang="en-US" sz="900" b="0" i="0" baseline="0">
              <a:solidFill>
                <a:schemeClr val="dk1"/>
              </a:solidFill>
              <a:effectLst/>
              <a:latin typeface="+mn-lt"/>
              <a:ea typeface="+mn-ea"/>
              <a:cs typeface="+mn-cs"/>
            </a:rPr>
            <a:t>低所得者支援給付金（定額減税補足給付金）</a:t>
          </a:r>
          <a:r>
            <a:rPr lang="ja-JP" altLang="ja-JP" sz="900" b="0" i="0" baseline="0">
              <a:solidFill>
                <a:schemeClr val="dk1"/>
              </a:solidFill>
              <a:effectLst/>
              <a:latin typeface="+mn-lt"/>
              <a:ea typeface="+mn-ea"/>
              <a:cs typeface="+mn-cs"/>
            </a:rPr>
            <a:t>の増などにより比率が高くなっ</a:t>
          </a:r>
          <a:r>
            <a:rPr lang="ja-JP" altLang="en-US" sz="900" b="0" i="0" baseline="0">
              <a:solidFill>
                <a:schemeClr val="dk1"/>
              </a:solidFill>
              <a:effectLst/>
              <a:latin typeface="+mn-lt"/>
              <a:ea typeface="+mn-ea"/>
              <a:cs typeface="+mn-cs"/>
            </a:rPr>
            <a:t>た</a:t>
          </a:r>
          <a:r>
            <a:rPr lang="ja-JP" altLang="ja-JP" sz="900" b="0" i="0" baseline="0">
              <a:solidFill>
                <a:schemeClr val="dk1"/>
              </a:solidFill>
              <a:effectLst/>
              <a:latin typeface="+mn-lt"/>
              <a:ea typeface="+mn-ea"/>
              <a:cs typeface="+mn-cs"/>
            </a:rPr>
            <a:t>。</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今後も住民サービスの低下を招くことのないような水準の維持に努めていく。</a:t>
          </a:r>
          <a:endParaRPr lang="ja-JP" altLang="ja-JP" sz="900">
            <a:effectLst/>
          </a:endParaRPr>
        </a:p>
      </xdr:txBody>
    </xdr:sp>
    <xdr:clientData/>
  </xdr:twoCellAnchor>
  <xdr:oneCellAnchor>
    <xdr:from>
      <xdr:col>3</xdr:col>
      <xdr:colOff>123825</xdr:colOff>
      <xdr:row>49</xdr:row>
      <xdr:rowOff>107950</xdr:rowOff>
    </xdr:from>
    <xdr:ext cx="298543" cy="225703"/>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2" name="直線コネクタ 161">
          <a:extLst>
            <a:ext uri="{FF2B5EF4-FFF2-40B4-BE49-F238E27FC236}">
              <a16:creationId xmlns:a16="http://schemas.microsoft.com/office/drawing/2014/main" id="{00000000-0008-0000-0400-0000A2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6" name="扶助費グラフ枠">
          <a:extLst>
            <a:ext uri="{FF2B5EF4-FFF2-40B4-BE49-F238E27FC236}">
              <a16:creationId xmlns:a16="http://schemas.microsoft.com/office/drawing/2014/main" id="{00000000-0008-0000-0400-0000B0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50800</xdr:rowOff>
    </xdr:from>
    <xdr:to>
      <xdr:col>24</xdr:col>
      <xdr:colOff>25400</xdr:colOff>
      <xdr:row>61</xdr:row>
      <xdr:rowOff>50800</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flipV="1">
          <a:off x="4826000" y="8966200"/>
          <a:ext cx="0" cy="15430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22877</xdr:rowOff>
    </xdr:from>
    <xdr:ext cx="762000" cy="259045"/>
    <xdr:sp macro="" textlink="">
      <xdr:nvSpPr>
        <xdr:cNvPr id="178" name="扶助費最小値テキスト">
          <a:extLst>
            <a:ext uri="{FF2B5EF4-FFF2-40B4-BE49-F238E27FC236}">
              <a16:creationId xmlns:a16="http://schemas.microsoft.com/office/drawing/2014/main" id="{00000000-0008-0000-0400-0000B2000000}"/>
            </a:ext>
          </a:extLst>
        </xdr:cNvPr>
        <xdr:cNvSpPr txBox="1"/>
      </xdr:nvSpPr>
      <xdr:spPr>
        <a:xfrm>
          <a:off x="4914900" y="10481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50800</xdr:rowOff>
    </xdr:from>
    <xdr:to>
      <xdr:col>24</xdr:col>
      <xdr:colOff>114300</xdr:colOff>
      <xdr:row>61</xdr:row>
      <xdr:rowOff>50800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4737100" y="105092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137177</xdr:rowOff>
    </xdr:from>
    <xdr:ext cx="762000" cy="259045"/>
    <xdr:sp macro="" textlink="">
      <xdr:nvSpPr>
        <xdr:cNvPr id="180" name="扶助費最大値テキスト">
          <a:extLst>
            <a:ext uri="{FF2B5EF4-FFF2-40B4-BE49-F238E27FC236}">
              <a16:creationId xmlns:a16="http://schemas.microsoft.com/office/drawing/2014/main" id="{00000000-0008-0000-0400-0000B4000000}"/>
            </a:ext>
          </a:extLst>
        </xdr:cNvPr>
        <xdr:cNvSpPr txBox="1"/>
      </xdr:nvSpPr>
      <xdr:spPr>
        <a:xfrm>
          <a:off x="4914900" y="8709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50800</xdr:rowOff>
    </xdr:from>
    <xdr:to>
      <xdr:col>24</xdr:col>
      <xdr:colOff>114300</xdr:colOff>
      <xdr:row>52</xdr:row>
      <xdr:rowOff>50800</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a:off x="4737100" y="89662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57</xdr:row>
      <xdr:rowOff>127000</xdr:rowOff>
    </xdr:from>
    <xdr:to>
      <xdr:col>24</xdr:col>
      <xdr:colOff>25400</xdr:colOff>
      <xdr:row>58</xdr:row>
      <xdr:rowOff>31750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3987800" y="9899650"/>
          <a:ext cx="8382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16527</xdr:rowOff>
    </xdr:from>
    <xdr:ext cx="762000" cy="259045"/>
    <xdr:sp macro="" textlink="">
      <xdr:nvSpPr>
        <xdr:cNvPr id="183" name="扶助費平均値テキスト">
          <a:extLst>
            <a:ext uri="{FF2B5EF4-FFF2-40B4-BE49-F238E27FC236}">
              <a16:creationId xmlns:a16="http://schemas.microsoft.com/office/drawing/2014/main" id="{00000000-0008-0000-0400-0000B7000000}"/>
            </a:ext>
          </a:extLst>
        </xdr:cNvPr>
        <xdr:cNvSpPr txBox="1"/>
      </xdr:nvSpPr>
      <xdr:spPr>
        <a:xfrm>
          <a:off x="4914900" y="92748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0</xdr:rowOff>
    </xdr:from>
    <xdr:to>
      <xdr:col>24</xdr:col>
      <xdr:colOff>76200</xdr:colOff>
      <xdr:row>55</xdr:row>
      <xdr:rowOff>101600</xdr:rowOff>
    </xdr:to>
    <xdr:sp macro="" textlink="">
      <xdr:nvSpPr>
        <xdr:cNvPr id="184" name="フローチャート: 判断 183">
          <a:extLst>
            <a:ext uri="{FF2B5EF4-FFF2-40B4-BE49-F238E27FC236}">
              <a16:creationId xmlns:a16="http://schemas.microsoft.com/office/drawing/2014/main" id="{00000000-0008-0000-0400-0000B8000000}"/>
            </a:ext>
          </a:extLst>
        </xdr:cNvPr>
        <xdr:cNvSpPr/>
      </xdr:nvSpPr>
      <xdr:spPr>
        <a:xfrm>
          <a:off x="4775200" y="942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57</xdr:row>
      <xdr:rowOff>69850</xdr:rowOff>
    </xdr:from>
    <xdr:to>
      <xdr:col>19</xdr:col>
      <xdr:colOff>187325</xdr:colOff>
      <xdr:row>57</xdr:row>
      <xdr:rowOff>127000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3098800" y="9842500"/>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54</xdr:row>
      <xdr:rowOff>152400</xdr:rowOff>
    </xdr:from>
    <xdr:to>
      <xdr:col>20</xdr:col>
      <xdr:colOff>38100</xdr:colOff>
      <xdr:row>55</xdr:row>
      <xdr:rowOff>82550</xdr:rowOff>
    </xdr:to>
    <xdr:sp macro="" textlink="">
      <xdr:nvSpPr>
        <xdr:cNvPr id="186" name="フローチャート: 判断 185">
          <a:extLst>
            <a:ext uri="{FF2B5EF4-FFF2-40B4-BE49-F238E27FC236}">
              <a16:creationId xmlns:a16="http://schemas.microsoft.com/office/drawing/2014/main" id="{00000000-0008-0000-0400-0000BA000000}"/>
            </a:ext>
          </a:extLst>
        </xdr:cNvPr>
        <xdr:cNvSpPr/>
      </xdr:nvSpPr>
      <xdr:spPr>
        <a:xfrm>
          <a:off x="3937000" y="941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53</xdr:row>
      <xdr:rowOff>92727</xdr:rowOff>
    </xdr:from>
    <xdr:ext cx="736600" cy="259045"/>
    <xdr:sp macro="" textlink="">
      <xdr:nvSpPr>
        <xdr:cNvPr id="187" name="テキスト ボックス 186">
          <a:extLst>
            <a:ext uri="{FF2B5EF4-FFF2-40B4-BE49-F238E27FC236}">
              <a16:creationId xmlns:a16="http://schemas.microsoft.com/office/drawing/2014/main" id="{00000000-0008-0000-0400-0000BB000000}"/>
            </a:ext>
          </a:extLst>
        </xdr:cNvPr>
        <xdr:cNvSpPr txBox="1"/>
      </xdr:nvSpPr>
      <xdr:spPr>
        <a:xfrm>
          <a:off x="3606800" y="91795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56</xdr:row>
      <xdr:rowOff>165100</xdr:rowOff>
    </xdr:from>
    <xdr:to>
      <xdr:col>15</xdr:col>
      <xdr:colOff>98425</xdr:colOff>
      <xdr:row>57</xdr:row>
      <xdr:rowOff>69850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2209800" y="97663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54</xdr:row>
      <xdr:rowOff>114300</xdr:rowOff>
    </xdr:from>
    <xdr:to>
      <xdr:col>15</xdr:col>
      <xdr:colOff>149225</xdr:colOff>
      <xdr:row>55</xdr:row>
      <xdr:rowOff>44450</xdr:rowOff>
    </xdr:to>
    <xdr:sp macro="" textlink="">
      <xdr:nvSpPr>
        <xdr:cNvPr id="189" name="フローチャート: 判断 188">
          <a:extLst>
            <a:ext uri="{FF2B5EF4-FFF2-40B4-BE49-F238E27FC236}">
              <a16:creationId xmlns:a16="http://schemas.microsoft.com/office/drawing/2014/main" id="{00000000-0008-0000-0400-0000BD000000}"/>
            </a:ext>
          </a:extLst>
        </xdr:cNvPr>
        <xdr:cNvSpPr/>
      </xdr:nvSpPr>
      <xdr:spPr>
        <a:xfrm>
          <a:off x="3048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54627</xdr:rowOff>
    </xdr:from>
    <xdr:ext cx="762000" cy="259045"/>
    <xdr:sp macro="" textlink="">
      <xdr:nvSpPr>
        <xdr:cNvPr id="190" name="テキスト ボックス 189">
          <a:extLst>
            <a:ext uri="{FF2B5EF4-FFF2-40B4-BE49-F238E27FC236}">
              <a16:creationId xmlns:a16="http://schemas.microsoft.com/office/drawing/2014/main" id="{00000000-0008-0000-0400-0000BE000000}"/>
            </a:ext>
          </a:extLst>
        </xdr:cNvPr>
        <xdr:cNvSpPr txBox="1"/>
      </xdr:nvSpPr>
      <xdr:spPr>
        <a:xfrm>
          <a:off x="2717800" y="914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54</xdr:row>
      <xdr:rowOff>146050</xdr:rowOff>
    </xdr:from>
    <xdr:to>
      <xdr:col>11</xdr:col>
      <xdr:colOff>9525</xdr:colOff>
      <xdr:row>56</xdr:row>
      <xdr:rowOff>165100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a:off x="1320800" y="9404350"/>
          <a:ext cx="889000" cy="3619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54</xdr:row>
      <xdr:rowOff>114300</xdr:rowOff>
    </xdr:from>
    <xdr:to>
      <xdr:col>11</xdr:col>
      <xdr:colOff>60325</xdr:colOff>
      <xdr:row>55</xdr:row>
      <xdr:rowOff>44450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2159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54627</xdr:rowOff>
    </xdr:from>
    <xdr:ext cx="7620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1828800" y="914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54</xdr:row>
      <xdr:rowOff>152400</xdr:rowOff>
    </xdr:from>
    <xdr:to>
      <xdr:col>6</xdr:col>
      <xdr:colOff>171450</xdr:colOff>
      <xdr:row>55</xdr:row>
      <xdr:rowOff>82550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1270000" y="941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67327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939800" y="949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57</xdr:row>
      <xdr:rowOff>152400</xdr:rowOff>
    </xdr:from>
    <xdr:to>
      <xdr:col>24</xdr:col>
      <xdr:colOff>76200</xdr:colOff>
      <xdr:row>58</xdr:row>
      <xdr:rowOff>82550</xdr:rowOff>
    </xdr:to>
    <xdr:sp macro="" textlink="">
      <xdr:nvSpPr>
        <xdr:cNvPr id="201" name="楕円 200">
          <a:extLst>
            <a:ext uri="{FF2B5EF4-FFF2-40B4-BE49-F238E27FC236}">
              <a16:creationId xmlns:a16="http://schemas.microsoft.com/office/drawing/2014/main" id="{00000000-0008-0000-0400-0000C9000000}"/>
            </a:ext>
          </a:extLst>
        </xdr:cNvPr>
        <xdr:cNvSpPr/>
      </xdr:nvSpPr>
      <xdr:spPr>
        <a:xfrm>
          <a:off x="4775200" y="9925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124477</xdr:rowOff>
    </xdr:from>
    <xdr:ext cx="762000" cy="259045"/>
    <xdr:sp macro="" textlink="">
      <xdr:nvSpPr>
        <xdr:cNvPr id="202" name="扶助費該当値テキスト">
          <a:extLst>
            <a:ext uri="{FF2B5EF4-FFF2-40B4-BE49-F238E27FC236}">
              <a16:creationId xmlns:a16="http://schemas.microsoft.com/office/drawing/2014/main" id="{00000000-0008-0000-0400-0000CA000000}"/>
            </a:ext>
          </a:extLst>
        </xdr:cNvPr>
        <xdr:cNvSpPr txBox="1"/>
      </xdr:nvSpPr>
      <xdr:spPr>
        <a:xfrm>
          <a:off x="4914900" y="9897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57</xdr:row>
      <xdr:rowOff>76200</xdr:rowOff>
    </xdr:from>
    <xdr:to>
      <xdr:col>20</xdr:col>
      <xdr:colOff>38100</xdr:colOff>
      <xdr:row>58</xdr:row>
      <xdr:rowOff>6350</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3937000" y="9848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162577</xdr:rowOff>
    </xdr:from>
    <xdr:ext cx="7366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3606800" y="9935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57</xdr:row>
      <xdr:rowOff>19050</xdr:rowOff>
    </xdr:from>
    <xdr:to>
      <xdr:col>15</xdr:col>
      <xdr:colOff>149225</xdr:colOff>
      <xdr:row>57</xdr:row>
      <xdr:rowOff>120650</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3048000" y="9791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57</xdr:row>
      <xdr:rowOff>105427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717800" y="9878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56</xdr:row>
      <xdr:rowOff>114300</xdr:rowOff>
    </xdr:from>
    <xdr:to>
      <xdr:col>11</xdr:col>
      <xdr:colOff>60325</xdr:colOff>
      <xdr:row>57</xdr:row>
      <xdr:rowOff>44450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2159000" y="971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57</xdr:row>
      <xdr:rowOff>29227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828800" y="9801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54</xdr:row>
      <xdr:rowOff>95250</xdr:rowOff>
    </xdr:from>
    <xdr:to>
      <xdr:col>6</xdr:col>
      <xdr:colOff>171450</xdr:colOff>
      <xdr:row>55</xdr:row>
      <xdr:rowOff>25400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1270000" y="935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53</xdr:row>
      <xdr:rowOff>35577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939800" y="9122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1" name="正方形/長方形 210">
          <a:extLst>
            <a:ext uri="{FF2B5EF4-FFF2-40B4-BE49-F238E27FC236}">
              <a16:creationId xmlns:a16="http://schemas.microsoft.com/office/drawing/2014/main" id="{00000000-0008-0000-0400-0000D3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2" name="正方形/長方形 211">
          <a:extLst>
            <a:ext uri="{FF2B5EF4-FFF2-40B4-BE49-F238E27FC236}">
              <a16:creationId xmlns:a16="http://schemas.microsoft.com/office/drawing/2014/main" id="{00000000-0008-0000-0400-0000D4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1" name="テキスト ボックス 220">
          <a:extLst>
            <a:ext uri="{FF2B5EF4-FFF2-40B4-BE49-F238E27FC236}">
              <a16:creationId xmlns:a16="http://schemas.microsoft.com/office/drawing/2014/main" id="{00000000-0008-0000-0400-0000DD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lang="ja-JP" altLang="ja-JP" sz="900" b="0" i="0" baseline="0">
              <a:solidFill>
                <a:schemeClr val="dk1"/>
              </a:solidFill>
              <a:effectLst/>
              <a:latin typeface="+mn-lt"/>
              <a:ea typeface="+mn-ea"/>
              <a:cs typeface="+mn-cs"/>
            </a:rPr>
            <a:t>　</a:t>
          </a:r>
          <a:r>
            <a:rPr lang="ja-JP" altLang="en-US" sz="900" b="0" i="0" baseline="0">
              <a:solidFill>
                <a:schemeClr val="dk1"/>
              </a:solidFill>
              <a:effectLst/>
              <a:latin typeface="+mn-lt"/>
              <a:ea typeface="+mn-ea"/>
              <a:cs typeface="+mn-cs"/>
            </a:rPr>
            <a:t>積立金、</a:t>
          </a:r>
          <a:r>
            <a:rPr lang="ja-JP" altLang="ja-JP" sz="900" b="0" i="0" baseline="0">
              <a:solidFill>
                <a:schemeClr val="dk1"/>
              </a:solidFill>
              <a:effectLst/>
              <a:latin typeface="+mn-lt"/>
              <a:ea typeface="+mn-ea"/>
              <a:cs typeface="+mn-cs"/>
            </a:rPr>
            <a:t>繰出金</a:t>
          </a:r>
          <a:r>
            <a:rPr lang="ja-JP" altLang="en-US" sz="900" b="0" i="0" baseline="0">
              <a:solidFill>
                <a:schemeClr val="dk1"/>
              </a:solidFill>
              <a:effectLst/>
              <a:latin typeface="+mn-lt"/>
              <a:ea typeface="+mn-ea"/>
              <a:cs typeface="+mn-cs"/>
            </a:rPr>
            <a:t>ともに増額</a:t>
          </a:r>
          <a:r>
            <a:rPr lang="ja-JP" altLang="ja-JP" sz="900" b="0" i="0" baseline="0">
              <a:solidFill>
                <a:schemeClr val="dk1"/>
              </a:solidFill>
              <a:effectLst/>
              <a:latin typeface="+mn-lt"/>
              <a:ea typeface="+mn-ea"/>
              <a:cs typeface="+mn-cs"/>
            </a:rPr>
            <a:t>とな</a:t>
          </a:r>
          <a:r>
            <a:rPr lang="ja-JP" altLang="en-US" sz="900" b="0" i="0" baseline="0">
              <a:solidFill>
                <a:schemeClr val="dk1"/>
              </a:solidFill>
              <a:effectLst/>
              <a:latin typeface="+mn-lt"/>
              <a:ea typeface="+mn-ea"/>
              <a:cs typeface="+mn-cs"/>
            </a:rPr>
            <a:t>り</a:t>
          </a:r>
          <a:r>
            <a:rPr lang="ja-JP" altLang="ja-JP" sz="900" b="0" i="0" baseline="0">
              <a:solidFill>
                <a:schemeClr val="dk1"/>
              </a:solidFill>
              <a:effectLst/>
              <a:latin typeface="+mn-lt"/>
              <a:ea typeface="+mn-ea"/>
              <a:cs typeface="+mn-cs"/>
            </a:rPr>
            <a:t>、昨年度より</a:t>
          </a:r>
          <a:r>
            <a:rPr lang="en-US" altLang="ja-JP" sz="900" b="0" i="0" baseline="0">
              <a:solidFill>
                <a:schemeClr val="dk1"/>
              </a:solidFill>
              <a:effectLst/>
              <a:latin typeface="+mn-lt"/>
              <a:ea typeface="+mn-ea"/>
              <a:cs typeface="+mn-cs"/>
            </a:rPr>
            <a:t>1.5</a:t>
          </a:r>
          <a:r>
            <a:rPr lang="ja-JP" altLang="ja-JP" sz="900" b="0" i="0" baseline="0">
              <a:solidFill>
                <a:schemeClr val="dk1"/>
              </a:solidFill>
              <a:effectLst/>
              <a:latin typeface="+mn-lt"/>
              <a:ea typeface="+mn-ea"/>
              <a:cs typeface="+mn-cs"/>
            </a:rPr>
            <a:t>ポイント</a:t>
          </a:r>
          <a:r>
            <a:rPr lang="ja-JP" altLang="en-US" sz="900" b="0" i="0" baseline="0">
              <a:solidFill>
                <a:schemeClr val="dk1"/>
              </a:solidFill>
              <a:effectLst/>
              <a:latin typeface="+mn-lt"/>
              <a:ea typeface="+mn-ea"/>
              <a:cs typeface="+mn-cs"/>
            </a:rPr>
            <a:t>増</a:t>
          </a:r>
          <a:r>
            <a:rPr lang="ja-JP" altLang="ja-JP" sz="900" b="0" i="0" baseline="0">
              <a:solidFill>
                <a:schemeClr val="dk1"/>
              </a:solidFill>
              <a:effectLst/>
              <a:latin typeface="+mn-lt"/>
              <a:ea typeface="+mn-ea"/>
              <a:cs typeface="+mn-cs"/>
            </a:rPr>
            <a:t>とな</a:t>
          </a:r>
          <a:r>
            <a:rPr lang="ja-JP" altLang="en-US" sz="900" b="0" i="0" baseline="0">
              <a:solidFill>
                <a:schemeClr val="dk1"/>
              </a:solidFill>
              <a:effectLst/>
              <a:latin typeface="+mn-lt"/>
              <a:ea typeface="+mn-ea"/>
              <a:cs typeface="+mn-cs"/>
            </a:rPr>
            <a:t>ったが</a:t>
          </a:r>
          <a:r>
            <a:rPr lang="ja-JP" altLang="ja-JP" sz="900" b="0" i="0" baseline="0">
              <a:solidFill>
                <a:schemeClr val="dk1"/>
              </a:solidFill>
              <a:effectLst/>
              <a:latin typeface="+mn-lt"/>
              <a:ea typeface="+mn-ea"/>
              <a:cs typeface="+mn-cs"/>
            </a:rPr>
            <a:t>、類似団体内平均値</a:t>
          </a:r>
          <a:r>
            <a:rPr lang="ja-JP" altLang="en-US" sz="900" b="0" i="0" baseline="0">
              <a:solidFill>
                <a:schemeClr val="dk1"/>
              </a:solidFill>
              <a:effectLst/>
              <a:latin typeface="+mn-lt"/>
              <a:ea typeface="+mn-ea"/>
              <a:cs typeface="+mn-cs"/>
            </a:rPr>
            <a:t>より</a:t>
          </a:r>
          <a:r>
            <a:rPr lang="en-US" altLang="ja-JP" sz="900" b="0" i="0" baseline="0">
              <a:solidFill>
                <a:schemeClr val="dk1"/>
              </a:solidFill>
              <a:effectLst/>
              <a:latin typeface="+mn-lt"/>
              <a:ea typeface="+mn-ea"/>
              <a:cs typeface="+mn-cs"/>
            </a:rPr>
            <a:t>3.8</a:t>
          </a:r>
          <a:r>
            <a:rPr lang="ja-JP" altLang="ja-JP" sz="900" b="0" i="0" baseline="0">
              <a:solidFill>
                <a:schemeClr val="dk1"/>
              </a:solidFill>
              <a:effectLst/>
              <a:latin typeface="+mn-lt"/>
              <a:ea typeface="+mn-ea"/>
              <a:cs typeface="+mn-cs"/>
            </a:rPr>
            <a:t>ポイント下回っている。</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a:t>
          </a:r>
          <a:r>
            <a:rPr lang="ja-JP" altLang="en-US" sz="900" b="0" i="0" baseline="0">
              <a:solidFill>
                <a:schemeClr val="dk1"/>
              </a:solidFill>
              <a:effectLst/>
              <a:latin typeface="+mn-lt"/>
              <a:ea typeface="+mn-ea"/>
              <a:cs typeface="+mn-cs"/>
            </a:rPr>
            <a:t>積立金については、ふるさと納税及び企業版ふるさと納税の寄附増により、ふるさと応援寄附基金及びまち・ひと・しごと創生推進基金への積み立てが増となった。</a:t>
          </a:r>
          <a:r>
            <a:rPr lang="ja-JP" altLang="ja-JP" sz="900" b="0" i="0" baseline="0">
              <a:solidFill>
                <a:schemeClr val="dk1"/>
              </a:solidFill>
              <a:effectLst/>
              <a:latin typeface="+mn-lt"/>
              <a:ea typeface="+mn-ea"/>
              <a:cs typeface="+mn-cs"/>
            </a:rPr>
            <a:t>繰出金に</a:t>
          </a:r>
          <a:r>
            <a:rPr lang="ja-JP" altLang="ja-JP" sz="900" b="0" i="0" baseline="0">
              <a:solidFill>
                <a:sysClr val="windowText" lastClr="000000"/>
              </a:solidFill>
              <a:effectLst/>
              <a:latin typeface="+mn-lt"/>
              <a:ea typeface="+mn-ea"/>
              <a:cs typeface="+mn-cs"/>
            </a:rPr>
            <a:t>ついては、</a:t>
          </a:r>
          <a:r>
            <a:rPr lang="ja-JP" altLang="en-US" sz="900" b="0" i="0" baseline="0">
              <a:solidFill>
                <a:sysClr val="windowText" lastClr="000000"/>
              </a:solidFill>
              <a:effectLst/>
              <a:latin typeface="+mn-lt"/>
              <a:ea typeface="+mn-ea"/>
              <a:cs typeface="+mn-cs"/>
            </a:rPr>
            <a:t>軽減措置対象者の増等により国民健康保険特別会計や後期高齢者医療特別会計へ</a:t>
          </a:r>
          <a:r>
            <a:rPr lang="ja-JP" altLang="ja-JP" sz="900" b="0" i="0" baseline="0">
              <a:solidFill>
                <a:sysClr val="windowText" lastClr="000000"/>
              </a:solidFill>
              <a:effectLst/>
              <a:latin typeface="+mn-lt"/>
              <a:ea typeface="+mn-ea"/>
              <a:cs typeface="+mn-cs"/>
            </a:rPr>
            <a:t>繰出</a:t>
          </a:r>
          <a:r>
            <a:rPr lang="ja-JP" altLang="en-US" sz="900" b="0" i="0" baseline="0">
              <a:solidFill>
                <a:sysClr val="windowText" lastClr="000000"/>
              </a:solidFill>
              <a:effectLst/>
              <a:latin typeface="+mn-lt"/>
              <a:ea typeface="+mn-ea"/>
              <a:cs typeface="+mn-cs"/>
            </a:rPr>
            <a:t>が増</a:t>
          </a:r>
          <a:r>
            <a:rPr lang="ja-JP" altLang="en-US" sz="900" b="0" i="0" baseline="0">
              <a:solidFill>
                <a:schemeClr val="dk1"/>
              </a:solidFill>
              <a:effectLst/>
              <a:latin typeface="+mn-lt"/>
              <a:ea typeface="+mn-ea"/>
              <a:cs typeface="+mn-cs"/>
            </a:rPr>
            <a:t>とな</a:t>
          </a:r>
          <a:r>
            <a:rPr lang="ja-JP" altLang="ja-JP" sz="900" b="0" i="0" baseline="0">
              <a:solidFill>
                <a:schemeClr val="dk1"/>
              </a:solidFill>
              <a:effectLst/>
              <a:latin typeface="+mn-lt"/>
              <a:ea typeface="+mn-ea"/>
              <a:cs typeface="+mn-cs"/>
            </a:rPr>
            <a:t>った。</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健康福祉交流館事業については、施設老朽化に伴う維持管理費の増等により繰出金が高水準で推移している。経営コスト抑制や入館料改定を含めた経営改善を促していく。</a:t>
          </a:r>
          <a:endParaRPr lang="ja-JP" altLang="ja-JP" sz="900">
            <a:effectLst/>
          </a:endParaRPr>
        </a:p>
      </xdr:txBody>
    </xdr:sp>
    <xdr:clientData/>
  </xdr:twoCellAnchor>
  <xdr:oneCellAnchor>
    <xdr:from>
      <xdr:col>62</xdr:col>
      <xdr:colOff>6350</xdr:colOff>
      <xdr:row>49</xdr:row>
      <xdr:rowOff>107950</xdr:rowOff>
    </xdr:from>
    <xdr:ext cx="298543" cy="225703"/>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3" name="直線コネクタ 222">
          <a:extLst>
            <a:ext uri="{FF2B5EF4-FFF2-40B4-BE49-F238E27FC236}">
              <a16:creationId xmlns:a16="http://schemas.microsoft.com/office/drawing/2014/main" id="{00000000-0008-0000-0400-0000DF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69850</xdr:rowOff>
    </xdr:from>
    <xdr:to>
      <xdr:col>85</xdr:col>
      <xdr:colOff>66675</xdr:colOff>
      <xdr:row>61</xdr:row>
      <xdr:rowOff>69850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60</xdr:row>
      <xdr:rowOff>99077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127000</xdr:rowOff>
    </xdr:from>
    <xdr:to>
      <xdr:col>85</xdr:col>
      <xdr:colOff>66675</xdr:colOff>
      <xdr:row>58</xdr:row>
      <xdr:rowOff>127000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156227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12700</xdr:rowOff>
    </xdr:from>
    <xdr:to>
      <xdr:col>85</xdr:col>
      <xdr:colOff>66675</xdr:colOff>
      <xdr:row>56</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53</xdr:row>
      <xdr:rowOff>69850</xdr:rowOff>
    </xdr:from>
    <xdr:to>
      <xdr:col>85</xdr:col>
      <xdr:colOff>66675</xdr:colOff>
      <xdr:row>53</xdr:row>
      <xdr:rowOff>69850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99077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5" name="その他グラフ枠">
          <a:extLst>
            <a:ext uri="{FF2B5EF4-FFF2-40B4-BE49-F238E27FC236}">
              <a16:creationId xmlns:a16="http://schemas.microsoft.com/office/drawing/2014/main" id="{00000000-0008-0000-0400-0000EB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104140</xdr:rowOff>
    </xdr:from>
    <xdr:to>
      <xdr:col>82</xdr:col>
      <xdr:colOff>107950</xdr:colOff>
      <xdr:row>61</xdr:row>
      <xdr:rowOff>42418</xdr:rowOff>
    </xdr:to>
    <xdr:cxnSp macro="">
      <xdr:nvCxnSpPr>
        <xdr:cNvPr id="236" name="直線コネクタ 235">
          <a:extLst>
            <a:ext uri="{FF2B5EF4-FFF2-40B4-BE49-F238E27FC236}">
              <a16:creationId xmlns:a16="http://schemas.microsoft.com/office/drawing/2014/main" id="{00000000-0008-0000-0400-0000EC000000}"/>
            </a:ext>
          </a:extLst>
        </xdr:cNvPr>
        <xdr:cNvCxnSpPr/>
      </xdr:nvCxnSpPr>
      <xdr:spPr>
        <a:xfrm flipV="1">
          <a:off x="16510000" y="9019540"/>
          <a:ext cx="0" cy="14813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14495</xdr:rowOff>
    </xdr:from>
    <xdr:ext cx="762000" cy="259045"/>
    <xdr:sp macro="" textlink="">
      <xdr:nvSpPr>
        <xdr:cNvPr id="237" name="その他最小値テキスト">
          <a:extLst>
            <a:ext uri="{FF2B5EF4-FFF2-40B4-BE49-F238E27FC236}">
              <a16:creationId xmlns:a16="http://schemas.microsoft.com/office/drawing/2014/main" id="{00000000-0008-0000-0400-0000ED000000}"/>
            </a:ext>
          </a:extLst>
        </xdr:cNvPr>
        <xdr:cNvSpPr txBox="1"/>
      </xdr:nvSpPr>
      <xdr:spPr>
        <a:xfrm>
          <a:off x="16598900" y="10472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42418</xdr:rowOff>
    </xdr:from>
    <xdr:to>
      <xdr:col>82</xdr:col>
      <xdr:colOff>196850</xdr:colOff>
      <xdr:row>61</xdr:row>
      <xdr:rowOff>42418</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a:off x="16421100" y="10500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19067</xdr:rowOff>
    </xdr:from>
    <xdr:ext cx="762000" cy="259045"/>
    <xdr:sp macro="" textlink="">
      <xdr:nvSpPr>
        <xdr:cNvPr id="239" name="その他最大値テキスト">
          <a:extLst>
            <a:ext uri="{FF2B5EF4-FFF2-40B4-BE49-F238E27FC236}">
              <a16:creationId xmlns:a16="http://schemas.microsoft.com/office/drawing/2014/main" id="{00000000-0008-0000-0400-0000EF000000}"/>
            </a:ext>
          </a:extLst>
        </xdr:cNvPr>
        <xdr:cNvSpPr txBox="1"/>
      </xdr:nvSpPr>
      <xdr:spPr>
        <a:xfrm>
          <a:off x="16598900" y="8763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104140</xdr:rowOff>
    </xdr:from>
    <xdr:to>
      <xdr:col>82</xdr:col>
      <xdr:colOff>196850</xdr:colOff>
      <xdr:row>52</xdr:row>
      <xdr:rowOff>104140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6421100" y="9019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54</xdr:row>
      <xdr:rowOff>44704</xdr:rowOff>
    </xdr:from>
    <xdr:to>
      <xdr:col>82</xdr:col>
      <xdr:colOff>107950</xdr:colOff>
      <xdr:row>54</xdr:row>
      <xdr:rowOff>90424</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5671800" y="9303004"/>
          <a:ext cx="8382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16273</xdr:rowOff>
    </xdr:from>
    <xdr:ext cx="762000" cy="259045"/>
    <xdr:sp macro="" textlink="">
      <xdr:nvSpPr>
        <xdr:cNvPr id="242" name="その他平均値テキスト">
          <a:extLst>
            <a:ext uri="{FF2B5EF4-FFF2-40B4-BE49-F238E27FC236}">
              <a16:creationId xmlns:a16="http://schemas.microsoft.com/office/drawing/2014/main" id="{00000000-0008-0000-0400-0000F2000000}"/>
            </a:ext>
          </a:extLst>
        </xdr:cNvPr>
        <xdr:cNvSpPr txBox="1"/>
      </xdr:nvSpPr>
      <xdr:spPr>
        <a:xfrm>
          <a:off x="16598900" y="961747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44196</xdr:rowOff>
    </xdr:from>
    <xdr:to>
      <xdr:col>82</xdr:col>
      <xdr:colOff>158750</xdr:colOff>
      <xdr:row>56</xdr:row>
      <xdr:rowOff>145796</xdr:rowOff>
    </xdr:to>
    <xdr:sp macro="" textlink="">
      <xdr:nvSpPr>
        <xdr:cNvPr id="243" name="フローチャート: 判断 242">
          <a:extLst>
            <a:ext uri="{FF2B5EF4-FFF2-40B4-BE49-F238E27FC236}">
              <a16:creationId xmlns:a16="http://schemas.microsoft.com/office/drawing/2014/main" id="{00000000-0008-0000-0400-0000F3000000}"/>
            </a:ext>
          </a:extLst>
        </xdr:cNvPr>
        <xdr:cNvSpPr/>
      </xdr:nvSpPr>
      <xdr:spPr>
        <a:xfrm>
          <a:off x="16459200" y="9645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54</xdr:row>
      <xdr:rowOff>35560</xdr:rowOff>
    </xdr:from>
    <xdr:to>
      <xdr:col>78</xdr:col>
      <xdr:colOff>69850</xdr:colOff>
      <xdr:row>54</xdr:row>
      <xdr:rowOff>44704</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a:off x="14782800" y="9293860"/>
          <a:ext cx="889000" cy="91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9906</xdr:rowOff>
    </xdr:from>
    <xdr:to>
      <xdr:col>78</xdr:col>
      <xdr:colOff>120650</xdr:colOff>
      <xdr:row>57</xdr:row>
      <xdr:rowOff>111506</xdr:rowOff>
    </xdr:to>
    <xdr:sp macro="" textlink="">
      <xdr:nvSpPr>
        <xdr:cNvPr id="245" name="フローチャート: 判断 244">
          <a:extLst>
            <a:ext uri="{FF2B5EF4-FFF2-40B4-BE49-F238E27FC236}">
              <a16:creationId xmlns:a16="http://schemas.microsoft.com/office/drawing/2014/main" id="{00000000-0008-0000-0400-0000F5000000}"/>
            </a:ext>
          </a:extLst>
        </xdr:cNvPr>
        <xdr:cNvSpPr/>
      </xdr:nvSpPr>
      <xdr:spPr>
        <a:xfrm>
          <a:off x="15621000" y="9782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57</xdr:row>
      <xdr:rowOff>96283</xdr:rowOff>
    </xdr:from>
    <xdr:ext cx="7366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5290800" y="98689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53</xdr:row>
      <xdr:rowOff>106426</xdr:rowOff>
    </xdr:from>
    <xdr:to>
      <xdr:col>73</xdr:col>
      <xdr:colOff>180975</xdr:colOff>
      <xdr:row>54</xdr:row>
      <xdr:rowOff>35560</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3893800" y="9193276"/>
          <a:ext cx="889000" cy="1005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83058</xdr:rowOff>
    </xdr:from>
    <xdr:to>
      <xdr:col>74</xdr:col>
      <xdr:colOff>31750</xdr:colOff>
      <xdr:row>58</xdr:row>
      <xdr:rowOff>13208</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4732000" y="9855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57</xdr:row>
      <xdr:rowOff>169435</xdr:rowOff>
    </xdr:from>
    <xdr:ext cx="762000" cy="259045"/>
    <xdr:sp macro="" textlink="">
      <xdr:nvSpPr>
        <xdr:cNvPr id="249" name="テキスト ボックス 248">
          <a:extLst>
            <a:ext uri="{FF2B5EF4-FFF2-40B4-BE49-F238E27FC236}">
              <a16:creationId xmlns:a16="http://schemas.microsoft.com/office/drawing/2014/main" id="{00000000-0008-0000-0400-0000F9000000}"/>
            </a:ext>
          </a:extLst>
        </xdr:cNvPr>
        <xdr:cNvSpPr txBox="1"/>
      </xdr:nvSpPr>
      <xdr:spPr>
        <a:xfrm>
          <a:off x="14401800" y="99420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53</xdr:row>
      <xdr:rowOff>106426</xdr:rowOff>
    </xdr:from>
    <xdr:to>
      <xdr:col>69</xdr:col>
      <xdr:colOff>92075</xdr:colOff>
      <xdr:row>54</xdr:row>
      <xdr:rowOff>17272</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flipV="1">
          <a:off x="13004800" y="9193276"/>
          <a:ext cx="8890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55626</xdr:rowOff>
    </xdr:from>
    <xdr:to>
      <xdr:col>69</xdr:col>
      <xdr:colOff>142875</xdr:colOff>
      <xdr:row>57</xdr:row>
      <xdr:rowOff>157226</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3843000" y="98282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142003</xdr:rowOff>
    </xdr:from>
    <xdr:ext cx="762000" cy="259045"/>
    <xdr:sp macro="" textlink="">
      <xdr:nvSpPr>
        <xdr:cNvPr id="252" name="テキスト ボックス 251">
          <a:extLst>
            <a:ext uri="{FF2B5EF4-FFF2-40B4-BE49-F238E27FC236}">
              <a16:creationId xmlns:a16="http://schemas.microsoft.com/office/drawing/2014/main" id="{00000000-0008-0000-0400-0000FC000000}"/>
            </a:ext>
          </a:extLst>
        </xdr:cNvPr>
        <xdr:cNvSpPr txBox="1"/>
      </xdr:nvSpPr>
      <xdr:spPr>
        <a:xfrm>
          <a:off x="13512800" y="99146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147066</xdr:rowOff>
    </xdr:from>
    <xdr:to>
      <xdr:col>65</xdr:col>
      <xdr:colOff>53975</xdr:colOff>
      <xdr:row>58</xdr:row>
      <xdr:rowOff>77216</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2954000" y="99197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61993</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2623800" y="100060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54</xdr:row>
      <xdr:rowOff>39624</xdr:rowOff>
    </xdr:from>
    <xdr:to>
      <xdr:col>82</xdr:col>
      <xdr:colOff>158750</xdr:colOff>
      <xdr:row>54</xdr:row>
      <xdr:rowOff>141224</xdr:rowOff>
    </xdr:to>
    <xdr:sp macro="" textlink="">
      <xdr:nvSpPr>
        <xdr:cNvPr id="260" name="楕円 259">
          <a:extLst>
            <a:ext uri="{FF2B5EF4-FFF2-40B4-BE49-F238E27FC236}">
              <a16:creationId xmlns:a16="http://schemas.microsoft.com/office/drawing/2014/main" id="{00000000-0008-0000-0400-000004010000}"/>
            </a:ext>
          </a:extLst>
        </xdr:cNvPr>
        <xdr:cNvSpPr/>
      </xdr:nvSpPr>
      <xdr:spPr>
        <a:xfrm>
          <a:off x="16459200" y="92979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53</xdr:row>
      <xdr:rowOff>56151</xdr:rowOff>
    </xdr:from>
    <xdr:ext cx="762000" cy="259045"/>
    <xdr:sp macro="" textlink="">
      <xdr:nvSpPr>
        <xdr:cNvPr id="261" name="その他該当値テキスト">
          <a:extLst>
            <a:ext uri="{FF2B5EF4-FFF2-40B4-BE49-F238E27FC236}">
              <a16:creationId xmlns:a16="http://schemas.microsoft.com/office/drawing/2014/main" id="{00000000-0008-0000-0400-000005010000}"/>
            </a:ext>
          </a:extLst>
        </xdr:cNvPr>
        <xdr:cNvSpPr txBox="1"/>
      </xdr:nvSpPr>
      <xdr:spPr>
        <a:xfrm>
          <a:off x="16598900" y="91430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53</xdr:row>
      <xdr:rowOff>165354</xdr:rowOff>
    </xdr:from>
    <xdr:to>
      <xdr:col>78</xdr:col>
      <xdr:colOff>120650</xdr:colOff>
      <xdr:row>54</xdr:row>
      <xdr:rowOff>95504</xdr:rowOff>
    </xdr:to>
    <xdr:sp macro="" textlink="">
      <xdr:nvSpPr>
        <xdr:cNvPr id="262" name="楕円 261">
          <a:extLst>
            <a:ext uri="{FF2B5EF4-FFF2-40B4-BE49-F238E27FC236}">
              <a16:creationId xmlns:a16="http://schemas.microsoft.com/office/drawing/2014/main" id="{00000000-0008-0000-0400-000006010000}"/>
            </a:ext>
          </a:extLst>
        </xdr:cNvPr>
        <xdr:cNvSpPr/>
      </xdr:nvSpPr>
      <xdr:spPr>
        <a:xfrm>
          <a:off x="15621000" y="9252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52</xdr:row>
      <xdr:rowOff>105681</xdr:rowOff>
    </xdr:from>
    <xdr:ext cx="7366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5290800" y="90210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53</xdr:row>
      <xdr:rowOff>156210</xdr:rowOff>
    </xdr:from>
    <xdr:to>
      <xdr:col>74</xdr:col>
      <xdr:colOff>31750</xdr:colOff>
      <xdr:row>54</xdr:row>
      <xdr:rowOff>86360</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4732000" y="9243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52</xdr:row>
      <xdr:rowOff>96537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401800" y="9011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53</xdr:row>
      <xdr:rowOff>55626</xdr:rowOff>
    </xdr:from>
    <xdr:to>
      <xdr:col>69</xdr:col>
      <xdr:colOff>142875</xdr:colOff>
      <xdr:row>53</xdr:row>
      <xdr:rowOff>157226</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3843000" y="91424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51</xdr:row>
      <xdr:rowOff>167403</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3512800" y="89113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53</xdr:row>
      <xdr:rowOff>137922</xdr:rowOff>
    </xdr:from>
    <xdr:to>
      <xdr:col>65</xdr:col>
      <xdr:colOff>53975</xdr:colOff>
      <xdr:row>54</xdr:row>
      <xdr:rowOff>68072</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2954000" y="92247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52</xdr:row>
      <xdr:rowOff>78249</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623800" y="89936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0" name="正方形/長方形 269">
          <a:extLst>
            <a:ext uri="{FF2B5EF4-FFF2-40B4-BE49-F238E27FC236}">
              <a16:creationId xmlns:a16="http://schemas.microsoft.com/office/drawing/2014/main" id="{00000000-0008-0000-0400-00000E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1" name="正方形/長方形 270">
          <a:extLst>
            <a:ext uri="{FF2B5EF4-FFF2-40B4-BE49-F238E27FC236}">
              <a16:creationId xmlns:a16="http://schemas.microsoft.com/office/drawing/2014/main" id="{00000000-0008-0000-0400-00000F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2" name="正方形/長方形 271">
          <a:extLst>
            <a:ext uri="{FF2B5EF4-FFF2-40B4-BE49-F238E27FC236}">
              <a16:creationId xmlns:a16="http://schemas.microsoft.com/office/drawing/2014/main" id="{00000000-0008-0000-0400-000010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3" name="正方形/長方形 272">
          <a:extLst>
            <a:ext uri="{FF2B5EF4-FFF2-40B4-BE49-F238E27FC236}">
              <a16:creationId xmlns:a16="http://schemas.microsoft.com/office/drawing/2014/main" id="{00000000-0008-0000-0400-000011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0" name="テキスト ボックス 279">
          <a:extLst>
            <a:ext uri="{FF2B5EF4-FFF2-40B4-BE49-F238E27FC236}">
              <a16:creationId xmlns:a16="http://schemas.microsoft.com/office/drawing/2014/main" id="{00000000-0008-0000-0400-000018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lang="ja-JP" altLang="ja-JP" sz="900" b="0" i="0" baseline="0">
              <a:solidFill>
                <a:schemeClr val="dk1"/>
              </a:solidFill>
              <a:effectLst/>
              <a:latin typeface="+mn-lt"/>
              <a:ea typeface="+mn-ea"/>
              <a:cs typeface="+mn-cs"/>
            </a:rPr>
            <a:t>　昨年度より</a:t>
          </a:r>
          <a:r>
            <a:rPr lang="en-US" altLang="ja-JP" sz="900" b="0" i="0" baseline="0">
              <a:solidFill>
                <a:schemeClr val="dk1"/>
              </a:solidFill>
              <a:effectLst/>
              <a:latin typeface="+mn-lt"/>
              <a:ea typeface="+mn-ea"/>
              <a:cs typeface="+mn-cs"/>
            </a:rPr>
            <a:t>0.5</a:t>
          </a:r>
          <a:r>
            <a:rPr lang="ja-JP" altLang="ja-JP" sz="900" b="0" i="0" baseline="0">
              <a:solidFill>
                <a:schemeClr val="dk1"/>
              </a:solidFill>
              <a:effectLst/>
              <a:latin typeface="+mn-lt"/>
              <a:ea typeface="+mn-ea"/>
              <a:cs typeface="+mn-cs"/>
            </a:rPr>
            <a:t>ポイント下回ったが、類似団体内平均値より</a:t>
          </a:r>
          <a:r>
            <a:rPr lang="en-US" altLang="ja-JP" sz="900" b="0" i="0" baseline="0">
              <a:solidFill>
                <a:schemeClr val="dk1"/>
              </a:solidFill>
              <a:effectLst/>
              <a:latin typeface="+mn-lt"/>
              <a:ea typeface="+mn-ea"/>
              <a:cs typeface="+mn-cs"/>
            </a:rPr>
            <a:t>4</a:t>
          </a:r>
          <a:r>
            <a:rPr lang="ja-JP" altLang="ja-JP" sz="900" b="0" i="0" baseline="0">
              <a:solidFill>
                <a:schemeClr val="dk1"/>
              </a:solidFill>
              <a:effectLst/>
              <a:latin typeface="+mn-lt"/>
              <a:ea typeface="+mn-ea"/>
              <a:cs typeface="+mn-cs"/>
            </a:rPr>
            <a:t>ポイント上回っている。</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令和</a:t>
          </a:r>
          <a:r>
            <a:rPr lang="en-US" altLang="ja-JP" sz="900" b="0" i="0" baseline="0">
              <a:solidFill>
                <a:schemeClr val="dk1"/>
              </a:solidFill>
              <a:effectLst/>
              <a:latin typeface="+mn-lt"/>
              <a:ea typeface="+mn-ea"/>
              <a:cs typeface="+mn-cs"/>
            </a:rPr>
            <a:t>2</a:t>
          </a:r>
          <a:r>
            <a:rPr lang="ja-JP" altLang="ja-JP" sz="900" b="0" i="0" baseline="0">
              <a:solidFill>
                <a:schemeClr val="dk1"/>
              </a:solidFill>
              <a:effectLst/>
              <a:latin typeface="+mn-lt"/>
              <a:ea typeface="+mn-ea"/>
              <a:cs typeface="+mn-cs"/>
            </a:rPr>
            <a:t>年度は</a:t>
          </a:r>
          <a:r>
            <a:rPr kumimoji="1" lang="ja-JP" altLang="ja-JP" sz="900" b="0" i="0" baseline="0">
              <a:solidFill>
                <a:schemeClr val="dk1"/>
              </a:solidFill>
              <a:effectLst/>
              <a:latin typeface="+mn-lt"/>
              <a:ea typeface="+mn-ea"/>
              <a:cs typeface="+mn-cs"/>
            </a:rPr>
            <a:t>下水道事業・農業集落排水事業の企業会計化に伴う補助金が大幅増の要因であったが、</a:t>
          </a:r>
          <a:r>
            <a:rPr kumimoji="1" lang="ja-JP" altLang="en-US" sz="900" b="0" i="0" baseline="0">
              <a:solidFill>
                <a:schemeClr val="dk1"/>
              </a:solidFill>
              <a:effectLst/>
              <a:latin typeface="+mn-lt"/>
              <a:ea typeface="+mn-ea"/>
              <a:cs typeface="+mn-cs"/>
            </a:rPr>
            <a:t>今年度は一関地区広域行政組合分担金及び負担金の増やふるさと納税報償費の増等があったものの、比率としては</a:t>
          </a:r>
          <a:r>
            <a:rPr lang="ja-JP" altLang="ja-JP" sz="900" b="0" i="0" baseline="0">
              <a:solidFill>
                <a:schemeClr val="dk1"/>
              </a:solidFill>
              <a:effectLst/>
              <a:latin typeface="+mn-lt"/>
              <a:ea typeface="+mn-ea"/>
              <a:cs typeface="+mn-cs"/>
            </a:rPr>
            <a:t>減少した。</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今後とも補助費等における各種団体への補助金については見直しを行うなど経費の節減に努める。</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また、下水道事業・農業集落排水事業については、令和</a:t>
          </a:r>
          <a:r>
            <a:rPr lang="en-US" altLang="ja-JP" sz="900" b="0" i="0" baseline="0">
              <a:solidFill>
                <a:schemeClr val="dk1"/>
              </a:solidFill>
              <a:effectLst/>
              <a:latin typeface="+mn-lt"/>
              <a:ea typeface="+mn-ea"/>
              <a:cs typeface="+mn-cs"/>
            </a:rPr>
            <a:t>3</a:t>
          </a:r>
          <a:r>
            <a:rPr lang="ja-JP" altLang="ja-JP" sz="900" b="0" i="0" baseline="0">
              <a:solidFill>
                <a:schemeClr val="dk1"/>
              </a:solidFill>
              <a:effectLst/>
              <a:latin typeface="+mn-lt"/>
              <a:ea typeface="+mn-ea"/>
              <a:cs typeface="+mn-cs"/>
            </a:rPr>
            <a:t>年度に整備完了した</a:t>
          </a:r>
          <a:r>
            <a:rPr lang="ja-JP" altLang="ja-JP" sz="900" b="0" i="0" baseline="0">
              <a:solidFill>
                <a:sysClr val="windowText" lastClr="000000"/>
              </a:solidFill>
              <a:effectLst/>
              <a:latin typeface="+mn-lt"/>
              <a:ea typeface="+mn-ea"/>
              <a:cs typeface="+mn-cs"/>
            </a:rPr>
            <a:t>が依然として基準外繰出も多いことから、使用料金の改定も含め、効率的な運営を促していく。</a:t>
          </a:r>
          <a:endParaRPr lang="ja-JP" altLang="ja-JP" sz="900">
            <a:solidFill>
              <a:sysClr val="windowText" lastClr="000000"/>
            </a:solidFill>
            <a:effectLst/>
          </a:endParaRPr>
        </a:p>
      </xdr:txBody>
    </xdr:sp>
    <xdr:clientData/>
  </xdr:twoCellAnchor>
  <xdr:oneCellAnchor>
    <xdr:from>
      <xdr:col>62</xdr:col>
      <xdr:colOff>6350</xdr:colOff>
      <xdr:row>29</xdr:row>
      <xdr:rowOff>107950</xdr:rowOff>
    </xdr:from>
    <xdr:ext cx="298543" cy="225703"/>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2" name="直線コネクタ 281">
          <a:extLst>
            <a:ext uri="{FF2B5EF4-FFF2-40B4-BE49-F238E27FC236}">
              <a16:creationId xmlns:a16="http://schemas.microsoft.com/office/drawing/2014/main" id="{00000000-0008-0000-0400-00001A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3" name="テキスト ボックス 282">
          <a:extLst>
            <a:ext uri="{FF2B5EF4-FFF2-40B4-BE49-F238E27FC236}">
              <a16:creationId xmlns:a16="http://schemas.microsoft.com/office/drawing/2014/main" id="{00000000-0008-0000-0400-00001B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84" name="直線コネクタ 283">
          <a:extLst>
            <a:ext uri="{FF2B5EF4-FFF2-40B4-BE49-F238E27FC236}">
              <a16:creationId xmlns:a16="http://schemas.microsoft.com/office/drawing/2014/main" id="{00000000-0008-0000-0400-00001C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3" name="補助費等グラフ枠">
          <a:extLst>
            <a:ext uri="{FF2B5EF4-FFF2-40B4-BE49-F238E27FC236}">
              <a16:creationId xmlns:a16="http://schemas.microsoft.com/office/drawing/2014/main" id="{00000000-0008-0000-0400-000025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168148</xdr:rowOff>
    </xdr:from>
    <xdr:to>
      <xdr:col>82</xdr:col>
      <xdr:colOff>107950</xdr:colOff>
      <xdr:row>40</xdr:row>
      <xdr:rowOff>140716</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flipV="1">
          <a:off x="16510000" y="5997448"/>
          <a:ext cx="0" cy="10012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112793</xdr:rowOff>
    </xdr:from>
    <xdr:ext cx="762000" cy="259045"/>
    <xdr:sp macro="" textlink="">
      <xdr:nvSpPr>
        <xdr:cNvPr id="295" name="補助費等最小値テキスト">
          <a:extLst>
            <a:ext uri="{FF2B5EF4-FFF2-40B4-BE49-F238E27FC236}">
              <a16:creationId xmlns:a16="http://schemas.microsoft.com/office/drawing/2014/main" id="{00000000-0008-0000-0400-000027010000}"/>
            </a:ext>
          </a:extLst>
        </xdr:cNvPr>
        <xdr:cNvSpPr txBox="1"/>
      </xdr:nvSpPr>
      <xdr:spPr>
        <a:xfrm>
          <a:off x="16598900" y="6970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140716</xdr:rowOff>
    </xdr:from>
    <xdr:to>
      <xdr:col>82</xdr:col>
      <xdr:colOff>196850</xdr:colOff>
      <xdr:row>40</xdr:row>
      <xdr:rowOff>140716</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6421100" y="69987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83075</xdr:rowOff>
    </xdr:from>
    <xdr:ext cx="762000" cy="259045"/>
    <xdr:sp macro="" textlink="">
      <xdr:nvSpPr>
        <xdr:cNvPr id="297" name="補助費等最大値テキスト">
          <a:extLst>
            <a:ext uri="{FF2B5EF4-FFF2-40B4-BE49-F238E27FC236}">
              <a16:creationId xmlns:a16="http://schemas.microsoft.com/office/drawing/2014/main" id="{00000000-0008-0000-0400-000029010000}"/>
            </a:ext>
          </a:extLst>
        </xdr:cNvPr>
        <xdr:cNvSpPr txBox="1"/>
      </xdr:nvSpPr>
      <xdr:spPr>
        <a:xfrm>
          <a:off x="16598900" y="5740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168148</xdr:rowOff>
    </xdr:from>
    <xdr:to>
      <xdr:col>82</xdr:col>
      <xdr:colOff>196850</xdr:colOff>
      <xdr:row>34</xdr:row>
      <xdr:rowOff>168148</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6421100" y="59974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39</xdr:row>
      <xdr:rowOff>24130</xdr:rowOff>
    </xdr:from>
    <xdr:to>
      <xdr:col>82</xdr:col>
      <xdr:colOff>107950</xdr:colOff>
      <xdr:row>39</xdr:row>
      <xdr:rowOff>46990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flipV="1">
          <a:off x="15671800" y="6710680"/>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149877</xdr:rowOff>
    </xdr:from>
    <xdr:ext cx="762000" cy="259045"/>
    <xdr:sp macro="" textlink="">
      <xdr:nvSpPr>
        <xdr:cNvPr id="300" name="補助費等平均値テキスト">
          <a:extLst>
            <a:ext uri="{FF2B5EF4-FFF2-40B4-BE49-F238E27FC236}">
              <a16:creationId xmlns:a16="http://schemas.microsoft.com/office/drawing/2014/main" id="{00000000-0008-0000-0400-00002C010000}"/>
            </a:ext>
          </a:extLst>
        </xdr:cNvPr>
        <xdr:cNvSpPr txBox="1"/>
      </xdr:nvSpPr>
      <xdr:spPr>
        <a:xfrm>
          <a:off x="16598900" y="63220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133350</xdr:rowOff>
    </xdr:from>
    <xdr:to>
      <xdr:col>82</xdr:col>
      <xdr:colOff>158750</xdr:colOff>
      <xdr:row>38</xdr:row>
      <xdr:rowOff>63500</xdr:rowOff>
    </xdr:to>
    <xdr:sp macro="" textlink="">
      <xdr:nvSpPr>
        <xdr:cNvPr id="301" name="フローチャート: 判断 300">
          <a:extLst>
            <a:ext uri="{FF2B5EF4-FFF2-40B4-BE49-F238E27FC236}">
              <a16:creationId xmlns:a16="http://schemas.microsoft.com/office/drawing/2014/main" id="{00000000-0008-0000-0400-00002D010000}"/>
            </a:ext>
          </a:extLst>
        </xdr:cNvPr>
        <xdr:cNvSpPr/>
      </xdr:nvSpPr>
      <xdr:spPr>
        <a:xfrm>
          <a:off x="16459200" y="647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39</xdr:row>
      <xdr:rowOff>46990</xdr:rowOff>
    </xdr:from>
    <xdr:to>
      <xdr:col>78</xdr:col>
      <xdr:colOff>69850</xdr:colOff>
      <xdr:row>39</xdr:row>
      <xdr:rowOff>60706</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4782800" y="6733540"/>
          <a:ext cx="8890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73914</xdr:rowOff>
    </xdr:from>
    <xdr:to>
      <xdr:col>78</xdr:col>
      <xdr:colOff>120650</xdr:colOff>
      <xdr:row>38</xdr:row>
      <xdr:rowOff>4064</xdr:rowOff>
    </xdr:to>
    <xdr:sp macro="" textlink="">
      <xdr:nvSpPr>
        <xdr:cNvPr id="303" name="フローチャート: 判断 302">
          <a:extLst>
            <a:ext uri="{FF2B5EF4-FFF2-40B4-BE49-F238E27FC236}">
              <a16:creationId xmlns:a16="http://schemas.microsoft.com/office/drawing/2014/main" id="{00000000-0008-0000-0400-00002F010000}"/>
            </a:ext>
          </a:extLst>
        </xdr:cNvPr>
        <xdr:cNvSpPr/>
      </xdr:nvSpPr>
      <xdr:spPr>
        <a:xfrm>
          <a:off x="15621000" y="6417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36</xdr:row>
      <xdr:rowOff>14241</xdr:rowOff>
    </xdr:from>
    <xdr:ext cx="736600" cy="259045"/>
    <xdr:sp macro="" textlink="">
      <xdr:nvSpPr>
        <xdr:cNvPr id="304" name="テキスト ボックス 303">
          <a:extLst>
            <a:ext uri="{FF2B5EF4-FFF2-40B4-BE49-F238E27FC236}">
              <a16:creationId xmlns:a16="http://schemas.microsoft.com/office/drawing/2014/main" id="{00000000-0008-0000-0400-000030010000}"/>
            </a:ext>
          </a:extLst>
        </xdr:cNvPr>
        <xdr:cNvSpPr txBox="1"/>
      </xdr:nvSpPr>
      <xdr:spPr>
        <a:xfrm>
          <a:off x="15290800" y="61864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39</xdr:row>
      <xdr:rowOff>33274</xdr:rowOff>
    </xdr:from>
    <xdr:to>
      <xdr:col>73</xdr:col>
      <xdr:colOff>180975</xdr:colOff>
      <xdr:row>39</xdr:row>
      <xdr:rowOff>60706</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a:off x="13893800" y="6719824"/>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37</xdr:row>
      <xdr:rowOff>19050</xdr:rowOff>
    </xdr:from>
    <xdr:to>
      <xdr:col>74</xdr:col>
      <xdr:colOff>31750</xdr:colOff>
      <xdr:row>37</xdr:row>
      <xdr:rowOff>120650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4732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130827</xdr:rowOff>
    </xdr:from>
    <xdr:ext cx="7620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4401800" y="6131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39</xdr:row>
      <xdr:rowOff>33274</xdr:rowOff>
    </xdr:from>
    <xdr:to>
      <xdr:col>69</xdr:col>
      <xdr:colOff>92075</xdr:colOff>
      <xdr:row>39</xdr:row>
      <xdr:rowOff>83566</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flipV="1">
          <a:off x="13004800" y="6719824"/>
          <a:ext cx="889000" cy="50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149352</xdr:rowOff>
    </xdr:from>
    <xdr:to>
      <xdr:col>69</xdr:col>
      <xdr:colOff>142875</xdr:colOff>
      <xdr:row>37</xdr:row>
      <xdr:rowOff>79502</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3843000" y="6321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89679</xdr:rowOff>
    </xdr:from>
    <xdr:ext cx="762000" cy="259045"/>
    <xdr:sp macro="" textlink="">
      <xdr:nvSpPr>
        <xdr:cNvPr id="310" name="テキスト ボックス 309">
          <a:extLst>
            <a:ext uri="{FF2B5EF4-FFF2-40B4-BE49-F238E27FC236}">
              <a16:creationId xmlns:a16="http://schemas.microsoft.com/office/drawing/2014/main" id="{00000000-0008-0000-0400-000036010000}"/>
            </a:ext>
          </a:extLst>
        </xdr:cNvPr>
        <xdr:cNvSpPr txBox="1"/>
      </xdr:nvSpPr>
      <xdr:spPr>
        <a:xfrm>
          <a:off x="13512800" y="60904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158496</xdr:rowOff>
    </xdr:from>
    <xdr:to>
      <xdr:col>65</xdr:col>
      <xdr:colOff>53975</xdr:colOff>
      <xdr:row>37</xdr:row>
      <xdr:rowOff>88646</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2954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98823</xdr:rowOff>
    </xdr:from>
    <xdr:ext cx="7620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2623800" y="60995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4" name="テキスト ボックス 313">
          <a:extLst>
            <a:ext uri="{FF2B5EF4-FFF2-40B4-BE49-F238E27FC236}">
              <a16:creationId xmlns:a16="http://schemas.microsoft.com/office/drawing/2014/main" id="{00000000-0008-0000-0400-00003A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144780</xdr:rowOff>
    </xdr:from>
    <xdr:to>
      <xdr:col>82</xdr:col>
      <xdr:colOff>158750</xdr:colOff>
      <xdr:row>39</xdr:row>
      <xdr:rowOff>74930</xdr:rowOff>
    </xdr:to>
    <xdr:sp macro="" textlink="">
      <xdr:nvSpPr>
        <xdr:cNvPr id="318" name="楕円 317">
          <a:extLst>
            <a:ext uri="{FF2B5EF4-FFF2-40B4-BE49-F238E27FC236}">
              <a16:creationId xmlns:a16="http://schemas.microsoft.com/office/drawing/2014/main" id="{00000000-0008-0000-0400-00003E010000}"/>
            </a:ext>
          </a:extLst>
        </xdr:cNvPr>
        <xdr:cNvSpPr/>
      </xdr:nvSpPr>
      <xdr:spPr>
        <a:xfrm>
          <a:off x="16459200" y="6659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38</xdr:row>
      <xdr:rowOff>116857</xdr:rowOff>
    </xdr:from>
    <xdr:ext cx="762000" cy="259045"/>
    <xdr:sp macro="" textlink="">
      <xdr:nvSpPr>
        <xdr:cNvPr id="319" name="補助費等該当値テキスト">
          <a:extLst>
            <a:ext uri="{FF2B5EF4-FFF2-40B4-BE49-F238E27FC236}">
              <a16:creationId xmlns:a16="http://schemas.microsoft.com/office/drawing/2014/main" id="{00000000-0008-0000-0400-00003F010000}"/>
            </a:ext>
          </a:extLst>
        </xdr:cNvPr>
        <xdr:cNvSpPr txBox="1"/>
      </xdr:nvSpPr>
      <xdr:spPr>
        <a:xfrm>
          <a:off x="16598900" y="66319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38</xdr:row>
      <xdr:rowOff>167640</xdr:rowOff>
    </xdr:from>
    <xdr:to>
      <xdr:col>78</xdr:col>
      <xdr:colOff>120650</xdr:colOff>
      <xdr:row>39</xdr:row>
      <xdr:rowOff>97790</xdr:rowOff>
    </xdr:to>
    <xdr:sp macro="" textlink="">
      <xdr:nvSpPr>
        <xdr:cNvPr id="320" name="楕円 319">
          <a:extLst>
            <a:ext uri="{FF2B5EF4-FFF2-40B4-BE49-F238E27FC236}">
              <a16:creationId xmlns:a16="http://schemas.microsoft.com/office/drawing/2014/main" id="{00000000-0008-0000-0400-000040010000}"/>
            </a:ext>
          </a:extLst>
        </xdr:cNvPr>
        <xdr:cNvSpPr/>
      </xdr:nvSpPr>
      <xdr:spPr>
        <a:xfrm>
          <a:off x="15621000" y="6682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39</xdr:row>
      <xdr:rowOff>82567</xdr:rowOff>
    </xdr:from>
    <xdr:ext cx="7366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5290800" y="67691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39</xdr:row>
      <xdr:rowOff>9906</xdr:rowOff>
    </xdr:from>
    <xdr:to>
      <xdr:col>74</xdr:col>
      <xdr:colOff>31750</xdr:colOff>
      <xdr:row>39</xdr:row>
      <xdr:rowOff>111506</xdr:rowOff>
    </xdr:to>
    <xdr:sp macro="" textlink="">
      <xdr:nvSpPr>
        <xdr:cNvPr id="322" name="楕円 321">
          <a:extLst>
            <a:ext uri="{FF2B5EF4-FFF2-40B4-BE49-F238E27FC236}">
              <a16:creationId xmlns:a16="http://schemas.microsoft.com/office/drawing/2014/main" id="{00000000-0008-0000-0400-000042010000}"/>
            </a:ext>
          </a:extLst>
        </xdr:cNvPr>
        <xdr:cNvSpPr/>
      </xdr:nvSpPr>
      <xdr:spPr>
        <a:xfrm>
          <a:off x="14732000" y="66964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39</xdr:row>
      <xdr:rowOff>96283</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401800" y="67828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38</xdr:row>
      <xdr:rowOff>153924</xdr:rowOff>
    </xdr:from>
    <xdr:to>
      <xdr:col>69</xdr:col>
      <xdr:colOff>142875</xdr:colOff>
      <xdr:row>39</xdr:row>
      <xdr:rowOff>84074</xdr:rowOff>
    </xdr:to>
    <xdr:sp macro="" textlink="">
      <xdr:nvSpPr>
        <xdr:cNvPr id="324" name="楕円 323">
          <a:extLst>
            <a:ext uri="{FF2B5EF4-FFF2-40B4-BE49-F238E27FC236}">
              <a16:creationId xmlns:a16="http://schemas.microsoft.com/office/drawing/2014/main" id="{00000000-0008-0000-0400-000044010000}"/>
            </a:ext>
          </a:extLst>
        </xdr:cNvPr>
        <xdr:cNvSpPr/>
      </xdr:nvSpPr>
      <xdr:spPr>
        <a:xfrm>
          <a:off x="13843000" y="6669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39</xdr:row>
      <xdr:rowOff>68851</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3512800" y="67554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39</xdr:row>
      <xdr:rowOff>32766</xdr:rowOff>
    </xdr:from>
    <xdr:to>
      <xdr:col>65</xdr:col>
      <xdr:colOff>53975</xdr:colOff>
      <xdr:row>39</xdr:row>
      <xdr:rowOff>134366</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2954000" y="67193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39</xdr:row>
      <xdr:rowOff>119143</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2623800" y="68056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28" name="正方形/長方形 327">
          <a:extLst>
            <a:ext uri="{FF2B5EF4-FFF2-40B4-BE49-F238E27FC236}">
              <a16:creationId xmlns:a16="http://schemas.microsoft.com/office/drawing/2014/main" id="{00000000-0008-0000-0400-000048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29" name="正方形/長方形 328">
          <a:extLst>
            <a:ext uri="{FF2B5EF4-FFF2-40B4-BE49-F238E27FC236}">
              <a16:creationId xmlns:a16="http://schemas.microsoft.com/office/drawing/2014/main" id="{00000000-0008-0000-0400-000049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0" name="正方形/長方形 329">
          <a:extLst>
            <a:ext uri="{FF2B5EF4-FFF2-40B4-BE49-F238E27FC236}">
              <a16:creationId xmlns:a16="http://schemas.microsoft.com/office/drawing/2014/main" id="{00000000-0008-0000-0400-00004A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1" name="正方形/長方形 330">
          <a:extLst>
            <a:ext uri="{FF2B5EF4-FFF2-40B4-BE49-F238E27FC236}">
              <a16:creationId xmlns:a16="http://schemas.microsoft.com/office/drawing/2014/main" id="{00000000-0008-0000-0400-00004B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38" name="テキスト ボックス 337">
          <a:extLst>
            <a:ext uri="{FF2B5EF4-FFF2-40B4-BE49-F238E27FC236}">
              <a16:creationId xmlns:a16="http://schemas.microsoft.com/office/drawing/2014/main" id="{00000000-0008-0000-0400-000052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lang="ja-JP" altLang="en-US" sz="1100" b="0" i="0" baseline="0">
              <a:solidFill>
                <a:schemeClr val="dk1"/>
              </a:solidFill>
              <a:effectLst/>
              <a:latin typeface="+mn-lt"/>
              <a:ea typeface="+mn-ea"/>
              <a:cs typeface="+mn-cs"/>
            </a:rPr>
            <a:t>　</a:t>
          </a:r>
          <a:r>
            <a:rPr lang="ja-JP" altLang="ja-JP" sz="900" b="0" i="0" baseline="0">
              <a:solidFill>
                <a:schemeClr val="dk1"/>
              </a:solidFill>
              <a:effectLst/>
              <a:latin typeface="+mn-lt"/>
              <a:ea typeface="+mn-ea"/>
              <a:cs typeface="+mn-cs"/>
            </a:rPr>
            <a:t>平成19年をピークに年々数値が下降しており、昨年度より</a:t>
          </a:r>
          <a:r>
            <a:rPr lang="en-US" altLang="ja-JP" sz="900" b="0" i="0" baseline="0">
              <a:solidFill>
                <a:schemeClr val="dk1"/>
              </a:solidFill>
              <a:effectLst/>
              <a:latin typeface="+mn-lt"/>
              <a:ea typeface="+mn-ea"/>
              <a:cs typeface="+mn-cs"/>
            </a:rPr>
            <a:t>0.3</a:t>
          </a:r>
          <a:r>
            <a:rPr lang="ja-JP" altLang="ja-JP" sz="900" b="0" i="0" baseline="0">
              <a:solidFill>
                <a:schemeClr val="dk1"/>
              </a:solidFill>
              <a:effectLst/>
              <a:latin typeface="+mn-lt"/>
              <a:ea typeface="+mn-ea"/>
              <a:cs typeface="+mn-cs"/>
            </a:rPr>
            <a:t>ポイント減となった。類似団体平均値より</a:t>
          </a:r>
          <a:r>
            <a:rPr lang="en-US" altLang="ja-JP" sz="900" b="0" i="0" baseline="0">
              <a:solidFill>
                <a:schemeClr val="dk1"/>
              </a:solidFill>
              <a:effectLst/>
              <a:latin typeface="+mn-lt"/>
              <a:ea typeface="+mn-ea"/>
              <a:cs typeface="+mn-cs"/>
            </a:rPr>
            <a:t>1.8</a:t>
          </a:r>
          <a:r>
            <a:rPr lang="ja-JP" altLang="ja-JP" sz="900" b="0" i="0" baseline="0">
              <a:solidFill>
                <a:schemeClr val="dk1"/>
              </a:solidFill>
              <a:effectLst/>
              <a:latin typeface="+mn-lt"/>
              <a:ea typeface="+mn-ea"/>
              <a:cs typeface="+mn-cs"/>
            </a:rPr>
            <a:t>ポイント下回っている。</a:t>
          </a:r>
          <a:endParaRPr lang="ja-JP" altLang="ja-JP" sz="900">
            <a:effectLst/>
          </a:endParaRPr>
        </a:p>
        <a:p>
          <a:pPr rtl="0" eaLnBrk="1" fontAlgn="auto" latinLnBrk="0" hangingPunct="1"/>
          <a:r>
            <a:rPr lang="ja-JP" altLang="ja-JP" sz="900" b="0" i="0" baseline="0">
              <a:solidFill>
                <a:schemeClr val="dk1"/>
              </a:solidFill>
              <a:effectLst/>
              <a:latin typeface="+mn-lt"/>
              <a:ea typeface="+mn-ea"/>
              <a:cs typeface="+mn-cs"/>
            </a:rPr>
            <a:t>　平成19年度から平成21年度まで高利率の地方債を国制度で補償金免除繰上償還を実施したことにより数値が減少してきている。</a:t>
          </a:r>
          <a:endParaRPr lang="ja-JP" altLang="ja-JP" sz="900">
            <a:effectLst/>
          </a:endParaRPr>
        </a:p>
        <a:p>
          <a:pPr eaLnBrk="1" fontAlgn="auto" latinLnBrk="0" hangingPunct="1"/>
          <a:r>
            <a:rPr lang="ja-JP" altLang="ja-JP" sz="900" b="0" i="0" baseline="0">
              <a:solidFill>
                <a:schemeClr val="dk1"/>
              </a:solidFill>
              <a:effectLst/>
              <a:latin typeface="+mn-lt"/>
              <a:ea typeface="+mn-ea"/>
              <a:cs typeface="+mn-cs"/>
            </a:rPr>
            <a:t>　令和元～３年度に</a:t>
          </a:r>
          <a:r>
            <a:rPr kumimoji="1" lang="ja-JP" altLang="ja-JP" sz="900" b="0" i="0" baseline="0">
              <a:solidFill>
                <a:schemeClr val="dk1"/>
              </a:solidFill>
              <a:effectLst/>
              <a:latin typeface="+mn-lt"/>
              <a:ea typeface="+mn-ea"/>
              <a:cs typeface="+mn-cs"/>
            </a:rPr>
            <a:t>実施したスマートインターチェンジや周辺道路整備事業、社会教育施設整備事業</a:t>
          </a:r>
          <a:r>
            <a:rPr lang="ja-JP" altLang="ja-JP" sz="900" b="0" i="0" baseline="0">
              <a:solidFill>
                <a:schemeClr val="dk1"/>
              </a:solidFill>
              <a:effectLst/>
              <a:latin typeface="+mn-lt"/>
              <a:ea typeface="+mn-ea"/>
              <a:cs typeface="+mn-cs"/>
            </a:rPr>
            <a:t>により今後とも増額となるが、新規発行についてはプライマリーバランスを考慮しながら慎重な地方債発行に努める。</a:t>
          </a:r>
          <a:endParaRPr lang="ja-JP" altLang="ja-JP" sz="900">
            <a:effectLst/>
          </a:endParaRPr>
        </a:p>
      </xdr:txBody>
    </xdr:sp>
    <xdr:clientData/>
  </xdr:twoCellAnchor>
  <xdr:oneCellAnchor>
    <xdr:from>
      <xdr:col>3</xdr:col>
      <xdr:colOff>123825</xdr:colOff>
      <xdr:row>69</xdr:row>
      <xdr:rowOff>107950</xdr:rowOff>
    </xdr:from>
    <xdr:ext cx="298543" cy="225703"/>
    <xdr:sp macro="" textlink="">
      <xdr:nvSpPr>
        <xdr:cNvPr id="339" name="テキスト ボックス 338">
          <a:extLst>
            <a:ext uri="{FF2B5EF4-FFF2-40B4-BE49-F238E27FC236}">
              <a16:creationId xmlns:a16="http://schemas.microsoft.com/office/drawing/2014/main" id="{00000000-0008-0000-0400-000053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0" name="直線コネクタ 339">
          <a:extLst>
            <a:ext uri="{FF2B5EF4-FFF2-40B4-BE49-F238E27FC236}">
              <a16:creationId xmlns:a16="http://schemas.microsoft.com/office/drawing/2014/main" id="{00000000-0008-0000-0400-000054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42" name="直線コネクタ 341">
          <a:extLst>
            <a:ext uri="{FF2B5EF4-FFF2-40B4-BE49-F238E27FC236}">
              <a16:creationId xmlns:a16="http://schemas.microsoft.com/office/drawing/2014/main" id="{00000000-0008-0000-0400-000056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44" name="直線コネクタ 343">
          <a:extLst>
            <a:ext uri="{FF2B5EF4-FFF2-40B4-BE49-F238E27FC236}">
              <a16:creationId xmlns:a16="http://schemas.microsoft.com/office/drawing/2014/main" id="{00000000-0008-0000-0400-000058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45" name="テキスト ボックス 344">
          <a:extLst>
            <a:ext uri="{FF2B5EF4-FFF2-40B4-BE49-F238E27FC236}">
              <a16:creationId xmlns:a16="http://schemas.microsoft.com/office/drawing/2014/main" id="{00000000-0008-0000-0400-000059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46" name="直線コネクタ 345">
          <a:extLst>
            <a:ext uri="{FF2B5EF4-FFF2-40B4-BE49-F238E27FC236}">
              <a16:creationId xmlns:a16="http://schemas.microsoft.com/office/drawing/2014/main" id="{00000000-0008-0000-0400-00005A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3" name="公債費グラフ枠">
          <a:extLst>
            <a:ext uri="{FF2B5EF4-FFF2-40B4-BE49-F238E27FC236}">
              <a16:creationId xmlns:a16="http://schemas.microsoft.com/office/drawing/2014/main" id="{00000000-0008-0000-0400-000061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12700</xdr:rowOff>
    </xdr:from>
    <xdr:to>
      <xdr:col>24</xdr:col>
      <xdr:colOff>25400</xdr:colOff>
      <xdr:row>80</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flipV="1">
          <a:off x="4826000" y="12528550"/>
          <a:ext cx="0" cy="1257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41927</xdr:rowOff>
    </xdr:from>
    <xdr:ext cx="762000" cy="259045"/>
    <xdr:sp macro="" textlink="">
      <xdr:nvSpPr>
        <xdr:cNvPr id="355" name="公債費最小値テキスト">
          <a:extLst>
            <a:ext uri="{FF2B5EF4-FFF2-40B4-BE49-F238E27FC236}">
              <a16:creationId xmlns:a16="http://schemas.microsoft.com/office/drawing/2014/main" id="{00000000-0008-0000-0400-000063010000}"/>
            </a:ext>
          </a:extLst>
        </xdr:cNvPr>
        <xdr:cNvSpPr txBox="1"/>
      </xdr:nvSpPr>
      <xdr:spPr>
        <a:xfrm>
          <a:off x="4914900" y="13757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69850</xdr:rowOff>
    </xdr:from>
    <xdr:to>
      <xdr:col>24</xdr:col>
      <xdr:colOff>114300</xdr:colOff>
      <xdr:row>80</xdr:row>
      <xdr:rowOff>69850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4737100" y="137858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99077</xdr:rowOff>
    </xdr:from>
    <xdr:ext cx="762000" cy="259045"/>
    <xdr:sp macro="" textlink="">
      <xdr:nvSpPr>
        <xdr:cNvPr id="357" name="公債費最大値テキスト">
          <a:extLst>
            <a:ext uri="{FF2B5EF4-FFF2-40B4-BE49-F238E27FC236}">
              <a16:creationId xmlns:a16="http://schemas.microsoft.com/office/drawing/2014/main" id="{00000000-0008-0000-0400-000065010000}"/>
            </a:ext>
          </a:extLst>
        </xdr:cNvPr>
        <xdr:cNvSpPr txBox="1"/>
      </xdr:nvSpPr>
      <xdr:spPr>
        <a:xfrm>
          <a:off x="4914900" y="12272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12700</xdr:rowOff>
    </xdr:from>
    <xdr:to>
      <xdr:col>24</xdr:col>
      <xdr:colOff>114300</xdr:colOff>
      <xdr:row>73</xdr:row>
      <xdr:rowOff>12700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4737100" y="12528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75</xdr:row>
      <xdr:rowOff>168911</xdr:rowOff>
    </xdr:from>
    <xdr:to>
      <xdr:col>24</xdr:col>
      <xdr:colOff>25400</xdr:colOff>
      <xdr:row>76</xdr:row>
      <xdr:rowOff>8889</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flipV="1">
          <a:off x="3987800" y="13027661"/>
          <a:ext cx="838200" cy="114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158766</xdr:rowOff>
    </xdr:from>
    <xdr:ext cx="762000" cy="259045"/>
    <xdr:sp macro="" textlink="">
      <xdr:nvSpPr>
        <xdr:cNvPr id="360" name="公債費平均値テキスト">
          <a:extLst>
            <a:ext uri="{FF2B5EF4-FFF2-40B4-BE49-F238E27FC236}">
              <a16:creationId xmlns:a16="http://schemas.microsoft.com/office/drawing/2014/main" id="{00000000-0008-0000-0400-000068010000}"/>
            </a:ext>
          </a:extLst>
        </xdr:cNvPr>
        <xdr:cNvSpPr txBox="1"/>
      </xdr:nvSpPr>
      <xdr:spPr>
        <a:xfrm>
          <a:off x="4914900" y="1301751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15239</xdr:rowOff>
    </xdr:from>
    <xdr:to>
      <xdr:col>24</xdr:col>
      <xdr:colOff>76200</xdr:colOff>
      <xdr:row>76</xdr:row>
      <xdr:rowOff>116839</xdr:rowOff>
    </xdr:to>
    <xdr:sp macro="" textlink="">
      <xdr:nvSpPr>
        <xdr:cNvPr id="361" name="フローチャート: 判断 360">
          <a:extLst>
            <a:ext uri="{FF2B5EF4-FFF2-40B4-BE49-F238E27FC236}">
              <a16:creationId xmlns:a16="http://schemas.microsoft.com/office/drawing/2014/main" id="{00000000-0008-0000-0400-000069010000}"/>
            </a:ext>
          </a:extLst>
        </xdr:cNvPr>
        <xdr:cNvSpPr/>
      </xdr:nvSpPr>
      <xdr:spPr>
        <a:xfrm>
          <a:off x="4775200" y="130454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76</xdr:row>
      <xdr:rowOff>8889</xdr:rowOff>
    </xdr:from>
    <xdr:to>
      <xdr:col>19</xdr:col>
      <xdr:colOff>187325</xdr:colOff>
      <xdr:row>76</xdr:row>
      <xdr:rowOff>58420</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flipV="1">
          <a:off x="3098800" y="13039089"/>
          <a:ext cx="889000" cy="495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26670</xdr:rowOff>
    </xdr:from>
    <xdr:to>
      <xdr:col>20</xdr:col>
      <xdr:colOff>38100</xdr:colOff>
      <xdr:row>76</xdr:row>
      <xdr:rowOff>128270</xdr:rowOff>
    </xdr:to>
    <xdr:sp macro="" textlink="">
      <xdr:nvSpPr>
        <xdr:cNvPr id="363" name="フローチャート: 判断 362">
          <a:extLst>
            <a:ext uri="{FF2B5EF4-FFF2-40B4-BE49-F238E27FC236}">
              <a16:creationId xmlns:a16="http://schemas.microsoft.com/office/drawing/2014/main" id="{00000000-0008-0000-0400-00006B010000}"/>
            </a:ext>
          </a:extLst>
        </xdr:cNvPr>
        <xdr:cNvSpPr/>
      </xdr:nvSpPr>
      <xdr:spPr>
        <a:xfrm>
          <a:off x="3937000" y="130568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76</xdr:row>
      <xdr:rowOff>113047</xdr:rowOff>
    </xdr:from>
    <xdr:ext cx="736600" cy="259045"/>
    <xdr:sp macro="" textlink="">
      <xdr:nvSpPr>
        <xdr:cNvPr id="364" name="テキスト ボックス 363">
          <a:extLst>
            <a:ext uri="{FF2B5EF4-FFF2-40B4-BE49-F238E27FC236}">
              <a16:creationId xmlns:a16="http://schemas.microsoft.com/office/drawing/2014/main" id="{00000000-0008-0000-0400-00006C010000}"/>
            </a:ext>
          </a:extLst>
        </xdr:cNvPr>
        <xdr:cNvSpPr txBox="1"/>
      </xdr:nvSpPr>
      <xdr:spPr>
        <a:xfrm>
          <a:off x="3606800" y="131432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76</xdr:row>
      <xdr:rowOff>12700</xdr:rowOff>
    </xdr:from>
    <xdr:to>
      <xdr:col>15</xdr:col>
      <xdr:colOff>98425</xdr:colOff>
      <xdr:row>76</xdr:row>
      <xdr:rowOff>58420</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2209800" y="1304290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41911</xdr:rowOff>
    </xdr:from>
    <xdr:to>
      <xdr:col>15</xdr:col>
      <xdr:colOff>149225</xdr:colOff>
      <xdr:row>76</xdr:row>
      <xdr:rowOff>143511</xdr:rowOff>
    </xdr:to>
    <xdr:sp macro="" textlink="">
      <xdr:nvSpPr>
        <xdr:cNvPr id="366" name="フローチャート: 判断 365">
          <a:extLst>
            <a:ext uri="{FF2B5EF4-FFF2-40B4-BE49-F238E27FC236}">
              <a16:creationId xmlns:a16="http://schemas.microsoft.com/office/drawing/2014/main" id="{00000000-0008-0000-0400-00006E010000}"/>
            </a:ext>
          </a:extLst>
        </xdr:cNvPr>
        <xdr:cNvSpPr/>
      </xdr:nvSpPr>
      <xdr:spPr>
        <a:xfrm>
          <a:off x="3048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76</xdr:row>
      <xdr:rowOff>128288</xdr:rowOff>
    </xdr:from>
    <xdr:ext cx="762000" cy="259045"/>
    <xdr:sp macro="" textlink="">
      <xdr:nvSpPr>
        <xdr:cNvPr id="367" name="テキスト ボックス 366">
          <a:extLst>
            <a:ext uri="{FF2B5EF4-FFF2-40B4-BE49-F238E27FC236}">
              <a16:creationId xmlns:a16="http://schemas.microsoft.com/office/drawing/2014/main" id="{00000000-0008-0000-0400-00006F010000}"/>
            </a:ext>
          </a:extLst>
        </xdr:cNvPr>
        <xdr:cNvSpPr txBox="1"/>
      </xdr:nvSpPr>
      <xdr:spPr>
        <a:xfrm>
          <a:off x="2717800" y="131584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76</xdr:row>
      <xdr:rowOff>12700</xdr:rowOff>
    </xdr:from>
    <xdr:to>
      <xdr:col>11</xdr:col>
      <xdr:colOff>9525</xdr:colOff>
      <xdr:row>76</xdr:row>
      <xdr:rowOff>16511</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flipV="1">
          <a:off x="1320800" y="13042900"/>
          <a:ext cx="889000" cy="38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3811</xdr:rowOff>
    </xdr:from>
    <xdr:to>
      <xdr:col>11</xdr:col>
      <xdr:colOff>60325</xdr:colOff>
      <xdr:row>76</xdr:row>
      <xdr:rowOff>105411</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2159000" y="13034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76</xdr:row>
      <xdr:rowOff>90188</xdr:rowOff>
    </xdr:from>
    <xdr:ext cx="762000" cy="259045"/>
    <xdr:sp macro="" textlink="">
      <xdr:nvSpPr>
        <xdr:cNvPr id="370" name="テキスト ボックス 369">
          <a:extLst>
            <a:ext uri="{FF2B5EF4-FFF2-40B4-BE49-F238E27FC236}">
              <a16:creationId xmlns:a16="http://schemas.microsoft.com/office/drawing/2014/main" id="{00000000-0008-0000-0400-000072010000}"/>
            </a:ext>
          </a:extLst>
        </xdr:cNvPr>
        <xdr:cNvSpPr txBox="1"/>
      </xdr:nvSpPr>
      <xdr:spPr>
        <a:xfrm>
          <a:off x="1828800" y="131203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41911</xdr:rowOff>
    </xdr:from>
    <xdr:to>
      <xdr:col>6</xdr:col>
      <xdr:colOff>171450</xdr:colOff>
      <xdr:row>76</xdr:row>
      <xdr:rowOff>143511</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1270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76</xdr:row>
      <xdr:rowOff>128288</xdr:rowOff>
    </xdr:from>
    <xdr:ext cx="7620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939800" y="131584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75</xdr:row>
      <xdr:rowOff>118110</xdr:rowOff>
    </xdr:from>
    <xdr:to>
      <xdr:col>24</xdr:col>
      <xdr:colOff>76200</xdr:colOff>
      <xdr:row>76</xdr:row>
      <xdr:rowOff>48261</xdr:rowOff>
    </xdr:to>
    <xdr:sp macro="" textlink="">
      <xdr:nvSpPr>
        <xdr:cNvPr id="378" name="楕円 377">
          <a:extLst>
            <a:ext uri="{FF2B5EF4-FFF2-40B4-BE49-F238E27FC236}">
              <a16:creationId xmlns:a16="http://schemas.microsoft.com/office/drawing/2014/main" id="{00000000-0008-0000-0400-00007A010000}"/>
            </a:ext>
          </a:extLst>
        </xdr:cNvPr>
        <xdr:cNvSpPr/>
      </xdr:nvSpPr>
      <xdr:spPr>
        <a:xfrm>
          <a:off x="4775200" y="12976860"/>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134637</xdr:rowOff>
    </xdr:from>
    <xdr:ext cx="762000" cy="259045"/>
    <xdr:sp macro="" textlink="">
      <xdr:nvSpPr>
        <xdr:cNvPr id="379" name="公債費該当値テキスト">
          <a:extLst>
            <a:ext uri="{FF2B5EF4-FFF2-40B4-BE49-F238E27FC236}">
              <a16:creationId xmlns:a16="http://schemas.microsoft.com/office/drawing/2014/main" id="{00000000-0008-0000-0400-00007B010000}"/>
            </a:ext>
          </a:extLst>
        </xdr:cNvPr>
        <xdr:cNvSpPr txBox="1"/>
      </xdr:nvSpPr>
      <xdr:spPr>
        <a:xfrm>
          <a:off x="4914900" y="12821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75</xdr:row>
      <xdr:rowOff>129540</xdr:rowOff>
    </xdr:from>
    <xdr:to>
      <xdr:col>20</xdr:col>
      <xdr:colOff>38100</xdr:colOff>
      <xdr:row>76</xdr:row>
      <xdr:rowOff>59689</xdr:rowOff>
    </xdr:to>
    <xdr:sp macro="" textlink="">
      <xdr:nvSpPr>
        <xdr:cNvPr id="380" name="楕円 379">
          <a:extLst>
            <a:ext uri="{FF2B5EF4-FFF2-40B4-BE49-F238E27FC236}">
              <a16:creationId xmlns:a16="http://schemas.microsoft.com/office/drawing/2014/main" id="{00000000-0008-0000-0400-00007C010000}"/>
            </a:ext>
          </a:extLst>
        </xdr:cNvPr>
        <xdr:cNvSpPr/>
      </xdr:nvSpPr>
      <xdr:spPr>
        <a:xfrm>
          <a:off x="3937000" y="12988290"/>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74</xdr:row>
      <xdr:rowOff>69867</xdr:rowOff>
    </xdr:from>
    <xdr:ext cx="7366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3606800" y="127571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76</xdr:row>
      <xdr:rowOff>7620</xdr:rowOff>
    </xdr:from>
    <xdr:to>
      <xdr:col>15</xdr:col>
      <xdr:colOff>149225</xdr:colOff>
      <xdr:row>76</xdr:row>
      <xdr:rowOff>109220</xdr:rowOff>
    </xdr:to>
    <xdr:sp macro="" textlink="">
      <xdr:nvSpPr>
        <xdr:cNvPr id="382" name="楕円 381">
          <a:extLst>
            <a:ext uri="{FF2B5EF4-FFF2-40B4-BE49-F238E27FC236}">
              <a16:creationId xmlns:a16="http://schemas.microsoft.com/office/drawing/2014/main" id="{00000000-0008-0000-0400-00007E010000}"/>
            </a:ext>
          </a:extLst>
        </xdr:cNvPr>
        <xdr:cNvSpPr/>
      </xdr:nvSpPr>
      <xdr:spPr>
        <a:xfrm>
          <a:off x="3048000" y="13037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74</xdr:row>
      <xdr:rowOff>119397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2717800" y="12806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75</xdr:row>
      <xdr:rowOff>133350</xdr:rowOff>
    </xdr:from>
    <xdr:to>
      <xdr:col>11</xdr:col>
      <xdr:colOff>60325</xdr:colOff>
      <xdr:row>76</xdr:row>
      <xdr:rowOff>63500</xdr:rowOff>
    </xdr:to>
    <xdr:sp macro="" textlink="">
      <xdr:nvSpPr>
        <xdr:cNvPr id="384" name="楕円 383">
          <a:extLst>
            <a:ext uri="{FF2B5EF4-FFF2-40B4-BE49-F238E27FC236}">
              <a16:creationId xmlns:a16="http://schemas.microsoft.com/office/drawing/2014/main" id="{00000000-0008-0000-0400-000080010000}"/>
            </a:ext>
          </a:extLst>
        </xdr:cNvPr>
        <xdr:cNvSpPr/>
      </xdr:nvSpPr>
      <xdr:spPr>
        <a:xfrm>
          <a:off x="2159000" y="12992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73677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828800" y="1276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75</xdr:row>
      <xdr:rowOff>137160</xdr:rowOff>
    </xdr:from>
    <xdr:to>
      <xdr:col>6</xdr:col>
      <xdr:colOff>171450</xdr:colOff>
      <xdr:row>76</xdr:row>
      <xdr:rowOff>67311</xdr:rowOff>
    </xdr:to>
    <xdr:sp macro="" textlink="">
      <xdr:nvSpPr>
        <xdr:cNvPr id="386" name="楕円 385">
          <a:extLst>
            <a:ext uri="{FF2B5EF4-FFF2-40B4-BE49-F238E27FC236}">
              <a16:creationId xmlns:a16="http://schemas.microsoft.com/office/drawing/2014/main" id="{00000000-0008-0000-0400-000082010000}"/>
            </a:ext>
          </a:extLst>
        </xdr:cNvPr>
        <xdr:cNvSpPr/>
      </xdr:nvSpPr>
      <xdr:spPr>
        <a:xfrm>
          <a:off x="1270000" y="12995910"/>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74</xdr:row>
      <xdr:rowOff>77487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939800" y="127647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88" name="正方形/長方形 387">
          <a:extLst>
            <a:ext uri="{FF2B5EF4-FFF2-40B4-BE49-F238E27FC236}">
              <a16:creationId xmlns:a16="http://schemas.microsoft.com/office/drawing/2014/main" id="{00000000-0008-0000-0400-000084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89" name="正方形/長方形 388">
          <a:extLst>
            <a:ext uri="{FF2B5EF4-FFF2-40B4-BE49-F238E27FC236}">
              <a16:creationId xmlns:a16="http://schemas.microsoft.com/office/drawing/2014/main" id="{00000000-0008-0000-0400-000085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0" name="正方形/長方形 389">
          <a:extLst>
            <a:ext uri="{FF2B5EF4-FFF2-40B4-BE49-F238E27FC236}">
              <a16:creationId xmlns:a16="http://schemas.microsoft.com/office/drawing/2014/main" id="{00000000-0008-0000-0400-000086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kumimoji="1" lang="ja-JP" altLang="ja-JP" sz="1100" b="0" i="0" baseline="0">
              <a:solidFill>
                <a:schemeClr val="dk1"/>
              </a:solidFill>
              <a:effectLst/>
              <a:latin typeface="+mn-lt"/>
              <a:ea typeface="+mn-ea"/>
              <a:cs typeface="+mn-cs"/>
            </a:rPr>
            <a:t>　昨年度より</a:t>
          </a:r>
          <a:r>
            <a:rPr kumimoji="1" lang="en-US" altLang="ja-JP" sz="1100" b="0" i="0" baseline="0">
              <a:solidFill>
                <a:schemeClr val="dk1"/>
              </a:solidFill>
              <a:effectLst/>
              <a:latin typeface="+mn-lt"/>
              <a:ea typeface="+mn-ea"/>
              <a:cs typeface="+mn-cs"/>
            </a:rPr>
            <a:t>1.5</a:t>
          </a:r>
          <a:r>
            <a:rPr kumimoji="1" lang="ja-JP" altLang="ja-JP" sz="1100" b="0" i="0" baseline="0">
              <a:solidFill>
                <a:schemeClr val="dk1"/>
              </a:solidFill>
              <a:effectLst/>
              <a:latin typeface="+mn-lt"/>
              <a:ea typeface="+mn-ea"/>
              <a:cs typeface="+mn-cs"/>
            </a:rPr>
            <a:t>ポイント上回り、</a:t>
          </a:r>
          <a:r>
            <a:rPr lang="ja-JP" altLang="ja-JP" sz="1100" b="0" i="0" baseline="0">
              <a:solidFill>
                <a:schemeClr val="dk1"/>
              </a:solidFill>
              <a:effectLst/>
              <a:latin typeface="+mn-lt"/>
              <a:ea typeface="+mn-ea"/>
              <a:cs typeface="+mn-cs"/>
            </a:rPr>
            <a:t>類似団体内平均値より</a:t>
          </a:r>
          <a:r>
            <a:rPr lang="en-US" altLang="ja-JP" sz="1100" b="0" i="0" baseline="0">
              <a:solidFill>
                <a:schemeClr val="dk1"/>
              </a:solidFill>
              <a:effectLst/>
              <a:latin typeface="+mn-lt"/>
              <a:ea typeface="+mn-ea"/>
              <a:cs typeface="+mn-cs"/>
            </a:rPr>
            <a:t>10.4</a:t>
          </a:r>
          <a:r>
            <a:rPr lang="ja-JP" altLang="ja-JP" sz="1100" b="0" i="0" baseline="0">
              <a:solidFill>
                <a:schemeClr val="dk1"/>
              </a:solidFill>
              <a:effectLst/>
              <a:latin typeface="+mn-lt"/>
              <a:ea typeface="+mn-ea"/>
              <a:cs typeface="+mn-cs"/>
            </a:rPr>
            <a:t>ポイント上回っている。</a:t>
          </a:r>
          <a:endParaRPr lang="ja-JP" altLang="ja-JP" sz="800">
            <a:effectLst/>
          </a:endParaRPr>
        </a:p>
        <a:p>
          <a:pPr rtl="0" eaLnBrk="1" fontAlgn="auto" latinLnBrk="0" hangingPunct="1"/>
          <a:r>
            <a:rPr lang="ja-JP" altLang="ja-JP" sz="1100" b="0" i="0" baseline="0">
              <a:solidFill>
                <a:schemeClr val="dk1"/>
              </a:solidFill>
              <a:effectLst/>
              <a:latin typeface="+mn-lt"/>
              <a:ea typeface="+mn-ea"/>
              <a:cs typeface="+mn-cs"/>
            </a:rPr>
            <a:t>　その他では類似団体</a:t>
          </a:r>
          <a:r>
            <a:rPr lang="en-US" altLang="ja-JP" sz="1100" b="0" i="0" baseline="0">
              <a:solidFill>
                <a:schemeClr val="dk1"/>
              </a:solidFill>
              <a:effectLst/>
              <a:latin typeface="+mn-lt"/>
              <a:ea typeface="+mn-ea"/>
              <a:cs typeface="+mn-cs"/>
            </a:rPr>
            <a:t>81</a:t>
          </a:r>
          <a:r>
            <a:rPr lang="ja-JP" altLang="ja-JP" sz="1100" b="0" i="0" baseline="0">
              <a:solidFill>
                <a:schemeClr val="dk1"/>
              </a:solidFill>
              <a:effectLst/>
              <a:latin typeface="+mn-lt"/>
              <a:ea typeface="+mn-ea"/>
              <a:cs typeface="+mn-cs"/>
            </a:rPr>
            <a:t>団体中</a:t>
          </a:r>
          <a:r>
            <a:rPr lang="en-US" altLang="ja-JP" sz="1100" b="0" i="0" baseline="0">
              <a:solidFill>
                <a:schemeClr val="dk1"/>
              </a:solidFill>
              <a:effectLst/>
              <a:latin typeface="+mn-lt"/>
              <a:ea typeface="+mn-ea"/>
              <a:cs typeface="+mn-cs"/>
            </a:rPr>
            <a:t>7</a:t>
          </a:r>
          <a:r>
            <a:rPr lang="ja-JP" altLang="ja-JP" sz="1100" b="0" i="0" baseline="0">
              <a:solidFill>
                <a:schemeClr val="dk1"/>
              </a:solidFill>
              <a:effectLst/>
              <a:latin typeface="+mn-lt"/>
              <a:ea typeface="+mn-ea"/>
              <a:cs typeface="+mn-cs"/>
            </a:rPr>
            <a:t>位となっているものの、人件費では</a:t>
          </a:r>
          <a:r>
            <a:rPr lang="en-US" altLang="ja-JP" sz="1100" b="0" i="0" baseline="0">
              <a:solidFill>
                <a:schemeClr val="dk1"/>
              </a:solidFill>
              <a:effectLst/>
              <a:latin typeface="+mn-lt"/>
              <a:ea typeface="+mn-ea"/>
              <a:cs typeface="+mn-cs"/>
            </a:rPr>
            <a:t>81</a:t>
          </a:r>
          <a:r>
            <a:rPr lang="ja-JP" altLang="ja-JP" sz="1100" b="0" i="0" baseline="0">
              <a:solidFill>
                <a:schemeClr val="dk1"/>
              </a:solidFill>
              <a:effectLst/>
              <a:latin typeface="+mn-lt"/>
              <a:ea typeface="+mn-ea"/>
              <a:cs typeface="+mn-cs"/>
            </a:rPr>
            <a:t>団体中</a:t>
          </a:r>
          <a:r>
            <a:rPr lang="en-US" altLang="ja-JP" sz="1100" b="0" i="0" baseline="0">
              <a:solidFill>
                <a:schemeClr val="dk1"/>
              </a:solidFill>
              <a:effectLst/>
              <a:latin typeface="+mn-lt"/>
              <a:ea typeface="+mn-ea"/>
              <a:cs typeface="+mn-cs"/>
            </a:rPr>
            <a:t>80</a:t>
          </a:r>
          <a:r>
            <a:rPr lang="ja-JP" altLang="ja-JP" sz="1100" b="0" i="0" baseline="0">
              <a:solidFill>
                <a:schemeClr val="dk1"/>
              </a:solidFill>
              <a:effectLst/>
              <a:latin typeface="+mn-lt"/>
              <a:ea typeface="+mn-ea"/>
              <a:cs typeface="+mn-cs"/>
            </a:rPr>
            <a:t>位と経常収支比率の割合を高めている。</a:t>
          </a:r>
          <a:endParaRPr lang="ja-JP" altLang="ja-JP" sz="800">
            <a:effectLst/>
          </a:endParaRPr>
        </a:p>
      </xdr:txBody>
    </xdr:sp>
    <xdr:clientData/>
  </xdr:twoCellAnchor>
  <xdr:oneCellAnchor>
    <xdr:from>
      <xdr:col>62</xdr:col>
      <xdr:colOff>6350</xdr:colOff>
      <xdr:row>69</xdr:row>
      <xdr:rowOff>107950</xdr:rowOff>
    </xdr:from>
    <xdr:ext cx="298543" cy="225703"/>
    <xdr:sp macro="" textlink="">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0" name="直線コネクタ 399">
          <a:extLst>
            <a:ext uri="{FF2B5EF4-FFF2-40B4-BE49-F238E27FC236}">
              <a16:creationId xmlns:a16="http://schemas.microsoft.com/office/drawing/2014/main" id="{00000000-0008-0000-0400-000090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1" name="テキスト ボックス 400">
          <a:extLst>
            <a:ext uri="{FF2B5EF4-FFF2-40B4-BE49-F238E27FC236}">
              <a16:creationId xmlns:a16="http://schemas.microsoft.com/office/drawing/2014/main" id="{00000000-0008-0000-0400-000091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02" name="直線コネクタ 401">
          <a:extLst>
            <a:ext uri="{FF2B5EF4-FFF2-40B4-BE49-F238E27FC236}">
              <a16:creationId xmlns:a16="http://schemas.microsoft.com/office/drawing/2014/main" id="{00000000-0008-0000-0400-000092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03" name="テキスト ボックス 402">
          <a:extLst>
            <a:ext uri="{FF2B5EF4-FFF2-40B4-BE49-F238E27FC236}">
              <a16:creationId xmlns:a16="http://schemas.microsoft.com/office/drawing/2014/main" id="{00000000-0008-0000-0400-000093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04" name="直線コネクタ 403">
          <a:extLst>
            <a:ext uri="{FF2B5EF4-FFF2-40B4-BE49-F238E27FC236}">
              <a16:creationId xmlns:a16="http://schemas.microsoft.com/office/drawing/2014/main" id="{00000000-0008-0000-0400-000094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05" name="テキスト ボックス 404">
          <a:extLst>
            <a:ext uri="{FF2B5EF4-FFF2-40B4-BE49-F238E27FC236}">
              <a16:creationId xmlns:a16="http://schemas.microsoft.com/office/drawing/2014/main" id="{00000000-0008-0000-0400-000095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06" name="直線コネクタ 405">
          <a:extLst>
            <a:ext uri="{FF2B5EF4-FFF2-40B4-BE49-F238E27FC236}">
              <a16:creationId xmlns:a16="http://schemas.microsoft.com/office/drawing/2014/main" id="{00000000-0008-0000-0400-000096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08" name="直線コネクタ 407">
          <a:extLst>
            <a:ext uri="{FF2B5EF4-FFF2-40B4-BE49-F238E27FC236}">
              <a16:creationId xmlns:a16="http://schemas.microsoft.com/office/drawing/2014/main" id="{00000000-0008-0000-0400-000098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2" name="公債費以外グラフ枠">
          <a:extLst>
            <a:ext uri="{FF2B5EF4-FFF2-40B4-BE49-F238E27FC236}">
              <a16:creationId xmlns:a16="http://schemas.microsoft.com/office/drawing/2014/main" id="{00000000-0008-0000-0400-00009C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72</xdr:row>
      <xdr:rowOff>170434</xdr:rowOff>
    </xdr:from>
    <xdr:to>
      <xdr:col>82</xdr:col>
      <xdr:colOff>107950</xdr:colOff>
      <xdr:row>79</xdr:row>
      <xdr:rowOff>152146</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flipV="1">
          <a:off x="16510000" y="12514834"/>
          <a:ext cx="0" cy="11818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79</xdr:row>
      <xdr:rowOff>124223</xdr:rowOff>
    </xdr:from>
    <xdr:ext cx="762000" cy="259045"/>
    <xdr:sp macro="" textlink="">
      <xdr:nvSpPr>
        <xdr:cNvPr id="414" name="公債費以外最小値テキスト">
          <a:extLst>
            <a:ext uri="{FF2B5EF4-FFF2-40B4-BE49-F238E27FC236}">
              <a16:creationId xmlns:a16="http://schemas.microsoft.com/office/drawing/2014/main" id="{00000000-0008-0000-0400-00009E010000}"/>
            </a:ext>
          </a:extLst>
        </xdr:cNvPr>
        <xdr:cNvSpPr txBox="1"/>
      </xdr:nvSpPr>
      <xdr:spPr>
        <a:xfrm>
          <a:off x="16598900" y="136687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79</xdr:row>
      <xdr:rowOff>152146</xdr:rowOff>
    </xdr:from>
    <xdr:to>
      <xdr:col>82</xdr:col>
      <xdr:colOff>196850</xdr:colOff>
      <xdr:row>79</xdr:row>
      <xdr:rowOff>152146</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6421100" y="13696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85361</xdr:rowOff>
    </xdr:from>
    <xdr:ext cx="762000" cy="259045"/>
    <xdr:sp macro="" textlink="">
      <xdr:nvSpPr>
        <xdr:cNvPr id="416" name="公債費以外最大値テキスト">
          <a:extLst>
            <a:ext uri="{FF2B5EF4-FFF2-40B4-BE49-F238E27FC236}">
              <a16:creationId xmlns:a16="http://schemas.microsoft.com/office/drawing/2014/main" id="{00000000-0008-0000-0400-0000A0010000}"/>
            </a:ext>
          </a:extLst>
        </xdr:cNvPr>
        <xdr:cNvSpPr txBox="1"/>
      </xdr:nvSpPr>
      <xdr:spPr>
        <a:xfrm>
          <a:off x="16598900" y="122583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72</xdr:row>
      <xdr:rowOff>170434</xdr:rowOff>
    </xdr:from>
    <xdr:to>
      <xdr:col>82</xdr:col>
      <xdr:colOff>196850</xdr:colOff>
      <xdr:row>72</xdr:row>
      <xdr:rowOff>170434</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6421100" y="125148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76</xdr:row>
      <xdr:rowOff>46989</xdr:rowOff>
    </xdr:from>
    <xdr:to>
      <xdr:col>82</xdr:col>
      <xdr:colOff>107950</xdr:colOff>
      <xdr:row>76</xdr:row>
      <xdr:rowOff>81280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5671800" y="13077189"/>
          <a:ext cx="838200" cy="342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73</xdr:row>
      <xdr:rowOff>152163</xdr:rowOff>
    </xdr:from>
    <xdr:ext cx="762000" cy="259045"/>
    <xdr:sp macro="" textlink="">
      <xdr:nvSpPr>
        <xdr:cNvPr id="419" name="公債費以外平均値テキスト">
          <a:extLst>
            <a:ext uri="{FF2B5EF4-FFF2-40B4-BE49-F238E27FC236}">
              <a16:creationId xmlns:a16="http://schemas.microsoft.com/office/drawing/2014/main" id="{00000000-0008-0000-0400-0000A3010000}"/>
            </a:ext>
          </a:extLst>
        </xdr:cNvPr>
        <xdr:cNvSpPr txBox="1"/>
      </xdr:nvSpPr>
      <xdr:spPr>
        <a:xfrm>
          <a:off x="16598900" y="1266801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74</xdr:row>
      <xdr:rowOff>135636</xdr:rowOff>
    </xdr:from>
    <xdr:to>
      <xdr:col>82</xdr:col>
      <xdr:colOff>158750</xdr:colOff>
      <xdr:row>75</xdr:row>
      <xdr:rowOff>65786</xdr:rowOff>
    </xdr:to>
    <xdr:sp macro="" textlink="">
      <xdr:nvSpPr>
        <xdr:cNvPr id="420" name="フローチャート: 判断 419">
          <a:extLst>
            <a:ext uri="{FF2B5EF4-FFF2-40B4-BE49-F238E27FC236}">
              <a16:creationId xmlns:a16="http://schemas.microsoft.com/office/drawing/2014/main" id="{00000000-0008-0000-0400-0000A4010000}"/>
            </a:ext>
          </a:extLst>
        </xdr:cNvPr>
        <xdr:cNvSpPr/>
      </xdr:nvSpPr>
      <xdr:spPr>
        <a:xfrm>
          <a:off x="16459200" y="128229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76</xdr:row>
      <xdr:rowOff>1270</xdr:rowOff>
    </xdr:from>
    <xdr:to>
      <xdr:col>78</xdr:col>
      <xdr:colOff>69850</xdr:colOff>
      <xdr:row>76</xdr:row>
      <xdr:rowOff>46989</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4782800" y="13031470"/>
          <a:ext cx="889000" cy="457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74</xdr:row>
      <xdr:rowOff>112776</xdr:rowOff>
    </xdr:from>
    <xdr:to>
      <xdr:col>78</xdr:col>
      <xdr:colOff>120650</xdr:colOff>
      <xdr:row>75</xdr:row>
      <xdr:rowOff>42926</xdr:rowOff>
    </xdr:to>
    <xdr:sp macro="" textlink="">
      <xdr:nvSpPr>
        <xdr:cNvPr id="422" name="フローチャート: 判断 421">
          <a:extLst>
            <a:ext uri="{FF2B5EF4-FFF2-40B4-BE49-F238E27FC236}">
              <a16:creationId xmlns:a16="http://schemas.microsoft.com/office/drawing/2014/main" id="{00000000-0008-0000-0400-0000A6010000}"/>
            </a:ext>
          </a:extLst>
        </xdr:cNvPr>
        <xdr:cNvSpPr/>
      </xdr:nvSpPr>
      <xdr:spPr>
        <a:xfrm>
          <a:off x="15621000" y="12800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73</xdr:row>
      <xdr:rowOff>53103</xdr:rowOff>
    </xdr:from>
    <xdr:ext cx="736600" cy="259045"/>
    <xdr:sp macro="" textlink="">
      <xdr:nvSpPr>
        <xdr:cNvPr id="423" name="テキスト ボックス 422">
          <a:extLst>
            <a:ext uri="{FF2B5EF4-FFF2-40B4-BE49-F238E27FC236}">
              <a16:creationId xmlns:a16="http://schemas.microsoft.com/office/drawing/2014/main" id="{00000000-0008-0000-0400-0000A7010000}"/>
            </a:ext>
          </a:extLst>
        </xdr:cNvPr>
        <xdr:cNvSpPr txBox="1"/>
      </xdr:nvSpPr>
      <xdr:spPr>
        <a:xfrm>
          <a:off x="15290800" y="125689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17272</xdr:rowOff>
    </xdr:from>
    <xdr:to>
      <xdr:col>73</xdr:col>
      <xdr:colOff>180975</xdr:colOff>
      <xdr:row>76</xdr:row>
      <xdr:rowOff>1270</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3893800" y="12876022"/>
          <a:ext cx="889000" cy="1554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74</xdr:row>
      <xdr:rowOff>76200</xdr:rowOff>
    </xdr:from>
    <xdr:to>
      <xdr:col>74</xdr:col>
      <xdr:colOff>31750</xdr:colOff>
      <xdr:row>75</xdr:row>
      <xdr:rowOff>6350</xdr:rowOff>
    </xdr:to>
    <xdr:sp macro="" textlink="">
      <xdr:nvSpPr>
        <xdr:cNvPr id="425" name="フローチャート: 判断 424">
          <a:extLst>
            <a:ext uri="{FF2B5EF4-FFF2-40B4-BE49-F238E27FC236}">
              <a16:creationId xmlns:a16="http://schemas.microsoft.com/office/drawing/2014/main" id="{00000000-0008-0000-0400-0000A9010000}"/>
            </a:ext>
          </a:extLst>
        </xdr:cNvPr>
        <xdr:cNvSpPr/>
      </xdr:nvSpPr>
      <xdr:spPr>
        <a:xfrm>
          <a:off x="14732000" y="12763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73</xdr:row>
      <xdr:rowOff>16527</xdr:rowOff>
    </xdr:from>
    <xdr:ext cx="7620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4401800" y="1253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75</xdr:row>
      <xdr:rowOff>17272</xdr:rowOff>
    </xdr:from>
    <xdr:to>
      <xdr:col>69</xdr:col>
      <xdr:colOff>92075</xdr:colOff>
      <xdr:row>75</xdr:row>
      <xdr:rowOff>46990</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flipV="1">
          <a:off x="13004800" y="12876022"/>
          <a:ext cx="889000" cy="297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16764</xdr:rowOff>
    </xdr:from>
    <xdr:to>
      <xdr:col>69</xdr:col>
      <xdr:colOff>142875</xdr:colOff>
      <xdr:row>74</xdr:row>
      <xdr:rowOff>118364</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3843000" y="127040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72</xdr:row>
      <xdr:rowOff>128541</xdr:rowOff>
    </xdr:from>
    <xdr:ext cx="762000" cy="259045"/>
    <xdr:sp macro="" textlink="">
      <xdr:nvSpPr>
        <xdr:cNvPr id="429" name="テキスト ボックス 428">
          <a:extLst>
            <a:ext uri="{FF2B5EF4-FFF2-40B4-BE49-F238E27FC236}">
              <a16:creationId xmlns:a16="http://schemas.microsoft.com/office/drawing/2014/main" id="{00000000-0008-0000-0400-0000AD010000}"/>
            </a:ext>
          </a:extLst>
        </xdr:cNvPr>
        <xdr:cNvSpPr txBox="1"/>
      </xdr:nvSpPr>
      <xdr:spPr>
        <a:xfrm>
          <a:off x="13512800" y="124729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103632</xdr:rowOff>
    </xdr:from>
    <xdr:to>
      <xdr:col>65</xdr:col>
      <xdr:colOff>53975</xdr:colOff>
      <xdr:row>75</xdr:row>
      <xdr:rowOff>33782</xdr:rowOff>
    </xdr:to>
    <xdr:sp macro="" textlink="">
      <xdr:nvSpPr>
        <xdr:cNvPr id="430" name="フローチャート: 判断 429">
          <a:extLst>
            <a:ext uri="{FF2B5EF4-FFF2-40B4-BE49-F238E27FC236}">
              <a16:creationId xmlns:a16="http://schemas.microsoft.com/office/drawing/2014/main" id="{00000000-0008-0000-0400-0000AE010000}"/>
            </a:ext>
          </a:extLst>
        </xdr:cNvPr>
        <xdr:cNvSpPr/>
      </xdr:nvSpPr>
      <xdr:spPr>
        <a:xfrm>
          <a:off x="12954000" y="12790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73</xdr:row>
      <xdr:rowOff>43959</xdr:rowOff>
    </xdr:from>
    <xdr:ext cx="762000" cy="259045"/>
    <xdr:sp macro="" textlink="">
      <xdr:nvSpPr>
        <xdr:cNvPr id="431" name="テキスト ボックス 430">
          <a:extLst>
            <a:ext uri="{FF2B5EF4-FFF2-40B4-BE49-F238E27FC236}">
              <a16:creationId xmlns:a16="http://schemas.microsoft.com/office/drawing/2014/main" id="{00000000-0008-0000-0400-0000AF010000}"/>
            </a:ext>
          </a:extLst>
        </xdr:cNvPr>
        <xdr:cNvSpPr txBox="1"/>
      </xdr:nvSpPr>
      <xdr:spPr>
        <a:xfrm>
          <a:off x="12623800" y="125598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3" name="テキスト ボックス 432">
          <a:extLst>
            <a:ext uri="{FF2B5EF4-FFF2-40B4-BE49-F238E27FC236}">
              <a16:creationId xmlns:a16="http://schemas.microsoft.com/office/drawing/2014/main" id="{00000000-0008-0000-0400-0000B1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30480</xdr:rowOff>
    </xdr:from>
    <xdr:to>
      <xdr:col>82</xdr:col>
      <xdr:colOff>158750</xdr:colOff>
      <xdr:row>76</xdr:row>
      <xdr:rowOff>132080</xdr:rowOff>
    </xdr:to>
    <xdr:sp macro="" textlink="">
      <xdr:nvSpPr>
        <xdr:cNvPr id="437" name="楕円 436">
          <a:extLst>
            <a:ext uri="{FF2B5EF4-FFF2-40B4-BE49-F238E27FC236}">
              <a16:creationId xmlns:a16="http://schemas.microsoft.com/office/drawing/2014/main" id="{00000000-0008-0000-0400-0000B5010000}"/>
            </a:ext>
          </a:extLst>
        </xdr:cNvPr>
        <xdr:cNvSpPr/>
      </xdr:nvSpPr>
      <xdr:spPr>
        <a:xfrm>
          <a:off x="16459200" y="13060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76</xdr:row>
      <xdr:rowOff>2557</xdr:rowOff>
    </xdr:from>
    <xdr:ext cx="762000" cy="259045"/>
    <xdr:sp macro="" textlink="">
      <xdr:nvSpPr>
        <xdr:cNvPr id="438" name="公債費以外該当値テキスト">
          <a:extLst>
            <a:ext uri="{FF2B5EF4-FFF2-40B4-BE49-F238E27FC236}">
              <a16:creationId xmlns:a16="http://schemas.microsoft.com/office/drawing/2014/main" id="{00000000-0008-0000-0400-0000B6010000}"/>
            </a:ext>
          </a:extLst>
        </xdr:cNvPr>
        <xdr:cNvSpPr txBox="1"/>
      </xdr:nvSpPr>
      <xdr:spPr>
        <a:xfrm>
          <a:off x="16598900" y="13032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75</xdr:row>
      <xdr:rowOff>167639</xdr:rowOff>
    </xdr:from>
    <xdr:to>
      <xdr:col>78</xdr:col>
      <xdr:colOff>120650</xdr:colOff>
      <xdr:row>76</xdr:row>
      <xdr:rowOff>97789</xdr:rowOff>
    </xdr:to>
    <xdr:sp macro="" textlink="">
      <xdr:nvSpPr>
        <xdr:cNvPr id="439" name="楕円 438">
          <a:extLst>
            <a:ext uri="{FF2B5EF4-FFF2-40B4-BE49-F238E27FC236}">
              <a16:creationId xmlns:a16="http://schemas.microsoft.com/office/drawing/2014/main" id="{00000000-0008-0000-0400-0000B7010000}"/>
            </a:ext>
          </a:extLst>
        </xdr:cNvPr>
        <xdr:cNvSpPr/>
      </xdr:nvSpPr>
      <xdr:spPr>
        <a:xfrm>
          <a:off x="15621000" y="130263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76</xdr:row>
      <xdr:rowOff>82566</xdr:rowOff>
    </xdr:from>
    <xdr:ext cx="7366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5290800" y="131127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75</xdr:row>
      <xdr:rowOff>121920</xdr:rowOff>
    </xdr:from>
    <xdr:to>
      <xdr:col>74</xdr:col>
      <xdr:colOff>31750</xdr:colOff>
      <xdr:row>76</xdr:row>
      <xdr:rowOff>52070</xdr:rowOff>
    </xdr:to>
    <xdr:sp macro="" textlink="">
      <xdr:nvSpPr>
        <xdr:cNvPr id="441" name="楕円 440">
          <a:extLst>
            <a:ext uri="{FF2B5EF4-FFF2-40B4-BE49-F238E27FC236}">
              <a16:creationId xmlns:a16="http://schemas.microsoft.com/office/drawing/2014/main" id="{00000000-0008-0000-0400-0000B9010000}"/>
            </a:ext>
          </a:extLst>
        </xdr:cNvPr>
        <xdr:cNvSpPr/>
      </xdr:nvSpPr>
      <xdr:spPr>
        <a:xfrm>
          <a:off x="14732000" y="129806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76</xdr:row>
      <xdr:rowOff>36847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4401800" y="130670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74</xdr:row>
      <xdr:rowOff>137922</xdr:rowOff>
    </xdr:from>
    <xdr:to>
      <xdr:col>69</xdr:col>
      <xdr:colOff>142875</xdr:colOff>
      <xdr:row>75</xdr:row>
      <xdr:rowOff>68072</xdr:rowOff>
    </xdr:to>
    <xdr:sp macro="" textlink="">
      <xdr:nvSpPr>
        <xdr:cNvPr id="443" name="楕円 442">
          <a:extLst>
            <a:ext uri="{FF2B5EF4-FFF2-40B4-BE49-F238E27FC236}">
              <a16:creationId xmlns:a16="http://schemas.microsoft.com/office/drawing/2014/main" id="{00000000-0008-0000-0400-0000BB010000}"/>
            </a:ext>
          </a:extLst>
        </xdr:cNvPr>
        <xdr:cNvSpPr/>
      </xdr:nvSpPr>
      <xdr:spPr>
        <a:xfrm>
          <a:off x="13843000" y="128252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52849</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512800" y="129115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167640</xdr:rowOff>
    </xdr:from>
    <xdr:to>
      <xdr:col>65</xdr:col>
      <xdr:colOff>53975</xdr:colOff>
      <xdr:row>75</xdr:row>
      <xdr:rowOff>97790</xdr:rowOff>
    </xdr:to>
    <xdr:sp macro="" textlink="">
      <xdr:nvSpPr>
        <xdr:cNvPr id="445" name="楕円 444">
          <a:extLst>
            <a:ext uri="{FF2B5EF4-FFF2-40B4-BE49-F238E27FC236}">
              <a16:creationId xmlns:a16="http://schemas.microsoft.com/office/drawing/2014/main" id="{00000000-0008-0000-0400-0000BD010000}"/>
            </a:ext>
          </a:extLst>
        </xdr:cNvPr>
        <xdr:cNvSpPr/>
      </xdr:nvSpPr>
      <xdr:spPr>
        <a:xfrm>
          <a:off x="12954000" y="128549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82566</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2623800" y="129413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岩手県平泉町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56485</xdr:rowOff>
    </xdr:from>
    <xdr:to>
      <xdr:col>29</xdr:col>
      <xdr:colOff>127000</xdr:colOff>
      <xdr:row>20</xdr:row>
      <xdr:rowOff>14415</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1990060"/>
          <a:ext cx="0" cy="150098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157942</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463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108,525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14415</xdr:rowOff>
    </xdr:from>
    <xdr:to>
      <xdr:col>30</xdr:col>
      <xdr:colOff>25400</xdr:colOff>
      <xdr:row>20</xdr:row>
      <xdr:rowOff>14415</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49104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142862</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7335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305,504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56485</xdr:rowOff>
    </xdr:from>
    <xdr:to>
      <xdr:col>30</xdr:col>
      <xdr:colOff>25400</xdr:colOff>
      <xdr:row>11</xdr:row>
      <xdr:rowOff>56485</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199006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16</xdr:row>
      <xdr:rowOff>140739</xdr:rowOff>
    </xdr:from>
    <xdr:to>
      <xdr:col>29</xdr:col>
      <xdr:colOff>127000</xdr:colOff>
      <xdr:row>17</xdr:row>
      <xdr:rowOff>39355</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931564"/>
          <a:ext cx="647700" cy="7006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16</xdr:row>
      <xdr:rowOff>126557</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91738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173,477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154480</xdr:rowOff>
    </xdr:from>
    <xdr:to>
      <xdr:col>29</xdr:col>
      <xdr:colOff>177800</xdr:colOff>
      <xdr:row>17</xdr:row>
      <xdr:rowOff>84630</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94530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39355</xdr:rowOff>
    </xdr:from>
    <xdr:to>
      <xdr:col>26</xdr:col>
      <xdr:colOff>50800</xdr:colOff>
      <xdr:row>17</xdr:row>
      <xdr:rowOff>100612</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3001630"/>
          <a:ext cx="698500" cy="6125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77015</xdr:rowOff>
    </xdr:from>
    <xdr:to>
      <xdr:col>26</xdr:col>
      <xdr:colOff>101600</xdr:colOff>
      <xdr:row>18</xdr:row>
      <xdr:rowOff>7165</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0392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163392</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1256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17</xdr:row>
      <xdr:rowOff>100612</xdr:rowOff>
    </xdr:from>
    <xdr:to>
      <xdr:col>22</xdr:col>
      <xdr:colOff>114300</xdr:colOff>
      <xdr:row>17</xdr:row>
      <xdr:rowOff>126406</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3062887"/>
          <a:ext cx="698500" cy="2579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119009</xdr:rowOff>
    </xdr:from>
    <xdr:to>
      <xdr:col>22</xdr:col>
      <xdr:colOff>165100</xdr:colOff>
      <xdr:row>18</xdr:row>
      <xdr:rowOff>49159</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812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33936</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676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155,632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17</xdr:row>
      <xdr:rowOff>108499</xdr:rowOff>
    </xdr:from>
    <xdr:to>
      <xdr:col>18</xdr:col>
      <xdr:colOff>177800</xdr:colOff>
      <xdr:row>17</xdr:row>
      <xdr:rowOff>126406</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a:off x="2908300" y="3070774"/>
          <a:ext cx="698500" cy="1790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163990</xdr:rowOff>
    </xdr:from>
    <xdr:to>
      <xdr:col>19</xdr:col>
      <xdr:colOff>38100</xdr:colOff>
      <xdr:row>18</xdr:row>
      <xdr:rowOff>94140</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12626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78917</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2126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23889</xdr:rowOff>
    </xdr:from>
    <xdr:to>
      <xdr:col>15</xdr:col>
      <xdr:colOff>101600</xdr:colOff>
      <xdr:row>18</xdr:row>
      <xdr:rowOff>125488</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157614"/>
          <a:ext cx="101600" cy="101599"/>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110266</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243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89939</xdr:rowOff>
    </xdr:from>
    <xdr:to>
      <xdr:col>29</xdr:col>
      <xdr:colOff>177800</xdr:colOff>
      <xdr:row>17</xdr:row>
      <xdr:rowOff>20089</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88076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15</xdr:row>
      <xdr:rowOff>106466</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7258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181,947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16</xdr:row>
      <xdr:rowOff>160005</xdr:rowOff>
    </xdr:from>
    <xdr:to>
      <xdr:col>26</xdr:col>
      <xdr:colOff>101600</xdr:colOff>
      <xdr:row>17</xdr:row>
      <xdr:rowOff>90155</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95083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15</xdr:row>
      <xdr:rowOff>100332</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7197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172,752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17</xdr:row>
      <xdr:rowOff>49812</xdr:rowOff>
    </xdr:from>
    <xdr:to>
      <xdr:col>22</xdr:col>
      <xdr:colOff>165100</xdr:colOff>
      <xdr:row>17</xdr:row>
      <xdr:rowOff>151412</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301208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15</xdr:row>
      <xdr:rowOff>161589</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7809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164,713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17</xdr:row>
      <xdr:rowOff>75606</xdr:rowOff>
    </xdr:from>
    <xdr:to>
      <xdr:col>19</xdr:col>
      <xdr:colOff>38100</xdr:colOff>
      <xdr:row>18</xdr:row>
      <xdr:rowOff>5756</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303788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15933</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8067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161,328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57699</xdr:rowOff>
    </xdr:from>
    <xdr:to>
      <xdr:col>15</xdr:col>
      <xdr:colOff>101600</xdr:colOff>
      <xdr:row>17</xdr:row>
      <xdr:rowOff>159299</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301997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15</xdr:row>
      <xdr:rowOff>169476</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7888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163,678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88900</xdr:rowOff>
    </xdr:from>
    <xdr:to>
      <xdr:col>33</xdr:col>
      <xdr:colOff>114300</xdr:colOff>
      <xdr:row>38</xdr:row>
      <xdr:rowOff>88900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50800</xdr:rowOff>
    </xdr:from>
    <xdr:to>
      <xdr:col>33</xdr:col>
      <xdr:colOff>114300</xdr:colOff>
      <xdr:row>37</xdr:row>
      <xdr:rowOff>50800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5" name="人口1人当たり決算額の推移グラフ枠445">
          <a:extLst>
            <a:ext uri="{FF2B5EF4-FFF2-40B4-BE49-F238E27FC236}">
              <a16:creationId xmlns:a16="http://schemas.microsoft.com/office/drawing/2014/main" id="{00000000-0008-0000-0500-000069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253202</xdr:rowOff>
    </xdr:from>
    <xdr:to>
      <xdr:col>29</xdr:col>
      <xdr:colOff>127000</xdr:colOff>
      <xdr:row>38</xdr:row>
      <xdr:rowOff>81105</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651500" y="6177752"/>
          <a:ext cx="0" cy="1370953"/>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53182</xdr:rowOff>
    </xdr:from>
    <xdr:ext cx="762000" cy="259045"/>
    <xdr:sp macro="" textlink="">
      <xdr:nvSpPr>
        <xdr:cNvPr id="107" name="人口1人当たり決算額の推移最小値テキスト445">
          <a:extLst>
            <a:ext uri="{FF2B5EF4-FFF2-40B4-BE49-F238E27FC236}">
              <a16:creationId xmlns:a16="http://schemas.microsoft.com/office/drawing/2014/main" id="{00000000-0008-0000-0500-00006B000000}"/>
            </a:ext>
          </a:extLst>
        </xdr:cNvPr>
        <xdr:cNvSpPr txBox="1"/>
      </xdr:nvSpPr>
      <xdr:spPr>
        <a:xfrm>
          <a:off x="5740400" y="75207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-48,977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81105</xdr:rowOff>
    </xdr:from>
    <xdr:to>
      <xdr:col>30</xdr:col>
      <xdr:colOff>25400</xdr:colOff>
      <xdr:row>38</xdr:row>
      <xdr:rowOff>81105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754870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168129</xdr:rowOff>
    </xdr:from>
    <xdr:ext cx="762000" cy="259045"/>
    <xdr:sp macro="" textlink="">
      <xdr:nvSpPr>
        <xdr:cNvPr id="109" name="人口1人当たり決算額の推移最大値テキスト445">
          <a:extLst>
            <a:ext uri="{FF2B5EF4-FFF2-40B4-BE49-F238E27FC236}">
              <a16:creationId xmlns:a16="http://schemas.microsoft.com/office/drawing/2014/main" id="{00000000-0008-0000-0500-00006D000000}"/>
            </a:ext>
          </a:extLst>
        </xdr:cNvPr>
        <xdr:cNvSpPr txBox="1"/>
      </xdr:nvSpPr>
      <xdr:spPr>
        <a:xfrm>
          <a:off x="5740400" y="59212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130,938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253202</xdr:rowOff>
    </xdr:from>
    <xdr:to>
      <xdr:col>30</xdr:col>
      <xdr:colOff>25400</xdr:colOff>
      <xdr:row>33</xdr:row>
      <xdr:rowOff>253202</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617775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253004</xdr:rowOff>
    </xdr:from>
    <xdr:to>
      <xdr:col>29</xdr:col>
      <xdr:colOff>127000</xdr:colOff>
      <xdr:row>35</xdr:row>
      <xdr:rowOff>263909</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a:off x="5003800" y="6863354"/>
          <a:ext cx="647700" cy="1090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248685</xdr:rowOff>
    </xdr:from>
    <xdr:ext cx="762000" cy="259045"/>
    <xdr:sp macro="" textlink="">
      <xdr:nvSpPr>
        <xdr:cNvPr id="112" name="人口1人当たり決算額の推移平均値テキスト445">
          <a:extLst>
            <a:ext uri="{FF2B5EF4-FFF2-40B4-BE49-F238E27FC236}">
              <a16:creationId xmlns:a16="http://schemas.microsoft.com/office/drawing/2014/main" id="{00000000-0008-0000-0500-000070000000}"/>
            </a:ext>
          </a:extLst>
        </xdr:cNvPr>
        <xdr:cNvSpPr txBox="1"/>
      </xdr:nvSpPr>
      <xdr:spPr>
        <a:xfrm>
          <a:off x="5740400" y="685903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223982</xdr:rowOff>
    </xdr:from>
    <xdr:to>
      <xdr:col>29</xdr:col>
      <xdr:colOff>177800</xdr:colOff>
      <xdr:row>35</xdr:row>
      <xdr:rowOff>325582</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5600700" y="683433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35</xdr:row>
      <xdr:rowOff>224818</xdr:rowOff>
    </xdr:from>
    <xdr:to>
      <xdr:col>26</xdr:col>
      <xdr:colOff>50800</xdr:colOff>
      <xdr:row>35</xdr:row>
      <xdr:rowOff>253004</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a:off x="4305300" y="6835168"/>
          <a:ext cx="698500" cy="2818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232738</xdr:rowOff>
    </xdr:from>
    <xdr:to>
      <xdr:col>26</xdr:col>
      <xdr:colOff>101600</xdr:colOff>
      <xdr:row>35</xdr:row>
      <xdr:rowOff>334338</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4953000" y="684308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319115</xdr:rowOff>
    </xdr:from>
    <xdr:ext cx="736600" cy="259045"/>
    <xdr:sp macro="" textlink="">
      <xdr:nvSpPr>
        <xdr:cNvPr id="116" name="テキスト ボックス 115">
          <a:extLst>
            <a:ext uri="{FF2B5EF4-FFF2-40B4-BE49-F238E27FC236}">
              <a16:creationId xmlns:a16="http://schemas.microsoft.com/office/drawing/2014/main" id="{00000000-0008-0000-0500-000074000000}"/>
            </a:ext>
          </a:extLst>
        </xdr:cNvPr>
        <xdr:cNvSpPr txBox="1"/>
      </xdr:nvSpPr>
      <xdr:spPr>
        <a:xfrm>
          <a:off x="4622800" y="69294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35</xdr:row>
      <xdr:rowOff>224818</xdr:rowOff>
    </xdr:from>
    <xdr:to>
      <xdr:col>22</xdr:col>
      <xdr:colOff>114300</xdr:colOff>
      <xdr:row>35</xdr:row>
      <xdr:rowOff>270073</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flipV="1">
          <a:off x="3606800" y="6835168"/>
          <a:ext cx="698500" cy="4525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234025</xdr:rowOff>
    </xdr:from>
    <xdr:to>
      <xdr:col>22</xdr:col>
      <xdr:colOff>165100</xdr:colOff>
      <xdr:row>35</xdr:row>
      <xdr:rowOff>335625</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254500" y="684437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320402</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3924300" y="69307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35</xdr:row>
      <xdr:rowOff>270073</xdr:rowOff>
    </xdr:from>
    <xdr:to>
      <xdr:col>18</xdr:col>
      <xdr:colOff>177800</xdr:colOff>
      <xdr:row>35</xdr:row>
      <xdr:rowOff>301940</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flipV="1">
          <a:off x="2908300" y="6880423"/>
          <a:ext cx="698500" cy="3186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263324</xdr:rowOff>
    </xdr:from>
    <xdr:to>
      <xdr:col>19</xdr:col>
      <xdr:colOff>38100</xdr:colOff>
      <xdr:row>36</xdr:row>
      <xdr:rowOff>22024</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3556000" y="687367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36</xdr:row>
      <xdr:rowOff>6801</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225800" y="69600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282336</xdr:rowOff>
    </xdr:from>
    <xdr:to>
      <xdr:col>15</xdr:col>
      <xdr:colOff>101600</xdr:colOff>
      <xdr:row>36</xdr:row>
      <xdr:rowOff>41036</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2857500" y="689268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36</xdr:row>
      <xdr:rowOff>25813</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527300" y="69790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30,448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213109</xdr:rowOff>
    </xdr:from>
    <xdr:to>
      <xdr:col>29</xdr:col>
      <xdr:colOff>177800</xdr:colOff>
      <xdr:row>35</xdr:row>
      <xdr:rowOff>314709</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5600700" y="682345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35</xdr:row>
      <xdr:rowOff>58186</xdr:rowOff>
    </xdr:from>
    <xdr:ext cx="762000" cy="259045"/>
    <xdr:sp macro="" textlink="">
      <xdr:nvSpPr>
        <xdr:cNvPr id="131" name="人口1人当たり決算額の推移該当値テキスト445">
          <a:extLst>
            <a:ext uri="{FF2B5EF4-FFF2-40B4-BE49-F238E27FC236}">
              <a16:creationId xmlns:a16="http://schemas.microsoft.com/office/drawing/2014/main" id="{00000000-0008-0000-0500-000083000000}"/>
            </a:ext>
          </a:extLst>
        </xdr:cNvPr>
        <xdr:cNvSpPr txBox="1"/>
      </xdr:nvSpPr>
      <xdr:spPr>
        <a:xfrm>
          <a:off x="5740400" y="66685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39,533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202204</xdr:rowOff>
    </xdr:from>
    <xdr:to>
      <xdr:col>26</xdr:col>
      <xdr:colOff>101600</xdr:colOff>
      <xdr:row>35</xdr:row>
      <xdr:rowOff>303804</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953000" y="681255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313981</xdr:rowOff>
    </xdr:from>
    <xdr:ext cx="7366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622800" y="658143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35</xdr:row>
      <xdr:rowOff>174018</xdr:rowOff>
    </xdr:from>
    <xdr:to>
      <xdr:col>22</xdr:col>
      <xdr:colOff>165100</xdr:colOff>
      <xdr:row>35</xdr:row>
      <xdr:rowOff>275618</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254500" y="678436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34</xdr:row>
      <xdr:rowOff>285795</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924300" y="65532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44,663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35</xdr:row>
      <xdr:rowOff>219273</xdr:rowOff>
    </xdr:from>
    <xdr:to>
      <xdr:col>19</xdr:col>
      <xdr:colOff>38100</xdr:colOff>
      <xdr:row>35</xdr:row>
      <xdr:rowOff>320873</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3556000" y="682962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331050</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225800" y="65985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251140</xdr:rowOff>
    </xdr:from>
    <xdr:to>
      <xdr:col>15</xdr:col>
      <xdr:colOff>101600</xdr:colOff>
      <xdr:row>36</xdr:row>
      <xdr:rowOff>9840</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2857500" y="686149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20017</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2527300" y="66303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34,542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岩手県平泉町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6,734
6,683
63.39
5,353,518
5,164,515
185,333
3,140,877
4,821,036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72.7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38</xdr:row>
      <xdr:rowOff>73677</xdr:rowOff>
    </xdr:from>
    <xdr:ext cx="59541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166581" y="6588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36</xdr:row>
      <xdr:rowOff>35577</xdr:rowOff>
    </xdr:from>
    <xdr:ext cx="59541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166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168927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131044</xdr:rowOff>
    </xdr:from>
    <xdr:to>
      <xdr:col>24</xdr:col>
      <xdr:colOff>62865</xdr:colOff>
      <xdr:row>39</xdr:row>
      <xdr:rowOff>61047</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445994"/>
          <a:ext cx="1270" cy="13016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64874</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7514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97,822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61047</xdr:rowOff>
    </xdr:from>
    <xdr:to>
      <xdr:col>24</xdr:col>
      <xdr:colOff>152400</xdr:colOff>
      <xdr:row>39</xdr:row>
      <xdr:rowOff>61047</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7475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77721</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52212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268,636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31</xdr:row>
      <xdr:rowOff>131044</xdr:rowOff>
    </xdr:from>
    <xdr:to>
      <xdr:col>24</xdr:col>
      <xdr:colOff>152400</xdr:colOff>
      <xdr:row>31</xdr:row>
      <xdr:rowOff>131044</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4459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35</xdr:row>
      <xdr:rowOff>127043</xdr:rowOff>
    </xdr:from>
    <xdr:to>
      <xdr:col>24</xdr:col>
      <xdr:colOff>63500</xdr:colOff>
      <xdr:row>36</xdr:row>
      <xdr:rowOff>31161</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6127793"/>
          <a:ext cx="838200" cy="755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71716</xdr:rowOff>
    </xdr:from>
    <xdr:ext cx="599010"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624391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154,424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93289</xdr:rowOff>
    </xdr:from>
    <xdr:to>
      <xdr:col>24</xdr:col>
      <xdr:colOff>114300</xdr:colOff>
      <xdr:row>37</xdr:row>
      <xdr:rowOff>23439</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62654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31161</xdr:rowOff>
    </xdr:from>
    <xdr:to>
      <xdr:col>19</xdr:col>
      <xdr:colOff>177800</xdr:colOff>
      <xdr:row>36</xdr:row>
      <xdr:rowOff>95580</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flipV="1">
          <a:off x="2908300" y="6203361"/>
          <a:ext cx="889000" cy="644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37</xdr:row>
      <xdr:rowOff>8570</xdr:rowOff>
    </xdr:from>
    <xdr:to>
      <xdr:col>20</xdr:col>
      <xdr:colOff>38100</xdr:colOff>
      <xdr:row>37</xdr:row>
      <xdr:rowOff>110170</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635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37</xdr:row>
      <xdr:rowOff>101297</xdr:rowOff>
    </xdr:from>
    <xdr:ext cx="599010"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497795" y="64449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81872</xdr:rowOff>
    </xdr:from>
    <xdr:to>
      <xdr:col>15</xdr:col>
      <xdr:colOff>50800</xdr:colOff>
      <xdr:row>36</xdr:row>
      <xdr:rowOff>95580</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a:off x="2019300" y="6254072"/>
          <a:ext cx="889000" cy="137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42547</xdr:rowOff>
    </xdr:from>
    <xdr:to>
      <xdr:col>15</xdr:col>
      <xdr:colOff>101600</xdr:colOff>
      <xdr:row>37</xdr:row>
      <xdr:rowOff>144147</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6386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135275</xdr:rowOff>
    </xdr:from>
    <xdr:ext cx="599010"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08795" y="64789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81872</xdr:rowOff>
    </xdr:from>
    <xdr:to>
      <xdr:col>10</xdr:col>
      <xdr:colOff>114300</xdr:colOff>
      <xdr:row>36</xdr:row>
      <xdr:rowOff>101280</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6254072"/>
          <a:ext cx="889000" cy="194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64531</xdr:rowOff>
    </xdr:from>
    <xdr:to>
      <xdr:col>10</xdr:col>
      <xdr:colOff>165100</xdr:colOff>
      <xdr:row>37</xdr:row>
      <xdr:rowOff>166131</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6408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157258</xdr:rowOff>
    </xdr:from>
    <xdr:ext cx="599010"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19795" y="65009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135,698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96124</xdr:rowOff>
    </xdr:from>
    <xdr:to>
      <xdr:col>6</xdr:col>
      <xdr:colOff>38100</xdr:colOff>
      <xdr:row>38</xdr:row>
      <xdr:rowOff>26274</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4397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38</xdr:row>
      <xdr:rowOff>17401</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30795" y="65325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131,552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76243</xdr:rowOff>
    </xdr:from>
    <xdr:to>
      <xdr:col>24</xdr:col>
      <xdr:colOff>114300</xdr:colOff>
      <xdr:row>36</xdr:row>
      <xdr:rowOff>6393</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60769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99120</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59284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179,161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35</xdr:row>
      <xdr:rowOff>151811</xdr:rowOff>
    </xdr:from>
    <xdr:to>
      <xdr:col>20</xdr:col>
      <xdr:colOff>38100</xdr:colOff>
      <xdr:row>36</xdr:row>
      <xdr:rowOff>81961</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61525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34</xdr:row>
      <xdr:rowOff>98488</xdr:rowOff>
    </xdr:from>
    <xdr:ext cx="599010"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497795" y="59277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169,244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44780</xdr:rowOff>
    </xdr:from>
    <xdr:to>
      <xdr:col>15</xdr:col>
      <xdr:colOff>101600</xdr:colOff>
      <xdr:row>36</xdr:row>
      <xdr:rowOff>146380</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6216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34</xdr:row>
      <xdr:rowOff>162907</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08795" y="59922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160,790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31072</xdr:rowOff>
    </xdr:from>
    <xdr:to>
      <xdr:col>10</xdr:col>
      <xdr:colOff>165100</xdr:colOff>
      <xdr:row>36</xdr:row>
      <xdr:rowOff>132672</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6203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34</xdr:row>
      <xdr:rowOff>149199</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19795" y="59784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162,589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50480</xdr:rowOff>
    </xdr:from>
    <xdr:to>
      <xdr:col>6</xdr:col>
      <xdr:colOff>38100</xdr:colOff>
      <xdr:row>36</xdr:row>
      <xdr:rowOff>152080</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6222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34</xdr:row>
      <xdr:rowOff>168607</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30795" y="59979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6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6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53</xdr:row>
      <xdr:rowOff>168927</xdr:rowOff>
    </xdr:from>
    <xdr:ext cx="685572"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76428" y="9255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51</xdr:row>
      <xdr:rowOff>130827</xdr:rowOff>
    </xdr:from>
    <xdr:ext cx="685572"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76428" y="887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6959</xdr:rowOff>
    </xdr:from>
    <xdr:to>
      <xdr:col>24</xdr:col>
      <xdr:colOff>62865</xdr:colOff>
      <xdr:row>59</xdr:row>
      <xdr:rowOff>550</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750909"/>
          <a:ext cx="1270" cy="13651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4377</xdr:rowOff>
    </xdr:from>
    <xdr:ext cx="534377" cy="259045"/>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1199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57,612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550</xdr:rowOff>
    </xdr:from>
    <xdr:to>
      <xdr:col>24</xdr:col>
      <xdr:colOff>152400</xdr:colOff>
      <xdr:row>59</xdr:row>
      <xdr:rowOff>550</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116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125086</xdr:rowOff>
    </xdr:from>
    <xdr:ext cx="690189" cy="259045"/>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52613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1,849,200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6959</xdr:rowOff>
    </xdr:from>
    <xdr:to>
      <xdr:col>24</xdr:col>
      <xdr:colOff>152400</xdr:colOff>
      <xdr:row>51</xdr:row>
      <xdr:rowOff>6959</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7509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129564</xdr:rowOff>
    </xdr:from>
    <xdr:to>
      <xdr:col>24</xdr:col>
      <xdr:colOff>63500</xdr:colOff>
      <xdr:row>58</xdr:row>
      <xdr:rowOff>136563</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flipV="1">
          <a:off x="3797300" y="10073664"/>
          <a:ext cx="838200" cy="69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64257</xdr:rowOff>
    </xdr:from>
    <xdr:ext cx="599010" cy="259045"/>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83690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162,362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41380</xdr:rowOff>
    </xdr:from>
    <xdr:to>
      <xdr:col>24</xdr:col>
      <xdr:colOff>114300</xdr:colOff>
      <xdr:row>58</xdr:row>
      <xdr:rowOff>142980</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9985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135782</xdr:rowOff>
    </xdr:from>
    <xdr:to>
      <xdr:col>19</xdr:col>
      <xdr:colOff>177800</xdr:colOff>
      <xdr:row>58</xdr:row>
      <xdr:rowOff>136563</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a:off x="2908300" y="10079882"/>
          <a:ext cx="889000" cy="7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51132</xdr:rowOff>
    </xdr:from>
    <xdr:to>
      <xdr:col>20</xdr:col>
      <xdr:colOff>38100</xdr:colOff>
      <xdr:row>58</xdr:row>
      <xdr:rowOff>152732</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9995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169259</xdr:rowOff>
    </xdr:from>
    <xdr:ext cx="599010" cy="259045"/>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497795" y="97704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135782</xdr:rowOff>
    </xdr:from>
    <xdr:to>
      <xdr:col>15</xdr:col>
      <xdr:colOff>50800</xdr:colOff>
      <xdr:row>58</xdr:row>
      <xdr:rowOff>151512</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019300" y="10079882"/>
          <a:ext cx="889000" cy="157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55380</xdr:rowOff>
    </xdr:from>
    <xdr:to>
      <xdr:col>15</xdr:col>
      <xdr:colOff>101600</xdr:colOff>
      <xdr:row>58</xdr:row>
      <xdr:rowOff>156980</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9999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2057</xdr:rowOff>
    </xdr:from>
    <xdr:ext cx="599010"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08795" y="97747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143,989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151512</xdr:rowOff>
    </xdr:from>
    <xdr:to>
      <xdr:col>10</xdr:col>
      <xdr:colOff>114300</xdr:colOff>
      <xdr:row>58</xdr:row>
      <xdr:rowOff>157463</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flipV="1">
          <a:off x="1130300" y="10095612"/>
          <a:ext cx="889000" cy="59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65801</xdr:rowOff>
    </xdr:from>
    <xdr:to>
      <xdr:col>10</xdr:col>
      <xdr:colOff>165100</xdr:colOff>
      <xdr:row>58</xdr:row>
      <xdr:rowOff>167401</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100099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57</xdr:row>
      <xdr:rowOff>12478</xdr:rowOff>
    </xdr:from>
    <xdr:ext cx="599010"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19795" y="97851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79097</xdr:rowOff>
    </xdr:from>
    <xdr:to>
      <xdr:col>6</xdr:col>
      <xdr:colOff>38100</xdr:colOff>
      <xdr:row>59</xdr:row>
      <xdr:rowOff>9247</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10023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57</xdr:row>
      <xdr:rowOff>25774</xdr:rowOff>
    </xdr:from>
    <xdr:ext cx="599010"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30795" y="97984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112,865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78764</xdr:rowOff>
    </xdr:from>
    <xdr:to>
      <xdr:col>24</xdr:col>
      <xdr:colOff>114300</xdr:colOff>
      <xdr:row>59</xdr:row>
      <xdr:rowOff>8914</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100228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58</xdr:row>
      <xdr:rowOff>19807</xdr:rowOff>
    </xdr:from>
    <xdr:ext cx="599010" cy="259045"/>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9639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113,302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85763</xdr:rowOff>
    </xdr:from>
    <xdr:to>
      <xdr:col>20</xdr:col>
      <xdr:colOff>38100</xdr:colOff>
      <xdr:row>59</xdr:row>
      <xdr:rowOff>15913</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100298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59</xdr:row>
      <xdr:rowOff>7040</xdr:rowOff>
    </xdr:from>
    <xdr:ext cx="59901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497795" y="101225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84982</xdr:rowOff>
    </xdr:from>
    <xdr:to>
      <xdr:col>15</xdr:col>
      <xdr:colOff>101600</xdr:colOff>
      <xdr:row>59</xdr:row>
      <xdr:rowOff>15132</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100290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59</xdr:row>
      <xdr:rowOff>6259</xdr:rowOff>
    </xdr:from>
    <xdr:ext cx="599010"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08795" y="101218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105,142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100712</xdr:rowOff>
    </xdr:from>
    <xdr:to>
      <xdr:col>10</xdr:col>
      <xdr:colOff>165100</xdr:colOff>
      <xdr:row>59</xdr:row>
      <xdr:rowOff>30862</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100448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59</xdr:row>
      <xdr:rowOff>21989</xdr:rowOff>
    </xdr:from>
    <xdr:ext cx="534377"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52111" y="101375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84,498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106663</xdr:rowOff>
    </xdr:from>
    <xdr:to>
      <xdr:col>6</xdr:col>
      <xdr:colOff>38100</xdr:colOff>
      <xdr:row>59</xdr:row>
      <xdr:rowOff>36813</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100507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59</xdr:row>
      <xdr:rowOff>27940</xdr:rowOff>
    </xdr:from>
    <xdr:ext cx="534377"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63111" y="101434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76,689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30874</xdr:rowOff>
    </xdr:from>
    <xdr:to>
      <xdr:col>24</xdr:col>
      <xdr:colOff>62865</xdr:colOff>
      <xdr:row>79</xdr:row>
      <xdr:rowOff>31965</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032374"/>
          <a:ext cx="1270" cy="15441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35792</xdr:rowOff>
    </xdr:from>
    <xdr:ext cx="378565" cy="259045"/>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8034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31965</xdr:rowOff>
    </xdr:from>
    <xdr:to>
      <xdr:col>24</xdr:col>
      <xdr:colOff>152400</xdr:colOff>
      <xdr:row>79</xdr:row>
      <xdr:rowOff>31965</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765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149001</xdr:rowOff>
    </xdr:from>
    <xdr:ext cx="599010" cy="259045"/>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18076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122,569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30874</xdr:rowOff>
    </xdr:from>
    <xdr:to>
      <xdr:col>24</xdr:col>
      <xdr:colOff>152400</xdr:colOff>
      <xdr:row>70</xdr:row>
      <xdr:rowOff>30874</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0323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13233</xdr:rowOff>
    </xdr:from>
    <xdr:to>
      <xdr:col>24</xdr:col>
      <xdr:colOff>63500</xdr:colOff>
      <xdr:row>78</xdr:row>
      <xdr:rowOff>32792</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flipV="1">
          <a:off x="3797300" y="13386333"/>
          <a:ext cx="838200" cy="195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87583</xdr:rowOff>
    </xdr:from>
    <xdr:ext cx="534377" cy="259045"/>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11778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21,405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64706</xdr:rowOff>
    </xdr:from>
    <xdr:to>
      <xdr:col>24</xdr:col>
      <xdr:colOff>114300</xdr:colOff>
      <xdr:row>77</xdr:row>
      <xdr:rowOff>166306</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266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24651</xdr:rowOff>
    </xdr:from>
    <xdr:to>
      <xdr:col>19</xdr:col>
      <xdr:colOff>177800</xdr:colOff>
      <xdr:row>78</xdr:row>
      <xdr:rowOff>32792</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a:off x="2908300" y="13397751"/>
          <a:ext cx="889000" cy="81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127152</xdr:rowOff>
    </xdr:from>
    <xdr:to>
      <xdr:col>20</xdr:col>
      <xdr:colOff>38100</xdr:colOff>
      <xdr:row>78</xdr:row>
      <xdr:rowOff>57302</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3288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76</xdr:row>
      <xdr:rowOff>73829</xdr:rowOff>
    </xdr:from>
    <xdr:ext cx="534377" cy="259045"/>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30111" y="13104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126364</xdr:rowOff>
    </xdr:from>
    <xdr:to>
      <xdr:col>15</xdr:col>
      <xdr:colOff>50800</xdr:colOff>
      <xdr:row>78</xdr:row>
      <xdr:rowOff>24651</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a:off x="2019300" y="13328014"/>
          <a:ext cx="889000" cy="697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107314</xdr:rowOff>
    </xdr:from>
    <xdr:to>
      <xdr:col>15</xdr:col>
      <xdr:colOff>101600</xdr:colOff>
      <xdr:row>78</xdr:row>
      <xdr:rowOff>37464</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308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76</xdr:row>
      <xdr:rowOff>53991</xdr:rowOff>
    </xdr:from>
    <xdr:ext cx="534377" cy="259045"/>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41111" y="13084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126364</xdr:rowOff>
    </xdr:from>
    <xdr:to>
      <xdr:col>10</xdr:col>
      <xdr:colOff>114300</xdr:colOff>
      <xdr:row>77</xdr:row>
      <xdr:rowOff>151740</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flipV="1">
          <a:off x="1130300" y="13328014"/>
          <a:ext cx="889000" cy="253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101727</xdr:rowOff>
    </xdr:from>
    <xdr:to>
      <xdr:col>10</xdr:col>
      <xdr:colOff>165100</xdr:colOff>
      <xdr:row>78</xdr:row>
      <xdr:rowOff>31877</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3033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23004</xdr:rowOff>
    </xdr:from>
    <xdr:ext cx="534377"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52111" y="133961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147993</xdr:rowOff>
    </xdr:from>
    <xdr:to>
      <xdr:col>6</xdr:col>
      <xdr:colOff>38100</xdr:colOff>
      <xdr:row>78</xdr:row>
      <xdr:rowOff>78143</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3496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78</xdr:row>
      <xdr:rowOff>69270</xdr:rowOff>
    </xdr:from>
    <xdr:ext cx="534377"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63111" y="134423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133883</xdr:rowOff>
    </xdr:from>
    <xdr:to>
      <xdr:col>24</xdr:col>
      <xdr:colOff>114300</xdr:colOff>
      <xdr:row>78</xdr:row>
      <xdr:rowOff>64033</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33355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112310</xdr:rowOff>
    </xdr:from>
    <xdr:ext cx="534377" cy="259045"/>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33139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153442</xdr:rowOff>
    </xdr:from>
    <xdr:to>
      <xdr:col>20</xdr:col>
      <xdr:colOff>38100</xdr:colOff>
      <xdr:row>78</xdr:row>
      <xdr:rowOff>83592</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33550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78</xdr:row>
      <xdr:rowOff>74719</xdr:rowOff>
    </xdr:from>
    <xdr:ext cx="534377"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30111" y="134478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145301</xdr:rowOff>
    </xdr:from>
    <xdr:to>
      <xdr:col>15</xdr:col>
      <xdr:colOff>101600</xdr:colOff>
      <xdr:row>78</xdr:row>
      <xdr:rowOff>75451</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33469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78</xdr:row>
      <xdr:rowOff>66578</xdr:rowOff>
    </xdr:from>
    <xdr:ext cx="534377"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41111" y="134396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75564</xdr:rowOff>
    </xdr:from>
    <xdr:to>
      <xdr:col>10</xdr:col>
      <xdr:colOff>165100</xdr:colOff>
      <xdr:row>78</xdr:row>
      <xdr:rowOff>5714</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2772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22241</xdr:rowOff>
    </xdr:from>
    <xdr:ext cx="534377"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52111" y="130524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20,550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100940</xdr:rowOff>
    </xdr:from>
    <xdr:to>
      <xdr:col>6</xdr:col>
      <xdr:colOff>38100</xdr:colOff>
      <xdr:row>78</xdr:row>
      <xdr:rowOff>31090</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3025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76</xdr:row>
      <xdr:rowOff>47617</xdr:rowOff>
    </xdr:from>
    <xdr:ext cx="534377"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63111" y="130778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扶助費グラフ枠">
          <a:extLst>
            <a:ext uri="{FF2B5EF4-FFF2-40B4-BE49-F238E27FC236}">
              <a16:creationId xmlns:a16="http://schemas.microsoft.com/office/drawing/2014/main" id="{00000000-0008-0000-06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103733</xdr:rowOff>
    </xdr:from>
    <xdr:to>
      <xdr:col>24</xdr:col>
      <xdr:colOff>62865</xdr:colOff>
      <xdr:row>98</xdr:row>
      <xdr:rowOff>57764</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flipV="1">
          <a:off x="4633595" y="15534233"/>
          <a:ext cx="1270" cy="13256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61591</xdr:rowOff>
    </xdr:from>
    <xdr:ext cx="534377" cy="259045"/>
    <xdr:sp macro="" textlink="">
      <xdr:nvSpPr>
        <xdr:cNvPr id="231" name="扶助費最小値テキスト">
          <a:extLst>
            <a:ext uri="{FF2B5EF4-FFF2-40B4-BE49-F238E27FC236}">
              <a16:creationId xmlns:a16="http://schemas.microsoft.com/office/drawing/2014/main" id="{00000000-0008-0000-0600-0000E7000000}"/>
            </a:ext>
          </a:extLst>
        </xdr:cNvPr>
        <xdr:cNvSpPr txBox="1"/>
      </xdr:nvSpPr>
      <xdr:spPr>
        <a:xfrm>
          <a:off x="4686300" y="16863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49,527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57764</xdr:rowOff>
    </xdr:from>
    <xdr:to>
      <xdr:col>24</xdr:col>
      <xdr:colOff>152400</xdr:colOff>
      <xdr:row>98</xdr:row>
      <xdr:rowOff>57764</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68598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50410</xdr:rowOff>
    </xdr:from>
    <xdr:ext cx="599010" cy="259045"/>
    <xdr:sp macro="" textlink="">
      <xdr:nvSpPr>
        <xdr:cNvPr id="233" name="扶助費最大値テキスト">
          <a:extLst>
            <a:ext uri="{FF2B5EF4-FFF2-40B4-BE49-F238E27FC236}">
              <a16:creationId xmlns:a16="http://schemas.microsoft.com/office/drawing/2014/main" id="{00000000-0008-0000-0600-0000E9000000}"/>
            </a:ext>
          </a:extLst>
        </xdr:cNvPr>
        <xdr:cNvSpPr txBox="1"/>
      </xdr:nvSpPr>
      <xdr:spPr>
        <a:xfrm>
          <a:off x="4686300" y="153094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171,304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103733</xdr:rowOff>
    </xdr:from>
    <xdr:to>
      <xdr:col>24</xdr:col>
      <xdr:colOff>152400</xdr:colOff>
      <xdr:row>90</xdr:row>
      <xdr:rowOff>103733</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a:off x="4546600" y="155342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121357</xdr:rowOff>
    </xdr:from>
    <xdr:to>
      <xdr:col>24</xdr:col>
      <xdr:colOff>63500</xdr:colOff>
      <xdr:row>96</xdr:row>
      <xdr:rowOff>67996</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flipV="1">
          <a:off x="3797300" y="16409107"/>
          <a:ext cx="838200" cy="1180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137355</xdr:rowOff>
    </xdr:from>
    <xdr:ext cx="534377" cy="259045"/>
    <xdr:sp macro="" textlink="">
      <xdr:nvSpPr>
        <xdr:cNvPr id="236" name="扶助費平均値テキスト">
          <a:extLst>
            <a:ext uri="{FF2B5EF4-FFF2-40B4-BE49-F238E27FC236}">
              <a16:creationId xmlns:a16="http://schemas.microsoft.com/office/drawing/2014/main" id="{00000000-0008-0000-0600-0000EC000000}"/>
            </a:ext>
          </a:extLst>
        </xdr:cNvPr>
        <xdr:cNvSpPr txBox="1"/>
      </xdr:nvSpPr>
      <xdr:spPr>
        <a:xfrm>
          <a:off x="4686300" y="164251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82,817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158928</xdr:rowOff>
    </xdr:from>
    <xdr:to>
      <xdr:col>24</xdr:col>
      <xdr:colOff>114300</xdr:colOff>
      <xdr:row>96</xdr:row>
      <xdr:rowOff>89078</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4584700" y="164466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67996</xdr:rowOff>
    </xdr:from>
    <xdr:to>
      <xdr:col>19</xdr:col>
      <xdr:colOff>177800</xdr:colOff>
      <xdr:row>96</xdr:row>
      <xdr:rowOff>160133</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flipV="1">
          <a:off x="2908300" y="16527196"/>
          <a:ext cx="889000" cy="921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45825</xdr:rowOff>
    </xdr:from>
    <xdr:to>
      <xdr:col>20</xdr:col>
      <xdr:colOff>38100</xdr:colOff>
      <xdr:row>96</xdr:row>
      <xdr:rowOff>147425</xdr:rowOff>
    </xdr:to>
    <xdr:sp macro="" textlink="">
      <xdr:nvSpPr>
        <xdr:cNvPr id="239" name="フローチャート: 判断 238">
          <a:extLst>
            <a:ext uri="{FF2B5EF4-FFF2-40B4-BE49-F238E27FC236}">
              <a16:creationId xmlns:a16="http://schemas.microsoft.com/office/drawing/2014/main" id="{00000000-0008-0000-0600-0000EF000000}"/>
            </a:ext>
          </a:extLst>
        </xdr:cNvPr>
        <xdr:cNvSpPr/>
      </xdr:nvSpPr>
      <xdr:spPr>
        <a:xfrm>
          <a:off x="3746500" y="16505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138552</xdr:rowOff>
    </xdr:from>
    <xdr:ext cx="534377" cy="259045"/>
    <xdr:sp macro="" textlink="">
      <xdr:nvSpPr>
        <xdr:cNvPr id="240" name="テキスト ボックス 239">
          <a:extLst>
            <a:ext uri="{FF2B5EF4-FFF2-40B4-BE49-F238E27FC236}">
              <a16:creationId xmlns:a16="http://schemas.microsoft.com/office/drawing/2014/main" id="{00000000-0008-0000-0600-0000F0000000}"/>
            </a:ext>
          </a:extLst>
        </xdr:cNvPr>
        <xdr:cNvSpPr txBox="1"/>
      </xdr:nvSpPr>
      <xdr:spPr>
        <a:xfrm>
          <a:off x="3530111" y="16597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24671</xdr:rowOff>
    </xdr:from>
    <xdr:to>
      <xdr:col>15</xdr:col>
      <xdr:colOff>50800</xdr:colOff>
      <xdr:row>96</xdr:row>
      <xdr:rowOff>160133</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a:off x="2019300" y="16483871"/>
          <a:ext cx="889000" cy="1354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105305</xdr:rowOff>
    </xdr:from>
    <xdr:to>
      <xdr:col>15</xdr:col>
      <xdr:colOff>101600</xdr:colOff>
      <xdr:row>97</xdr:row>
      <xdr:rowOff>35455</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2857500" y="16564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51982</xdr:rowOff>
    </xdr:from>
    <xdr:ext cx="534377" cy="259045"/>
    <xdr:sp macro="" textlink="">
      <xdr:nvSpPr>
        <xdr:cNvPr id="243" name="テキスト ボックス 242">
          <a:extLst>
            <a:ext uri="{FF2B5EF4-FFF2-40B4-BE49-F238E27FC236}">
              <a16:creationId xmlns:a16="http://schemas.microsoft.com/office/drawing/2014/main" id="{00000000-0008-0000-0600-0000F3000000}"/>
            </a:ext>
          </a:extLst>
        </xdr:cNvPr>
        <xdr:cNvSpPr txBox="1"/>
      </xdr:nvSpPr>
      <xdr:spPr>
        <a:xfrm>
          <a:off x="2641111" y="163397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24671</xdr:rowOff>
    </xdr:from>
    <xdr:to>
      <xdr:col>10</xdr:col>
      <xdr:colOff>114300</xdr:colOff>
      <xdr:row>97</xdr:row>
      <xdr:rowOff>170779</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flipV="1">
          <a:off x="1130300" y="16483871"/>
          <a:ext cx="889000" cy="3175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161846</xdr:rowOff>
    </xdr:from>
    <xdr:to>
      <xdr:col>10</xdr:col>
      <xdr:colOff>165100</xdr:colOff>
      <xdr:row>96</xdr:row>
      <xdr:rowOff>91996</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968500" y="16449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83123</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1752111" y="165423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42973</xdr:rowOff>
    </xdr:from>
    <xdr:to>
      <xdr:col>6</xdr:col>
      <xdr:colOff>38100</xdr:colOff>
      <xdr:row>97</xdr:row>
      <xdr:rowOff>144573</xdr:rowOff>
    </xdr:to>
    <xdr:sp macro="" textlink="">
      <xdr:nvSpPr>
        <xdr:cNvPr id="247" name="フローチャート: 判断 246">
          <a:extLst>
            <a:ext uri="{FF2B5EF4-FFF2-40B4-BE49-F238E27FC236}">
              <a16:creationId xmlns:a16="http://schemas.microsoft.com/office/drawing/2014/main" id="{00000000-0008-0000-0600-0000F7000000}"/>
            </a:ext>
          </a:extLst>
        </xdr:cNvPr>
        <xdr:cNvSpPr/>
      </xdr:nvSpPr>
      <xdr:spPr>
        <a:xfrm>
          <a:off x="1079500" y="166736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161100</xdr:rowOff>
    </xdr:from>
    <xdr:ext cx="534377"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863111" y="164488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70557</xdr:rowOff>
    </xdr:from>
    <xdr:to>
      <xdr:col>24</xdr:col>
      <xdr:colOff>114300</xdr:colOff>
      <xdr:row>96</xdr:row>
      <xdr:rowOff>707</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4584700" y="163583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93434</xdr:rowOff>
    </xdr:from>
    <xdr:ext cx="534377" cy="259045"/>
    <xdr:sp macro="" textlink="">
      <xdr:nvSpPr>
        <xdr:cNvPr id="255" name="扶助費該当値テキスト">
          <a:extLst>
            <a:ext uri="{FF2B5EF4-FFF2-40B4-BE49-F238E27FC236}">
              <a16:creationId xmlns:a16="http://schemas.microsoft.com/office/drawing/2014/main" id="{00000000-0008-0000-0600-0000FF000000}"/>
            </a:ext>
          </a:extLst>
        </xdr:cNvPr>
        <xdr:cNvSpPr txBox="1"/>
      </xdr:nvSpPr>
      <xdr:spPr>
        <a:xfrm>
          <a:off x="4686300" y="162097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90,935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17196</xdr:rowOff>
    </xdr:from>
    <xdr:to>
      <xdr:col>20</xdr:col>
      <xdr:colOff>38100</xdr:colOff>
      <xdr:row>96</xdr:row>
      <xdr:rowOff>118796</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3746500" y="164763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94</xdr:row>
      <xdr:rowOff>135323</xdr:rowOff>
    </xdr:from>
    <xdr:ext cx="534377"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3530111" y="162516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109333</xdr:rowOff>
    </xdr:from>
    <xdr:to>
      <xdr:col>15</xdr:col>
      <xdr:colOff>101600</xdr:colOff>
      <xdr:row>97</xdr:row>
      <xdr:rowOff>39483</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2857500" y="165685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30610</xdr:rowOff>
    </xdr:from>
    <xdr:ext cx="534377"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2641111" y="166612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145321</xdr:rowOff>
    </xdr:from>
    <xdr:to>
      <xdr:col>10</xdr:col>
      <xdr:colOff>165100</xdr:colOff>
      <xdr:row>96</xdr:row>
      <xdr:rowOff>75471</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968500" y="164330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94</xdr:row>
      <xdr:rowOff>91998</xdr:rowOff>
    </xdr:from>
    <xdr:ext cx="534377"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1752111" y="162082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84,067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119979</xdr:rowOff>
    </xdr:from>
    <xdr:to>
      <xdr:col>6</xdr:col>
      <xdr:colOff>38100</xdr:colOff>
      <xdr:row>98</xdr:row>
      <xdr:rowOff>50129</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1079500" y="167506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41256</xdr:rowOff>
    </xdr:from>
    <xdr:ext cx="534377"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863111" y="168433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54,895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6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35577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137444</xdr:rowOff>
    </xdr:from>
    <xdr:to>
      <xdr:col>54</xdr:col>
      <xdr:colOff>189865</xdr:colOff>
      <xdr:row>37</xdr:row>
      <xdr:rowOff>117831</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280944"/>
          <a:ext cx="1270" cy="118053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121658</xdr:rowOff>
    </xdr:from>
    <xdr:ext cx="534377" cy="259045"/>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465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70,740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117831</xdr:rowOff>
    </xdr:from>
    <xdr:to>
      <xdr:col>55</xdr:col>
      <xdr:colOff>88900</xdr:colOff>
      <xdr:row>37</xdr:row>
      <xdr:rowOff>117831</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4614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84121</xdr:rowOff>
    </xdr:from>
    <xdr:ext cx="599010" cy="2590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50561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380,592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137444</xdr:rowOff>
    </xdr:from>
    <xdr:to>
      <xdr:col>55</xdr:col>
      <xdr:colOff>88900</xdr:colOff>
      <xdr:row>30</xdr:row>
      <xdr:rowOff>137444</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2809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170595</xdr:rowOff>
    </xdr:from>
    <xdr:to>
      <xdr:col>55</xdr:col>
      <xdr:colOff>0</xdr:colOff>
      <xdr:row>36</xdr:row>
      <xdr:rowOff>17418</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9639300" y="6171345"/>
          <a:ext cx="838200" cy="182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34</xdr:row>
      <xdr:rowOff>78702</xdr:rowOff>
    </xdr:from>
    <xdr:ext cx="599010" cy="259045"/>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590800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163,681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55825</xdr:rowOff>
    </xdr:from>
    <xdr:to>
      <xdr:col>55</xdr:col>
      <xdr:colOff>50800</xdr:colOff>
      <xdr:row>35</xdr:row>
      <xdr:rowOff>157425</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0565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35</xdr:row>
      <xdr:rowOff>160137</xdr:rowOff>
    </xdr:from>
    <xdr:to>
      <xdr:col>50</xdr:col>
      <xdr:colOff>114300</xdr:colOff>
      <xdr:row>36</xdr:row>
      <xdr:rowOff>17418</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a:off x="8750300" y="6160887"/>
          <a:ext cx="889000" cy="287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35</xdr:row>
      <xdr:rowOff>127183</xdr:rowOff>
    </xdr:from>
    <xdr:to>
      <xdr:col>50</xdr:col>
      <xdr:colOff>165100</xdr:colOff>
      <xdr:row>36</xdr:row>
      <xdr:rowOff>57333</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127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34</xdr:row>
      <xdr:rowOff>73860</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795" y="59031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144,952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160137</xdr:rowOff>
    </xdr:from>
    <xdr:to>
      <xdr:col>45</xdr:col>
      <xdr:colOff>177800</xdr:colOff>
      <xdr:row>36</xdr:row>
      <xdr:rowOff>51487</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flipV="1">
          <a:off x="7861300" y="6160887"/>
          <a:ext cx="889000" cy="62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35</xdr:row>
      <xdr:rowOff>136232</xdr:rowOff>
    </xdr:from>
    <xdr:to>
      <xdr:col>46</xdr:col>
      <xdr:colOff>38100</xdr:colOff>
      <xdr:row>36</xdr:row>
      <xdr:rowOff>66382</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136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36</xdr:row>
      <xdr:rowOff>57509</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795" y="62297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142,577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33</xdr:row>
      <xdr:rowOff>112512</xdr:rowOff>
    </xdr:from>
    <xdr:to>
      <xdr:col>41</xdr:col>
      <xdr:colOff>50800</xdr:colOff>
      <xdr:row>36</xdr:row>
      <xdr:rowOff>51487</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5770362"/>
          <a:ext cx="889000" cy="4533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2310</xdr:rowOff>
    </xdr:from>
    <xdr:to>
      <xdr:col>41</xdr:col>
      <xdr:colOff>101600</xdr:colOff>
      <xdr:row>36</xdr:row>
      <xdr:rowOff>103910</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174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36</xdr:row>
      <xdr:rowOff>95037</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61795" y="62672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122771</xdr:rowOff>
    </xdr:from>
    <xdr:to>
      <xdr:col>36</xdr:col>
      <xdr:colOff>165100</xdr:colOff>
      <xdr:row>34</xdr:row>
      <xdr:rowOff>52921</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57806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34</xdr:row>
      <xdr:rowOff>44048</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795" y="58733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236,110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119795</xdr:rowOff>
    </xdr:from>
    <xdr:to>
      <xdr:col>55</xdr:col>
      <xdr:colOff>50800</xdr:colOff>
      <xdr:row>36</xdr:row>
      <xdr:rowOff>49945</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6120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35</xdr:row>
      <xdr:rowOff>98222</xdr:rowOff>
    </xdr:from>
    <xdr:ext cx="599010" cy="259045"/>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60989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146,891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35</xdr:row>
      <xdr:rowOff>138068</xdr:rowOff>
    </xdr:from>
    <xdr:to>
      <xdr:col>50</xdr:col>
      <xdr:colOff>165100</xdr:colOff>
      <xdr:row>36</xdr:row>
      <xdr:rowOff>68218</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61388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36</xdr:row>
      <xdr:rowOff>59345</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39795" y="62315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142,095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109337</xdr:rowOff>
    </xdr:from>
    <xdr:to>
      <xdr:col>46</xdr:col>
      <xdr:colOff>38100</xdr:colOff>
      <xdr:row>36</xdr:row>
      <xdr:rowOff>39487</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61100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34</xdr:row>
      <xdr:rowOff>56014</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50795" y="58853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149,636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687</xdr:rowOff>
    </xdr:from>
    <xdr:to>
      <xdr:col>41</xdr:col>
      <xdr:colOff>101600</xdr:colOff>
      <xdr:row>36</xdr:row>
      <xdr:rowOff>102287</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61728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34</xdr:row>
      <xdr:rowOff>118814</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61795" y="59481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133,153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61712</xdr:rowOff>
    </xdr:from>
    <xdr:to>
      <xdr:col>36</xdr:col>
      <xdr:colOff>165100</xdr:colOff>
      <xdr:row>33</xdr:row>
      <xdr:rowOff>163312</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57195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32</xdr:row>
      <xdr:rowOff>8389</xdr:rowOff>
    </xdr:from>
    <xdr:ext cx="599010"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795" y="54947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252,136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144434</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54</xdr:row>
      <xdr:rowOff>160762</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5642</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51</xdr:row>
      <xdr:rowOff>21970</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765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38299</xdr:rowOff>
    </xdr:from>
    <xdr:ext cx="685572"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5918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5" name="普通建設事業費グラフ枠">
          <a:extLst>
            <a:ext uri="{FF2B5EF4-FFF2-40B4-BE49-F238E27FC236}">
              <a16:creationId xmlns:a16="http://schemas.microsoft.com/office/drawing/2014/main" id="{00000000-0008-0000-0600-000059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56753</xdr:rowOff>
    </xdr:from>
    <xdr:to>
      <xdr:col>54</xdr:col>
      <xdr:colOff>189865</xdr:colOff>
      <xdr:row>59</xdr:row>
      <xdr:rowOff>88834</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flipV="1">
          <a:off x="10475595" y="8800703"/>
          <a:ext cx="1270" cy="14036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92661</xdr:rowOff>
    </xdr:from>
    <xdr:ext cx="469744" cy="259045"/>
    <xdr:sp macro="" textlink="">
      <xdr:nvSpPr>
        <xdr:cNvPr id="347" name="普通建設事業費最小値テキスト">
          <a:extLst>
            <a:ext uri="{FF2B5EF4-FFF2-40B4-BE49-F238E27FC236}">
              <a16:creationId xmlns:a16="http://schemas.microsoft.com/office/drawing/2014/main" id="{00000000-0008-0000-0600-00005B010000}"/>
            </a:ext>
          </a:extLst>
        </xdr:cNvPr>
        <xdr:cNvSpPr txBox="1"/>
      </xdr:nvSpPr>
      <xdr:spPr>
        <a:xfrm>
          <a:off x="10528300" y="102082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88834</xdr:rowOff>
    </xdr:from>
    <xdr:to>
      <xdr:col>55</xdr:col>
      <xdr:colOff>88900</xdr:colOff>
      <xdr:row>59</xdr:row>
      <xdr:rowOff>88834</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10388600" y="102043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3430</xdr:rowOff>
    </xdr:from>
    <xdr:ext cx="690189" cy="259045"/>
    <xdr:sp macro="" textlink="">
      <xdr:nvSpPr>
        <xdr:cNvPr id="349" name="普通建設事業費最大値テキスト">
          <a:extLst>
            <a:ext uri="{FF2B5EF4-FFF2-40B4-BE49-F238E27FC236}">
              <a16:creationId xmlns:a16="http://schemas.microsoft.com/office/drawing/2014/main" id="{00000000-0008-0000-0600-00005D010000}"/>
            </a:ext>
          </a:extLst>
        </xdr:cNvPr>
        <xdr:cNvSpPr txBox="1"/>
      </xdr:nvSpPr>
      <xdr:spPr>
        <a:xfrm>
          <a:off x="10528300" y="857593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1,298,698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56753</xdr:rowOff>
    </xdr:from>
    <xdr:to>
      <xdr:col>55</xdr:col>
      <xdr:colOff>88900</xdr:colOff>
      <xdr:row>51</xdr:row>
      <xdr:rowOff>56753</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10388600" y="88007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59</xdr:row>
      <xdr:rowOff>29880</xdr:rowOff>
    </xdr:from>
    <xdr:to>
      <xdr:col>55</xdr:col>
      <xdr:colOff>0</xdr:colOff>
      <xdr:row>59</xdr:row>
      <xdr:rowOff>38942</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flipV="1">
          <a:off x="9639300" y="10145430"/>
          <a:ext cx="838200" cy="90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94435</xdr:rowOff>
    </xdr:from>
    <xdr:ext cx="599010" cy="259045"/>
    <xdr:sp macro="" textlink="">
      <xdr:nvSpPr>
        <xdr:cNvPr id="352" name="普通建設事業費平均値テキスト">
          <a:extLst>
            <a:ext uri="{FF2B5EF4-FFF2-40B4-BE49-F238E27FC236}">
              <a16:creationId xmlns:a16="http://schemas.microsoft.com/office/drawing/2014/main" id="{00000000-0008-0000-0600-000060010000}"/>
            </a:ext>
          </a:extLst>
        </xdr:cNvPr>
        <xdr:cNvSpPr txBox="1"/>
      </xdr:nvSpPr>
      <xdr:spPr>
        <a:xfrm>
          <a:off x="10528300" y="986708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135,931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71558</xdr:rowOff>
    </xdr:from>
    <xdr:to>
      <xdr:col>55</xdr:col>
      <xdr:colOff>50800</xdr:colOff>
      <xdr:row>59</xdr:row>
      <xdr:rowOff>1708</xdr:rowOff>
    </xdr:to>
    <xdr:sp macro="" textlink="">
      <xdr:nvSpPr>
        <xdr:cNvPr id="353" name="フローチャート: 判断 352">
          <a:extLst>
            <a:ext uri="{FF2B5EF4-FFF2-40B4-BE49-F238E27FC236}">
              <a16:creationId xmlns:a16="http://schemas.microsoft.com/office/drawing/2014/main" id="{00000000-0008-0000-0600-000061010000}"/>
            </a:ext>
          </a:extLst>
        </xdr:cNvPr>
        <xdr:cNvSpPr/>
      </xdr:nvSpPr>
      <xdr:spPr>
        <a:xfrm>
          <a:off x="10426700" y="10015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59</xdr:row>
      <xdr:rowOff>5300</xdr:rowOff>
    </xdr:from>
    <xdr:to>
      <xdr:col>50</xdr:col>
      <xdr:colOff>114300</xdr:colOff>
      <xdr:row>59</xdr:row>
      <xdr:rowOff>38942</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a:off x="8750300" y="10120850"/>
          <a:ext cx="889000" cy="336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58</xdr:row>
      <xdr:rowOff>80282</xdr:rowOff>
    </xdr:from>
    <xdr:to>
      <xdr:col>50</xdr:col>
      <xdr:colOff>165100</xdr:colOff>
      <xdr:row>59</xdr:row>
      <xdr:rowOff>10432</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9588500" y="100243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57</xdr:row>
      <xdr:rowOff>26959</xdr:rowOff>
    </xdr:from>
    <xdr:ext cx="599010" cy="259045"/>
    <xdr:sp macro="" textlink="">
      <xdr:nvSpPr>
        <xdr:cNvPr id="356" name="テキスト ボックス 355">
          <a:extLst>
            <a:ext uri="{FF2B5EF4-FFF2-40B4-BE49-F238E27FC236}">
              <a16:creationId xmlns:a16="http://schemas.microsoft.com/office/drawing/2014/main" id="{00000000-0008-0000-0600-000064010000}"/>
            </a:ext>
          </a:extLst>
        </xdr:cNvPr>
        <xdr:cNvSpPr txBox="1"/>
      </xdr:nvSpPr>
      <xdr:spPr>
        <a:xfrm>
          <a:off x="9339795" y="97996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58</xdr:row>
      <xdr:rowOff>37789</xdr:rowOff>
    </xdr:from>
    <xdr:to>
      <xdr:col>45</xdr:col>
      <xdr:colOff>177800</xdr:colOff>
      <xdr:row>59</xdr:row>
      <xdr:rowOff>5300</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a:off x="7861300" y="9981889"/>
          <a:ext cx="889000" cy="1389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58</xdr:row>
      <xdr:rowOff>97996</xdr:rowOff>
    </xdr:from>
    <xdr:to>
      <xdr:col>46</xdr:col>
      <xdr:colOff>38100</xdr:colOff>
      <xdr:row>59</xdr:row>
      <xdr:rowOff>28146</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8699500" y="10042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57</xdr:row>
      <xdr:rowOff>44673</xdr:rowOff>
    </xdr:from>
    <xdr:ext cx="599010"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8450795" y="98173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58</xdr:row>
      <xdr:rowOff>37789</xdr:rowOff>
    </xdr:from>
    <xdr:to>
      <xdr:col>41</xdr:col>
      <xdr:colOff>50800</xdr:colOff>
      <xdr:row>58</xdr:row>
      <xdr:rowOff>146234</xdr:rowOff>
    </xdr:to>
    <xdr:cxnSp macro="">
      <xdr:nvCxnSpPr>
        <xdr:cNvPr id="360" name="直線コネクタ 359">
          <a:extLst>
            <a:ext uri="{FF2B5EF4-FFF2-40B4-BE49-F238E27FC236}">
              <a16:creationId xmlns:a16="http://schemas.microsoft.com/office/drawing/2014/main" id="{00000000-0008-0000-0600-000068010000}"/>
            </a:ext>
          </a:extLst>
        </xdr:cNvPr>
        <xdr:cNvCxnSpPr/>
      </xdr:nvCxnSpPr>
      <xdr:spPr>
        <a:xfrm flipV="1">
          <a:off x="6972300" y="9981889"/>
          <a:ext cx="889000" cy="1084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58</xdr:row>
      <xdr:rowOff>86664</xdr:rowOff>
    </xdr:from>
    <xdr:to>
      <xdr:col>41</xdr:col>
      <xdr:colOff>101600</xdr:colOff>
      <xdr:row>59</xdr:row>
      <xdr:rowOff>16814</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7810500" y="100307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59</xdr:row>
      <xdr:rowOff>7941</xdr:rowOff>
    </xdr:from>
    <xdr:ext cx="59901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7561795" y="101234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122,054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81797</xdr:rowOff>
    </xdr:from>
    <xdr:to>
      <xdr:col>36</xdr:col>
      <xdr:colOff>165100</xdr:colOff>
      <xdr:row>59</xdr:row>
      <xdr:rowOff>11947</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6921500" y="100258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57</xdr:row>
      <xdr:rowOff>28474</xdr:rowOff>
    </xdr:from>
    <xdr:ext cx="59901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6672795" y="98011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126,525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150530</xdr:rowOff>
    </xdr:from>
    <xdr:to>
      <xdr:col>55</xdr:col>
      <xdr:colOff>50800</xdr:colOff>
      <xdr:row>59</xdr:row>
      <xdr:rowOff>80680</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10426700" y="10094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58</xdr:row>
      <xdr:rowOff>65457</xdr:rowOff>
    </xdr:from>
    <xdr:ext cx="534377" cy="259045"/>
    <xdr:sp macro="" textlink="">
      <xdr:nvSpPr>
        <xdr:cNvPr id="371" name="普通建設事業費該当値テキスト">
          <a:extLst>
            <a:ext uri="{FF2B5EF4-FFF2-40B4-BE49-F238E27FC236}">
              <a16:creationId xmlns:a16="http://schemas.microsoft.com/office/drawing/2014/main" id="{00000000-0008-0000-0600-000073010000}"/>
            </a:ext>
          </a:extLst>
        </xdr:cNvPr>
        <xdr:cNvSpPr txBox="1"/>
      </xdr:nvSpPr>
      <xdr:spPr>
        <a:xfrm>
          <a:off x="10528300" y="100095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63,384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159592</xdr:rowOff>
    </xdr:from>
    <xdr:to>
      <xdr:col>50</xdr:col>
      <xdr:colOff>165100</xdr:colOff>
      <xdr:row>59</xdr:row>
      <xdr:rowOff>89742</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9588500" y="101036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59</xdr:row>
      <xdr:rowOff>80869</xdr:rowOff>
    </xdr:from>
    <xdr:ext cx="534377"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9372111" y="101964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55,060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125950</xdr:rowOff>
    </xdr:from>
    <xdr:to>
      <xdr:col>46</xdr:col>
      <xdr:colOff>38100</xdr:colOff>
      <xdr:row>59</xdr:row>
      <xdr:rowOff>56100</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8699500" y="10070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59</xdr:row>
      <xdr:rowOff>47227</xdr:rowOff>
    </xdr:from>
    <xdr:ext cx="534377"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8483111" y="101627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85,965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158439</xdr:rowOff>
    </xdr:from>
    <xdr:to>
      <xdr:col>41</xdr:col>
      <xdr:colOff>101600</xdr:colOff>
      <xdr:row>58</xdr:row>
      <xdr:rowOff>88589</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7810500" y="99310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105116</xdr:rowOff>
    </xdr:from>
    <xdr:ext cx="599010"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7561795" y="97063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213,619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95434</xdr:rowOff>
    </xdr:from>
    <xdr:to>
      <xdr:col>36</xdr:col>
      <xdr:colOff>165100</xdr:colOff>
      <xdr:row>59</xdr:row>
      <xdr:rowOff>25584</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6921500" y="10039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59</xdr:row>
      <xdr:rowOff>16711</xdr:rowOff>
    </xdr:from>
    <xdr:ext cx="599010"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6672795" y="101322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113,998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普通建設事業費 （ うち新規整備　）グラフ枠">
          <a:extLst>
            <a:ext uri="{FF2B5EF4-FFF2-40B4-BE49-F238E27FC236}">
              <a16:creationId xmlns:a16="http://schemas.microsoft.com/office/drawing/2014/main" id="{00000000-0008-0000-06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145792</xdr:rowOff>
    </xdr:from>
    <xdr:to>
      <xdr:col>54</xdr:col>
      <xdr:colOff>189865</xdr:colOff>
      <xdr:row>78</xdr:row>
      <xdr:rowOff>139700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10475595" y="12318742"/>
          <a:ext cx="1270" cy="11940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402" name="普通建設事業費 （ うち新規整備　）最小値テキスト">
          <a:extLst>
            <a:ext uri="{FF2B5EF4-FFF2-40B4-BE49-F238E27FC236}">
              <a16:creationId xmlns:a16="http://schemas.microsoft.com/office/drawing/2014/main" id="{00000000-0008-0000-0600-000092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92469</xdr:rowOff>
    </xdr:from>
    <xdr:ext cx="599010" cy="259045"/>
    <xdr:sp macro="" textlink="">
      <xdr:nvSpPr>
        <xdr:cNvPr id="404" name="普通建設事業費 （ うち新規整備　）最大値テキスト">
          <a:extLst>
            <a:ext uri="{FF2B5EF4-FFF2-40B4-BE49-F238E27FC236}">
              <a16:creationId xmlns:a16="http://schemas.microsoft.com/office/drawing/2014/main" id="{00000000-0008-0000-0600-000094010000}"/>
            </a:ext>
          </a:extLst>
        </xdr:cNvPr>
        <xdr:cNvSpPr txBox="1"/>
      </xdr:nvSpPr>
      <xdr:spPr>
        <a:xfrm>
          <a:off x="10528300" y="120939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522,335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145792</xdr:rowOff>
    </xdr:from>
    <xdr:to>
      <xdr:col>55</xdr:col>
      <xdr:colOff>88900</xdr:colOff>
      <xdr:row>71</xdr:row>
      <xdr:rowOff>145792</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23187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122444</xdr:rowOff>
    </xdr:from>
    <xdr:to>
      <xdr:col>55</xdr:col>
      <xdr:colOff>0</xdr:colOff>
      <xdr:row>78</xdr:row>
      <xdr:rowOff>139700</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a:off x="9639300" y="13495544"/>
          <a:ext cx="838200" cy="172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30256</xdr:rowOff>
    </xdr:from>
    <xdr:ext cx="534377" cy="259045"/>
    <xdr:sp macro="" textlink="">
      <xdr:nvSpPr>
        <xdr:cNvPr id="407" name="普通建設事業費 （ うち新規整備　）平均値テキスト">
          <a:extLst>
            <a:ext uri="{FF2B5EF4-FFF2-40B4-BE49-F238E27FC236}">
              <a16:creationId xmlns:a16="http://schemas.microsoft.com/office/drawing/2014/main" id="{00000000-0008-0000-0600-000097010000}"/>
            </a:ext>
          </a:extLst>
        </xdr:cNvPr>
        <xdr:cNvSpPr txBox="1"/>
      </xdr:nvSpPr>
      <xdr:spPr>
        <a:xfrm>
          <a:off x="10528300" y="1323190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7379</xdr:rowOff>
    </xdr:from>
    <xdr:to>
      <xdr:col>55</xdr:col>
      <xdr:colOff>50800</xdr:colOff>
      <xdr:row>78</xdr:row>
      <xdr:rowOff>108979</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10426700" y="13380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99751</xdr:rowOff>
    </xdr:from>
    <xdr:to>
      <xdr:col>50</xdr:col>
      <xdr:colOff>114300</xdr:colOff>
      <xdr:row>78</xdr:row>
      <xdr:rowOff>122444</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a:off x="8750300" y="13472851"/>
          <a:ext cx="889000" cy="226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11441</xdr:rowOff>
    </xdr:from>
    <xdr:to>
      <xdr:col>50</xdr:col>
      <xdr:colOff>165100</xdr:colOff>
      <xdr:row>78</xdr:row>
      <xdr:rowOff>113041</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9588500" y="13384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129568</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9372111" y="131597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32863</xdr:rowOff>
    </xdr:from>
    <xdr:to>
      <xdr:col>45</xdr:col>
      <xdr:colOff>177800</xdr:colOff>
      <xdr:row>78</xdr:row>
      <xdr:rowOff>99751</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7861300" y="13405963"/>
          <a:ext cx="889000" cy="668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23854</xdr:rowOff>
    </xdr:from>
    <xdr:to>
      <xdr:col>46</xdr:col>
      <xdr:colOff>38100</xdr:colOff>
      <xdr:row>78</xdr:row>
      <xdr:rowOff>125454</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8699500" y="133969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141981</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8483111" y="131721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28,454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162230</xdr:rowOff>
    </xdr:from>
    <xdr:to>
      <xdr:col>41</xdr:col>
      <xdr:colOff>50800</xdr:colOff>
      <xdr:row>78</xdr:row>
      <xdr:rowOff>32863</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a:off x="6972300" y="13363880"/>
          <a:ext cx="889000" cy="420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26202</xdr:rowOff>
    </xdr:from>
    <xdr:to>
      <xdr:col>41</xdr:col>
      <xdr:colOff>101600</xdr:colOff>
      <xdr:row>78</xdr:row>
      <xdr:rowOff>127802</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7810500" y="133993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118929</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7594111" y="13492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27,427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6922</xdr:rowOff>
    </xdr:from>
    <xdr:to>
      <xdr:col>36</xdr:col>
      <xdr:colOff>165100</xdr:colOff>
      <xdr:row>78</xdr:row>
      <xdr:rowOff>108522</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6921500" y="133800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99649</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05111" y="134727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88900</xdr:rowOff>
    </xdr:from>
    <xdr:to>
      <xdr:col>55</xdr:col>
      <xdr:colOff>50800</xdr:colOff>
      <xdr:row>79</xdr:row>
      <xdr:rowOff>19050</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10426700" y="13462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3827</xdr:rowOff>
    </xdr:from>
    <xdr:ext cx="249299" cy="259045"/>
    <xdr:sp macro="" textlink="">
      <xdr:nvSpPr>
        <xdr:cNvPr id="426" name="普通建設事業費 （ うち新規整備　）該当値テキスト">
          <a:extLst>
            <a:ext uri="{FF2B5EF4-FFF2-40B4-BE49-F238E27FC236}">
              <a16:creationId xmlns:a16="http://schemas.microsoft.com/office/drawing/2014/main" id="{00000000-0008-0000-0600-0000AA010000}"/>
            </a:ext>
          </a:extLst>
        </xdr:cNvPr>
        <xdr:cNvSpPr txBox="1"/>
      </xdr:nvSpPr>
      <xdr:spPr>
        <a:xfrm>
          <a:off x="10528300" y="13376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71644</xdr:rowOff>
    </xdr:from>
    <xdr:to>
      <xdr:col>50</xdr:col>
      <xdr:colOff>165100</xdr:colOff>
      <xdr:row>79</xdr:row>
      <xdr:rowOff>1794</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9588500" y="134447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164371</xdr:rowOff>
    </xdr:from>
    <xdr:ext cx="469744"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404428" y="135374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48951</xdr:rowOff>
    </xdr:from>
    <xdr:to>
      <xdr:col>46</xdr:col>
      <xdr:colOff>38100</xdr:colOff>
      <xdr:row>78</xdr:row>
      <xdr:rowOff>150551</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8699500" y="134220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141678</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483111" y="13514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17,476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153513</xdr:rowOff>
    </xdr:from>
    <xdr:to>
      <xdr:col>41</xdr:col>
      <xdr:colOff>101600</xdr:colOff>
      <xdr:row>78</xdr:row>
      <xdr:rowOff>83663</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7810500" y="133551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100190</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594111" y="131303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46,735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111430</xdr:rowOff>
    </xdr:from>
    <xdr:to>
      <xdr:col>36</xdr:col>
      <xdr:colOff>165100</xdr:colOff>
      <xdr:row>78</xdr:row>
      <xdr:rowOff>41580</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6921500" y="133130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58107</xdr:rowOff>
    </xdr:from>
    <xdr:ext cx="534377"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6705111" y="130883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6" name="テキスト ボックス 455">
          <a:extLst>
            <a:ext uri="{FF2B5EF4-FFF2-40B4-BE49-F238E27FC236}">
              <a16:creationId xmlns:a16="http://schemas.microsoft.com/office/drawing/2014/main" id="{00000000-0008-0000-0600-0000C8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7" name="普通建設事業費 （ うち更新整備　）グラフ枠">
          <a:extLst>
            <a:ext uri="{FF2B5EF4-FFF2-40B4-BE49-F238E27FC236}">
              <a16:creationId xmlns:a16="http://schemas.microsoft.com/office/drawing/2014/main" id="{00000000-0008-0000-0600-0000C9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99316</xdr:rowOff>
    </xdr:from>
    <xdr:to>
      <xdr:col>54</xdr:col>
      <xdr:colOff>189865</xdr:colOff>
      <xdr:row>99</xdr:row>
      <xdr:rowOff>28549</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flipV="1">
          <a:off x="10475595" y="15529816"/>
          <a:ext cx="1270" cy="14722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32376</xdr:rowOff>
    </xdr:from>
    <xdr:ext cx="469744" cy="259045"/>
    <xdr:sp macro="" textlink="">
      <xdr:nvSpPr>
        <xdr:cNvPr id="459" name="普通建設事業費 （ うち更新整備　）最小値テキスト">
          <a:extLst>
            <a:ext uri="{FF2B5EF4-FFF2-40B4-BE49-F238E27FC236}">
              <a16:creationId xmlns:a16="http://schemas.microsoft.com/office/drawing/2014/main" id="{00000000-0008-0000-0600-0000CB010000}"/>
            </a:ext>
          </a:extLst>
        </xdr:cNvPr>
        <xdr:cNvSpPr txBox="1"/>
      </xdr:nvSpPr>
      <xdr:spPr>
        <a:xfrm>
          <a:off x="10528300" y="170059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28549</xdr:rowOff>
    </xdr:from>
    <xdr:to>
      <xdr:col>55</xdr:col>
      <xdr:colOff>88900</xdr:colOff>
      <xdr:row>99</xdr:row>
      <xdr:rowOff>28549</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10388600" y="170020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45993</xdr:rowOff>
    </xdr:from>
    <xdr:ext cx="599010" cy="259045"/>
    <xdr:sp macro="" textlink="">
      <xdr:nvSpPr>
        <xdr:cNvPr id="461" name="普通建設事業費 （ うち更新整備　）最大値テキスト">
          <a:extLst>
            <a:ext uri="{FF2B5EF4-FFF2-40B4-BE49-F238E27FC236}">
              <a16:creationId xmlns:a16="http://schemas.microsoft.com/office/drawing/2014/main" id="{00000000-0008-0000-0600-0000CD010000}"/>
            </a:ext>
          </a:extLst>
        </xdr:cNvPr>
        <xdr:cNvSpPr txBox="1"/>
      </xdr:nvSpPr>
      <xdr:spPr>
        <a:xfrm>
          <a:off x="10528300" y="153050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99316</xdr:rowOff>
    </xdr:from>
    <xdr:to>
      <xdr:col>55</xdr:col>
      <xdr:colOff>88900</xdr:colOff>
      <xdr:row>90</xdr:row>
      <xdr:rowOff>99316</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10388600" y="155298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117841</xdr:rowOff>
    </xdr:from>
    <xdr:to>
      <xdr:col>55</xdr:col>
      <xdr:colOff>0</xdr:colOff>
      <xdr:row>98</xdr:row>
      <xdr:rowOff>166993</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flipV="1">
          <a:off x="9639300" y="16919941"/>
          <a:ext cx="838200" cy="49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26357</xdr:rowOff>
    </xdr:from>
    <xdr:ext cx="534377" cy="259045"/>
    <xdr:sp macro="" textlink="">
      <xdr:nvSpPr>
        <xdr:cNvPr id="464" name="普通建設事業費 （ うち更新整備　）平均値テキスト">
          <a:extLst>
            <a:ext uri="{FF2B5EF4-FFF2-40B4-BE49-F238E27FC236}">
              <a16:creationId xmlns:a16="http://schemas.microsoft.com/office/drawing/2014/main" id="{00000000-0008-0000-0600-0000D0010000}"/>
            </a:ext>
          </a:extLst>
        </xdr:cNvPr>
        <xdr:cNvSpPr txBox="1"/>
      </xdr:nvSpPr>
      <xdr:spPr>
        <a:xfrm>
          <a:off x="10528300" y="166570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3480</xdr:rowOff>
    </xdr:from>
    <xdr:to>
      <xdr:col>55</xdr:col>
      <xdr:colOff>50800</xdr:colOff>
      <xdr:row>98</xdr:row>
      <xdr:rowOff>105080</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10426700" y="16805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120760</xdr:rowOff>
    </xdr:from>
    <xdr:to>
      <xdr:col>50</xdr:col>
      <xdr:colOff>114300</xdr:colOff>
      <xdr:row>98</xdr:row>
      <xdr:rowOff>166993</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a:off x="8750300" y="16922860"/>
          <a:ext cx="889000" cy="462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98</xdr:row>
      <xdr:rowOff>12032</xdr:rowOff>
    </xdr:from>
    <xdr:to>
      <xdr:col>50</xdr:col>
      <xdr:colOff>165100</xdr:colOff>
      <xdr:row>98</xdr:row>
      <xdr:rowOff>113632</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9588500" y="16814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130159</xdr:rowOff>
    </xdr:from>
    <xdr:ext cx="534377"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9372111" y="165893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80,351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96053</xdr:rowOff>
    </xdr:from>
    <xdr:to>
      <xdr:col>45</xdr:col>
      <xdr:colOff>177800</xdr:colOff>
      <xdr:row>98</xdr:row>
      <xdr:rowOff>120760</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a:off x="7861300" y="16726703"/>
          <a:ext cx="889000" cy="1961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98</xdr:row>
      <xdr:rowOff>29496</xdr:rowOff>
    </xdr:from>
    <xdr:to>
      <xdr:col>46</xdr:col>
      <xdr:colOff>38100</xdr:colOff>
      <xdr:row>98</xdr:row>
      <xdr:rowOff>131096</xdr:rowOff>
    </xdr:to>
    <xdr:sp macro="" textlink="">
      <xdr:nvSpPr>
        <xdr:cNvPr id="470" name="フローチャート: 判断 469">
          <a:extLst>
            <a:ext uri="{FF2B5EF4-FFF2-40B4-BE49-F238E27FC236}">
              <a16:creationId xmlns:a16="http://schemas.microsoft.com/office/drawing/2014/main" id="{00000000-0008-0000-0600-0000D6010000}"/>
            </a:ext>
          </a:extLst>
        </xdr:cNvPr>
        <xdr:cNvSpPr/>
      </xdr:nvSpPr>
      <xdr:spPr>
        <a:xfrm>
          <a:off x="8699500" y="16831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147623</xdr:rowOff>
    </xdr:from>
    <xdr:ext cx="534377"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8483111" y="166068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96053</xdr:rowOff>
    </xdr:from>
    <xdr:to>
      <xdr:col>41</xdr:col>
      <xdr:colOff>50800</xdr:colOff>
      <xdr:row>99</xdr:row>
      <xdr:rowOff>25214</xdr:rowOff>
    </xdr:to>
    <xdr:cxnSp macro="">
      <xdr:nvCxnSpPr>
        <xdr:cNvPr id="472" name="直線コネクタ 471">
          <a:extLst>
            <a:ext uri="{FF2B5EF4-FFF2-40B4-BE49-F238E27FC236}">
              <a16:creationId xmlns:a16="http://schemas.microsoft.com/office/drawing/2014/main" id="{00000000-0008-0000-0600-0000D8010000}"/>
            </a:ext>
          </a:extLst>
        </xdr:cNvPr>
        <xdr:cNvCxnSpPr/>
      </xdr:nvCxnSpPr>
      <xdr:spPr>
        <a:xfrm flipV="1">
          <a:off x="6972300" y="16726703"/>
          <a:ext cx="889000" cy="2720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98</xdr:row>
      <xdr:rowOff>15232</xdr:rowOff>
    </xdr:from>
    <xdr:to>
      <xdr:col>41</xdr:col>
      <xdr:colOff>101600</xdr:colOff>
      <xdr:row>98</xdr:row>
      <xdr:rowOff>116832</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7810500" y="168173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107959</xdr:rowOff>
    </xdr:from>
    <xdr:ext cx="534377"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7594111" y="16910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30418</xdr:rowOff>
    </xdr:from>
    <xdr:to>
      <xdr:col>36</xdr:col>
      <xdr:colOff>165100</xdr:colOff>
      <xdr:row>98</xdr:row>
      <xdr:rowOff>132018</xdr:rowOff>
    </xdr:to>
    <xdr:sp macro="" textlink="">
      <xdr:nvSpPr>
        <xdr:cNvPr id="475" name="フローチャート: 判断 474">
          <a:extLst>
            <a:ext uri="{FF2B5EF4-FFF2-40B4-BE49-F238E27FC236}">
              <a16:creationId xmlns:a16="http://schemas.microsoft.com/office/drawing/2014/main" id="{00000000-0008-0000-0600-0000DB010000}"/>
            </a:ext>
          </a:extLst>
        </xdr:cNvPr>
        <xdr:cNvSpPr/>
      </xdr:nvSpPr>
      <xdr:spPr>
        <a:xfrm>
          <a:off x="6921500" y="168325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148545</xdr:rowOff>
    </xdr:from>
    <xdr:ext cx="534377"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6705111" y="166077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70,699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67041</xdr:rowOff>
    </xdr:from>
    <xdr:to>
      <xdr:col>55</xdr:col>
      <xdr:colOff>50800</xdr:colOff>
      <xdr:row>98</xdr:row>
      <xdr:rowOff>168641</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10426700" y="168691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153418</xdr:rowOff>
    </xdr:from>
    <xdr:ext cx="534377" cy="259045"/>
    <xdr:sp macro="" textlink="">
      <xdr:nvSpPr>
        <xdr:cNvPr id="483" name="普通建設事業費 （ うち更新整備　）該当値テキスト">
          <a:extLst>
            <a:ext uri="{FF2B5EF4-FFF2-40B4-BE49-F238E27FC236}">
              <a16:creationId xmlns:a16="http://schemas.microsoft.com/office/drawing/2014/main" id="{00000000-0008-0000-0600-0000E3010000}"/>
            </a:ext>
          </a:extLst>
        </xdr:cNvPr>
        <xdr:cNvSpPr txBox="1"/>
      </xdr:nvSpPr>
      <xdr:spPr>
        <a:xfrm>
          <a:off x="10528300" y="167840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51,475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116193</xdr:rowOff>
    </xdr:from>
    <xdr:to>
      <xdr:col>50</xdr:col>
      <xdr:colOff>165100</xdr:colOff>
      <xdr:row>99</xdr:row>
      <xdr:rowOff>46343</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9588500" y="169182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99</xdr:row>
      <xdr:rowOff>37470</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9372111" y="170110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69960</xdr:rowOff>
    </xdr:from>
    <xdr:to>
      <xdr:col>46</xdr:col>
      <xdr:colOff>38100</xdr:colOff>
      <xdr:row>99</xdr:row>
      <xdr:rowOff>110</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8699500" y="16872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162687</xdr:rowOff>
    </xdr:from>
    <xdr:ext cx="534377"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8483111" y="169647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49,942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45253</xdr:rowOff>
    </xdr:from>
    <xdr:to>
      <xdr:col>41</xdr:col>
      <xdr:colOff>101600</xdr:colOff>
      <xdr:row>97</xdr:row>
      <xdr:rowOff>146853</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7810500" y="166759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95</xdr:row>
      <xdr:rowOff>163380</xdr:rowOff>
    </xdr:from>
    <xdr:ext cx="599010"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7561795" y="164511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152,912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145864</xdr:rowOff>
    </xdr:from>
    <xdr:to>
      <xdr:col>36</xdr:col>
      <xdr:colOff>165100</xdr:colOff>
      <xdr:row>99</xdr:row>
      <xdr:rowOff>76014</xdr:rowOff>
    </xdr:to>
    <xdr:sp macro="" textlink="">
      <xdr:nvSpPr>
        <xdr:cNvPr id="490" name="楕円 489">
          <a:extLst>
            <a:ext uri="{FF2B5EF4-FFF2-40B4-BE49-F238E27FC236}">
              <a16:creationId xmlns:a16="http://schemas.microsoft.com/office/drawing/2014/main" id="{00000000-0008-0000-0600-0000EA010000}"/>
            </a:ext>
          </a:extLst>
        </xdr:cNvPr>
        <xdr:cNvSpPr/>
      </xdr:nvSpPr>
      <xdr:spPr>
        <a:xfrm>
          <a:off x="6921500" y="16947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99</xdr:row>
      <xdr:rowOff>67141</xdr:rowOff>
    </xdr:from>
    <xdr:ext cx="534377" cy="259045"/>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6705111" y="17040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3189</xdr:rowOff>
    </xdr:from>
    <xdr:to>
      <xdr:col>85</xdr:col>
      <xdr:colOff>126364</xdr:colOff>
      <xdr:row>38</xdr:row>
      <xdr:rowOff>139700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146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143527</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121316</xdr:rowOff>
    </xdr:from>
    <xdr:ext cx="599010"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4921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164,929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3189</xdr:rowOff>
    </xdr:from>
    <xdr:to>
      <xdr:col>86</xdr:col>
      <xdr:colOff>25400</xdr:colOff>
      <xdr:row>30</xdr:row>
      <xdr:rowOff>3189</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146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57724</xdr:rowOff>
    </xdr:from>
    <xdr:to>
      <xdr:col>85</xdr:col>
      <xdr:colOff>127000</xdr:colOff>
      <xdr:row>38</xdr:row>
      <xdr:rowOff>113119</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5481300" y="6572824"/>
          <a:ext cx="838200" cy="553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171304</xdr:rowOff>
    </xdr:from>
    <xdr:ext cx="534377"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34350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148427</xdr:rowOff>
    </xdr:from>
    <xdr:to>
      <xdr:col>85</xdr:col>
      <xdr:colOff>177800</xdr:colOff>
      <xdr:row>38</xdr:row>
      <xdr:rowOff>78577</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4920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57724</xdr:rowOff>
    </xdr:from>
    <xdr:to>
      <xdr:col>81</xdr:col>
      <xdr:colOff>50800</xdr:colOff>
      <xdr:row>38</xdr:row>
      <xdr:rowOff>138365</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4592300" y="6572824"/>
          <a:ext cx="889000" cy="806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119688</xdr:rowOff>
    </xdr:from>
    <xdr:to>
      <xdr:col>81</xdr:col>
      <xdr:colOff>101600</xdr:colOff>
      <xdr:row>38</xdr:row>
      <xdr:rowOff>49837</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463338"/>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66365</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14111" y="62385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138365</xdr:rowOff>
    </xdr:from>
    <xdr:to>
      <xdr:col>76</xdr:col>
      <xdr:colOff>114300</xdr:colOff>
      <xdr:row>38</xdr:row>
      <xdr:rowOff>138859</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flipV="1">
          <a:off x="13703300" y="6653465"/>
          <a:ext cx="889000" cy="4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132032</xdr:rowOff>
    </xdr:from>
    <xdr:to>
      <xdr:col>76</xdr:col>
      <xdr:colOff>165100</xdr:colOff>
      <xdr:row>38</xdr:row>
      <xdr:rowOff>62182</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4756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78709</xdr:rowOff>
    </xdr:from>
    <xdr:ext cx="534377"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25111" y="6250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88530</xdr:rowOff>
    </xdr:from>
    <xdr:to>
      <xdr:col>71</xdr:col>
      <xdr:colOff>177800</xdr:colOff>
      <xdr:row>38</xdr:row>
      <xdr:rowOff>138859</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2814300" y="6603630"/>
          <a:ext cx="889000" cy="503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160150</xdr:rowOff>
    </xdr:from>
    <xdr:to>
      <xdr:col>72</xdr:col>
      <xdr:colOff>38100</xdr:colOff>
      <xdr:row>38</xdr:row>
      <xdr:rowOff>90300</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503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106827</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279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165774</xdr:rowOff>
    </xdr:from>
    <xdr:to>
      <xdr:col>67</xdr:col>
      <xdr:colOff>101600</xdr:colOff>
      <xdr:row>38</xdr:row>
      <xdr:rowOff>95924</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5094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112451</xdr:rowOff>
    </xdr:from>
    <xdr:ext cx="534377"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47111" y="62846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62319</xdr:rowOff>
    </xdr:from>
    <xdr:to>
      <xdr:col>85</xdr:col>
      <xdr:colOff>177800</xdr:colOff>
      <xdr:row>38</xdr:row>
      <xdr:rowOff>163919</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5774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148696</xdr:rowOff>
    </xdr:from>
    <xdr:ext cx="469744"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4923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6924</xdr:rowOff>
    </xdr:from>
    <xdr:to>
      <xdr:col>81</xdr:col>
      <xdr:colOff>101600</xdr:colOff>
      <xdr:row>38</xdr:row>
      <xdr:rowOff>108524</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522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38</xdr:row>
      <xdr:rowOff>99651</xdr:rowOff>
    </xdr:from>
    <xdr:ext cx="469744"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246428" y="661475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87565</xdr:rowOff>
    </xdr:from>
    <xdr:to>
      <xdr:col>76</xdr:col>
      <xdr:colOff>165100</xdr:colOff>
      <xdr:row>39</xdr:row>
      <xdr:rowOff>17715</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602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39</xdr:row>
      <xdr:rowOff>8842</xdr:rowOff>
    </xdr:from>
    <xdr:ext cx="378565"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403017" y="669539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88059</xdr:rowOff>
    </xdr:from>
    <xdr:to>
      <xdr:col>72</xdr:col>
      <xdr:colOff>38100</xdr:colOff>
      <xdr:row>39</xdr:row>
      <xdr:rowOff>18209</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6031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39</xdr:row>
      <xdr:rowOff>9336</xdr:rowOff>
    </xdr:from>
    <xdr:ext cx="313932"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546333" y="6695886"/>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37730</xdr:rowOff>
    </xdr:from>
    <xdr:to>
      <xdr:col>67</xdr:col>
      <xdr:colOff>101600</xdr:colOff>
      <xdr:row>38</xdr:row>
      <xdr:rowOff>139330</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65528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38</xdr:row>
      <xdr:rowOff>130457</xdr:rowOff>
    </xdr:from>
    <xdr:ext cx="469744"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79428" y="66455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1" name="失業対策事業費グラフ枠">
          <a:extLst>
            <a:ext uri="{FF2B5EF4-FFF2-40B4-BE49-F238E27FC236}">
              <a16:creationId xmlns:a16="http://schemas.microsoft.com/office/drawing/2014/main" id="{00000000-0008-0000-0600-000031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3" name="失業対策事業費最小値テキスト">
          <a:extLst>
            <a:ext uri="{FF2B5EF4-FFF2-40B4-BE49-F238E27FC236}">
              <a16:creationId xmlns:a16="http://schemas.microsoft.com/office/drawing/2014/main" id="{00000000-0008-0000-0600-000033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5" name="失業対策事業費最大値テキスト">
          <a:extLst>
            <a:ext uri="{FF2B5EF4-FFF2-40B4-BE49-F238E27FC236}">
              <a16:creationId xmlns:a16="http://schemas.microsoft.com/office/drawing/2014/main" id="{00000000-0008-0000-0600-000035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8" name="失業対策事業費平均値テキスト">
          <a:extLst>
            <a:ext uri="{FF2B5EF4-FFF2-40B4-BE49-F238E27FC236}">
              <a16:creationId xmlns:a16="http://schemas.microsoft.com/office/drawing/2014/main" id="{00000000-0008-0000-0600-000038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9" name="フローチャート: 判断 568">
          <a:extLst>
            <a:ext uri="{FF2B5EF4-FFF2-40B4-BE49-F238E27FC236}">
              <a16:creationId xmlns:a16="http://schemas.microsoft.com/office/drawing/2014/main" id="{00000000-0008-0000-0600-000039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6" name="楕円 585">
          <a:extLst>
            <a:ext uri="{FF2B5EF4-FFF2-40B4-BE49-F238E27FC236}">
              <a16:creationId xmlns:a16="http://schemas.microsoft.com/office/drawing/2014/main" id="{00000000-0008-0000-0600-00004A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7" name="失業対策事業費該当値テキスト">
          <a:extLst>
            <a:ext uri="{FF2B5EF4-FFF2-40B4-BE49-F238E27FC236}">
              <a16:creationId xmlns:a16="http://schemas.microsoft.com/office/drawing/2014/main" id="{00000000-0008-0000-0600-00004B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0" name="楕円 589">
          <a:extLst>
            <a:ext uri="{FF2B5EF4-FFF2-40B4-BE49-F238E27FC236}">
              <a16:creationId xmlns:a16="http://schemas.microsoft.com/office/drawing/2014/main" id="{00000000-0008-0000-0600-00004E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5" name="直線コネクタ 604">
          <a:extLst>
            <a:ext uri="{FF2B5EF4-FFF2-40B4-BE49-F238E27FC236}">
              <a16:creationId xmlns:a16="http://schemas.microsoft.com/office/drawing/2014/main" id="{00000000-0008-0000-0600-00005D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25400</xdr:rowOff>
    </xdr:from>
    <xdr:to>
      <xdr:col>89</xdr:col>
      <xdr:colOff>177800</xdr:colOff>
      <xdr:row>78</xdr:row>
      <xdr:rowOff>25400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3398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54627</xdr:rowOff>
    </xdr:from>
    <xdr:ext cx="248786"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2197214" y="13256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82550</xdr:rowOff>
    </xdr:from>
    <xdr:to>
      <xdr:col>89</xdr:col>
      <xdr:colOff>177800</xdr:colOff>
      <xdr:row>71</xdr:row>
      <xdr:rowOff>82550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2255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70</xdr:row>
      <xdr:rowOff>111777</xdr:rowOff>
    </xdr:from>
    <xdr:ext cx="59541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850581" y="12113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4" name="公債費グラフ枠">
          <a:extLst>
            <a:ext uri="{FF2B5EF4-FFF2-40B4-BE49-F238E27FC236}">
              <a16:creationId xmlns:a16="http://schemas.microsoft.com/office/drawing/2014/main" id="{00000000-0008-0000-0600-000066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113257</xdr:rowOff>
    </xdr:from>
    <xdr:to>
      <xdr:col>85</xdr:col>
      <xdr:colOff>126364</xdr:colOff>
      <xdr:row>78</xdr:row>
      <xdr:rowOff>14639</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flipV="1">
          <a:off x="16317595" y="12114757"/>
          <a:ext cx="1269" cy="12729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18466</xdr:rowOff>
    </xdr:from>
    <xdr:ext cx="469744" cy="259045"/>
    <xdr:sp macro="" textlink="">
      <xdr:nvSpPr>
        <xdr:cNvPr id="616" name="公債費最小値テキスト">
          <a:extLst>
            <a:ext uri="{FF2B5EF4-FFF2-40B4-BE49-F238E27FC236}">
              <a16:creationId xmlns:a16="http://schemas.microsoft.com/office/drawing/2014/main" id="{00000000-0008-0000-0600-000068020000}"/>
            </a:ext>
          </a:extLst>
        </xdr:cNvPr>
        <xdr:cNvSpPr txBox="1"/>
      </xdr:nvSpPr>
      <xdr:spPr>
        <a:xfrm>
          <a:off x="16370300" y="133915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14639</xdr:rowOff>
    </xdr:from>
    <xdr:to>
      <xdr:col>86</xdr:col>
      <xdr:colOff>25400</xdr:colOff>
      <xdr:row>78</xdr:row>
      <xdr:rowOff>14639</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a:off x="16230600" y="133877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59934</xdr:rowOff>
    </xdr:from>
    <xdr:ext cx="599010" cy="259045"/>
    <xdr:sp macro="" textlink="">
      <xdr:nvSpPr>
        <xdr:cNvPr id="618" name="公債費最大値テキスト">
          <a:extLst>
            <a:ext uri="{FF2B5EF4-FFF2-40B4-BE49-F238E27FC236}">
              <a16:creationId xmlns:a16="http://schemas.microsoft.com/office/drawing/2014/main" id="{00000000-0008-0000-0600-00006A020000}"/>
            </a:ext>
          </a:extLst>
        </xdr:cNvPr>
        <xdr:cNvSpPr txBox="1"/>
      </xdr:nvSpPr>
      <xdr:spPr>
        <a:xfrm>
          <a:off x="16370300" y="118899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224,627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113257</xdr:rowOff>
    </xdr:from>
    <xdr:to>
      <xdr:col>86</xdr:col>
      <xdr:colOff>25400</xdr:colOff>
      <xdr:row>70</xdr:row>
      <xdr:rowOff>113257</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6230600" y="121147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75</xdr:row>
      <xdr:rowOff>158480</xdr:rowOff>
    </xdr:from>
    <xdr:to>
      <xdr:col>85</xdr:col>
      <xdr:colOff>127000</xdr:colOff>
      <xdr:row>75</xdr:row>
      <xdr:rowOff>163565</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flipV="1">
          <a:off x="15481300" y="13017230"/>
          <a:ext cx="838200" cy="50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21360</xdr:rowOff>
    </xdr:from>
    <xdr:ext cx="534377" cy="259045"/>
    <xdr:sp macro="" textlink="">
      <xdr:nvSpPr>
        <xdr:cNvPr id="621" name="公債費平均値テキスト">
          <a:extLst>
            <a:ext uri="{FF2B5EF4-FFF2-40B4-BE49-F238E27FC236}">
              <a16:creationId xmlns:a16="http://schemas.microsoft.com/office/drawing/2014/main" id="{00000000-0008-0000-0600-00006D020000}"/>
            </a:ext>
          </a:extLst>
        </xdr:cNvPr>
        <xdr:cNvSpPr txBox="1"/>
      </xdr:nvSpPr>
      <xdr:spPr>
        <a:xfrm>
          <a:off x="16370300" y="1270866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169933</xdr:rowOff>
    </xdr:from>
    <xdr:to>
      <xdr:col>85</xdr:col>
      <xdr:colOff>177800</xdr:colOff>
      <xdr:row>75</xdr:row>
      <xdr:rowOff>100083</xdr:rowOff>
    </xdr:to>
    <xdr:sp macro="" textlink="">
      <xdr:nvSpPr>
        <xdr:cNvPr id="622" name="フローチャート: 判断 621">
          <a:extLst>
            <a:ext uri="{FF2B5EF4-FFF2-40B4-BE49-F238E27FC236}">
              <a16:creationId xmlns:a16="http://schemas.microsoft.com/office/drawing/2014/main" id="{00000000-0008-0000-0600-00006E020000}"/>
            </a:ext>
          </a:extLst>
        </xdr:cNvPr>
        <xdr:cNvSpPr/>
      </xdr:nvSpPr>
      <xdr:spPr>
        <a:xfrm>
          <a:off x="16268700" y="128572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75</xdr:row>
      <xdr:rowOff>141203</xdr:rowOff>
    </xdr:from>
    <xdr:to>
      <xdr:col>81</xdr:col>
      <xdr:colOff>50800</xdr:colOff>
      <xdr:row>75</xdr:row>
      <xdr:rowOff>163565</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a:off x="14592300" y="12999953"/>
          <a:ext cx="889000" cy="223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2706</xdr:rowOff>
    </xdr:from>
    <xdr:to>
      <xdr:col>81</xdr:col>
      <xdr:colOff>101600</xdr:colOff>
      <xdr:row>75</xdr:row>
      <xdr:rowOff>104306</xdr:rowOff>
    </xdr:to>
    <xdr:sp macro="" textlink="">
      <xdr:nvSpPr>
        <xdr:cNvPr id="624" name="フローチャート: 判断 623">
          <a:extLst>
            <a:ext uri="{FF2B5EF4-FFF2-40B4-BE49-F238E27FC236}">
              <a16:creationId xmlns:a16="http://schemas.microsoft.com/office/drawing/2014/main" id="{00000000-0008-0000-0600-000070020000}"/>
            </a:ext>
          </a:extLst>
        </xdr:cNvPr>
        <xdr:cNvSpPr/>
      </xdr:nvSpPr>
      <xdr:spPr>
        <a:xfrm>
          <a:off x="15430500" y="128614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73</xdr:row>
      <xdr:rowOff>120833</xdr:rowOff>
    </xdr:from>
    <xdr:ext cx="534377" cy="259045"/>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5214111" y="126366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75</xdr:row>
      <xdr:rowOff>141203</xdr:rowOff>
    </xdr:from>
    <xdr:to>
      <xdr:col>76</xdr:col>
      <xdr:colOff>114300</xdr:colOff>
      <xdr:row>75</xdr:row>
      <xdr:rowOff>169492</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flipV="1">
          <a:off x="13703300" y="12999953"/>
          <a:ext cx="889000" cy="282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74</xdr:row>
      <xdr:rowOff>169847</xdr:rowOff>
    </xdr:from>
    <xdr:to>
      <xdr:col>76</xdr:col>
      <xdr:colOff>165100</xdr:colOff>
      <xdr:row>75</xdr:row>
      <xdr:rowOff>99997</xdr:rowOff>
    </xdr:to>
    <xdr:sp macro="" textlink="">
      <xdr:nvSpPr>
        <xdr:cNvPr id="627" name="フローチャート: 判断 626">
          <a:extLst>
            <a:ext uri="{FF2B5EF4-FFF2-40B4-BE49-F238E27FC236}">
              <a16:creationId xmlns:a16="http://schemas.microsoft.com/office/drawing/2014/main" id="{00000000-0008-0000-0600-000073020000}"/>
            </a:ext>
          </a:extLst>
        </xdr:cNvPr>
        <xdr:cNvSpPr/>
      </xdr:nvSpPr>
      <xdr:spPr>
        <a:xfrm>
          <a:off x="14541500" y="128571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73</xdr:row>
      <xdr:rowOff>116524</xdr:rowOff>
    </xdr:from>
    <xdr:ext cx="534377" cy="259045"/>
    <xdr:sp macro="" textlink="">
      <xdr:nvSpPr>
        <xdr:cNvPr id="628" name="テキスト ボックス 627">
          <a:extLst>
            <a:ext uri="{FF2B5EF4-FFF2-40B4-BE49-F238E27FC236}">
              <a16:creationId xmlns:a16="http://schemas.microsoft.com/office/drawing/2014/main" id="{00000000-0008-0000-0600-000074020000}"/>
            </a:ext>
          </a:extLst>
        </xdr:cNvPr>
        <xdr:cNvSpPr txBox="1"/>
      </xdr:nvSpPr>
      <xdr:spPr>
        <a:xfrm>
          <a:off x="14325111" y="126323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169492</xdr:rowOff>
    </xdr:from>
    <xdr:to>
      <xdr:col>71</xdr:col>
      <xdr:colOff>177800</xdr:colOff>
      <xdr:row>76</xdr:row>
      <xdr:rowOff>12793</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2814300" y="13028242"/>
          <a:ext cx="889000" cy="147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21349</xdr:rowOff>
    </xdr:from>
    <xdr:to>
      <xdr:col>72</xdr:col>
      <xdr:colOff>38100</xdr:colOff>
      <xdr:row>75</xdr:row>
      <xdr:rowOff>122949</xdr:rowOff>
    </xdr:to>
    <xdr:sp macro="" textlink="">
      <xdr:nvSpPr>
        <xdr:cNvPr id="630" name="フローチャート: 判断 629">
          <a:extLst>
            <a:ext uri="{FF2B5EF4-FFF2-40B4-BE49-F238E27FC236}">
              <a16:creationId xmlns:a16="http://schemas.microsoft.com/office/drawing/2014/main" id="{00000000-0008-0000-0600-000076020000}"/>
            </a:ext>
          </a:extLst>
        </xdr:cNvPr>
        <xdr:cNvSpPr/>
      </xdr:nvSpPr>
      <xdr:spPr>
        <a:xfrm>
          <a:off x="13652500" y="128800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73</xdr:row>
      <xdr:rowOff>139476</xdr:rowOff>
    </xdr:from>
    <xdr:ext cx="534377" cy="259045"/>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3436111" y="126553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48684</xdr:rowOff>
    </xdr:from>
    <xdr:to>
      <xdr:col>67</xdr:col>
      <xdr:colOff>101600</xdr:colOff>
      <xdr:row>75</xdr:row>
      <xdr:rowOff>150284</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2763500" y="129074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73</xdr:row>
      <xdr:rowOff>166811</xdr:rowOff>
    </xdr:from>
    <xdr:ext cx="534377"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2547111" y="126826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107679</xdr:rowOff>
    </xdr:from>
    <xdr:to>
      <xdr:col>85</xdr:col>
      <xdr:colOff>177800</xdr:colOff>
      <xdr:row>76</xdr:row>
      <xdr:rowOff>37830</xdr:rowOff>
    </xdr:to>
    <xdr:sp macro="" textlink="">
      <xdr:nvSpPr>
        <xdr:cNvPr id="639" name="楕円 638">
          <a:extLst>
            <a:ext uri="{FF2B5EF4-FFF2-40B4-BE49-F238E27FC236}">
              <a16:creationId xmlns:a16="http://schemas.microsoft.com/office/drawing/2014/main" id="{00000000-0008-0000-0600-00007F020000}"/>
            </a:ext>
          </a:extLst>
        </xdr:cNvPr>
        <xdr:cNvSpPr/>
      </xdr:nvSpPr>
      <xdr:spPr>
        <a:xfrm>
          <a:off x="16268700" y="12966429"/>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86106</xdr:rowOff>
    </xdr:from>
    <xdr:ext cx="534377" cy="259045"/>
    <xdr:sp macro="" textlink="">
      <xdr:nvSpPr>
        <xdr:cNvPr id="640" name="公債費該当値テキスト">
          <a:extLst>
            <a:ext uri="{FF2B5EF4-FFF2-40B4-BE49-F238E27FC236}">
              <a16:creationId xmlns:a16="http://schemas.microsoft.com/office/drawing/2014/main" id="{00000000-0008-0000-0600-000080020000}"/>
            </a:ext>
          </a:extLst>
        </xdr:cNvPr>
        <xdr:cNvSpPr txBox="1"/>
      </xdr:nvSpPr>
      <xdr:spPr>
        <a:xfrm>
          <a:off x="16370300" y="129448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66,714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75</xdr:row>
      <xdr:rowOff>112766</xdr:rowOff>
    </xdr:from>
    <xdr:to>
      <xdr:col>81</xdr:col>
      <xdr:colOff>101600</xdr:colOff>
      <xdr:row>76</xdr:row>
      <xdr:rowOff>42915</xdr:rowOff>
    </xdr:to>
    <xdr:sp macro="" textlink="">
      <xdr:nvSpPr>
        <xdr:cNvPr id="641" name="楕円 640">
          <a:extLst>
            <a:ext uri="{FF2B5EF4-FFF2-40B4-BE49-F238E27FC236}">
              <a16:creationId xmlns:a16="http://schemas.microsoft.com/office/drawing/2014/main" id="{00000000-0008-0000-0600-000081020000}"/>
            </a:ext>
          </a:extLst>
        </xdr:cNvPr>
        <xdr:cNvSpPr/>
      </xdr:nvSpPr>
      <xdr:spPr>
        <a:xfrm>
          <a:off x="15430500" y="12971516"/>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34042</xdr:rowOff>
    </xdr:from>
    <xdr:ext cx="534377"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5214111" y="130642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65,824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75</xdr:row>
      <xdr:rowOff>90403</xdr:rowOff>
    </xdr:from>
    <xdr:to>
      <xdr:col>76</xdr:col>
      <xdr:colOff>165100</xdr:colOff>
      <xdr:row>76</xdr:row>
      <xdr:rowOff>20554</xdr:rowOff>
    </xdr:to>
    <xdr:sp macro="" textlink="">
      <xdr:nvSpPr>
        <xdr:cNvPr id="643" name="楕円 642">
          <a:extLst>
            <a:ext uri="{FF2B5EF4-FFF2-40B4-BE49-F238E27FC236}">
              <a16:creationId xmlns:a16="http://schemas.microsoft.com/office/drawing/2014/main" id="{00000000-0008-0000-0600-000083020000}"/>
            </a:ext>
          </a:extLst>
        </xdr:cNvPr>
        <xdr:cNvSpPr/>
      </xdr:nvSpPr>
      <xdr:spPr>
        <a:xfrm>
          <a:off x="14541500" y="12949153"/>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11681</xdr:rowOff>
    </xdr:from>
    <xdr:ext cx="534377"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4325111" y="13041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69,737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75</xdr:row>
      <xdr:rowOff>118692</xdr:rowOff>
    </xdr:from>
    <xdr:to>
      <xdr:col>72</xdr:col>
      <xdr:colOff>38100</xdr:colOff>
      <xdr:row>76</xdr:row>
      <xdr:rowOff>48842</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3652500" y="129774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39969</xdr:rowOff>
    </xdr:from>
    <xdr:ext cx="534377"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3436111" y="130701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64,787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133443</xdr:rowOff>
    </xdr:from>
    <xdr:to>
      <xdr:col>67</xdr:col>
      <xdr:colOff>101600</xdr:colOff>
      <xdr:row>76</xdr:row>
      <xdr:rowOff>63593</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2763500" y="12992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54720</xdr:rowOff>
    </xdr:from>
    <xdr:ext cx="534377"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2547111" y="130849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62,206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49" name="正方形/長方形 648">
          <a:extLst>
            <a:ext uri="{FF2B5EF4-FFF2-40B4-BE49-F238E27FC236}">
              <a16:creationId xmlns:a16="http://schemas.microsoft.com/office/drawing/2014/main" id="{00000000-0008-0000-0600-000089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0" name="正方形/長方形 649">
          <a:extLst>
            <a:ext uri="{FF2B5EF4-FFF2-40B4-BE49-F238E27FC236}">
              <a16:creationId xmlns:a16="http://schemas.microsoft.com/office/drawing/2014/main" id="{00000000-0008-0000-0600-00008A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58" name="直線コネクタ 657">
          <a:extLst>
            <a:ext uri="{FF2B5EF4-FFF2-40B4-BE49-F238E27FC236}">
              <a16:creationId xmlns:a16="http://schemas.microsoft.com/office/drawing/2014/main" id="{00000000-0008-0000-0600-000092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98879</xdr:rowOff>
    </xdr:from>
    <xdr:to>
      <xdr:col>89</xdr:col>
      <xdr:colOff>177800</xdr:colOff>
      <xdr:row>99</xdr:row>
      <xdr:rowOff>98879</xdr:rowOff>
    </xdr:to>
    <xdr:cxnSp macro="">
      <xdr:nvCxnSpPr>
        <xdr:cNvPr id="659" name="直線コネクタ 658">
          <a:extLst>
            <a:ext uri="{FF2B5EF4-FFF2-40B4-BE49-F238E27FC236}">
              <a16:creationId xmlns:a16="http://schemas.microsoft.com/office/drawing/2014/main" id="{00000000-0008-0000-0600-000093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128106</xdr:rowOff>
    </xdr:from>
    <xdr:ext cx="248786" cy="25904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2197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61" name="直線コネクタ 660">
          <a:extLst>
            <a:ext uri="{FF2B5EF4-FFF2-40B4-BE49-F238E27FC236}">
              <a16:creationId xmlns:a16="http://schemas.microsoft.com/office/drawing/2014/main" id="{00000000-0008-0000-0600-000095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144434</xdr:rowOff>
    </xdr:from>
    <xdr:ext cx="595419"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1850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63" name="直線コネクタ 662">
          <a:extLst>
            <a:ext uri="{FF2B5EF4-FFF2-40B4-BE49-F238E27FC236}">
              <a16:creationId xmlns:a16="http://schemas.microsoft.com/office/drawing/2014/main" id="{00000000-0008-0000-0600-000097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94</xdr:row>
      <xdr:rowOff>160763</xdr:rowOff>
    </xdr:from>
    <xdr:ext cx="595419" cy="25904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1850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5641</xdr:rowOff>
    </xdr:from>
    <xdr:ext cx="595419"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1850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91</xdr:row>
      <xdr:rowOff>21970</xdr:rowOff>
    </xdr:from>
    <xdr:ext cx="685572"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760428" y="15623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89</xdr:row>
      <xdr:rowOff>38298</xdr:rowOff>
    </xdr:from>
    <xdr:ext cx="685572"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760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積立金グラフ枠">
          <a:extLst>
            <a:ext uri="{FF2B5EF4-FFF2-40B4-BE49-F238E27FC236}">
              <a16:creationId xmlns:a16="http://schemas.microsoft.com/office/drawing/2014/main" id="{00000000-0008-0000-06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89964</xdr:rowOff>
    </xdr:from>
    <xdr:to>
      <xdr:col>85</xdr:col>
      <xdr:colOff>126364</xdr:colOff>
      <xdr:row>99</xdr:row>
      <xdr:rowOff>97030</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flipV="1">
          <a:off x="16317595" y="15520464"/>
          <a:ext cx="1269" cy="15501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100857</xdr:rowOff>
    </xdr:from>
    <xdr:ext cx="469744" cy="259045"/>
    <xdr:sp macro="" textlink="">
      <xdr:nvSpPr>
        <xdr:cNvPr id="675" name="積立金最小値テキスト">
          <a:extLst>
            <a:ext uri="{FF2B5EF4-FFF2-40B4-BE49-F238E27FC236}">
              <a16:creationId xmlns:a16="http://schemas.microsoft.com/office/drawing/2014/main" id="{00000000-0008-0000-0600-0000A3020000}"/>
            </a:ext>
          </a:extLst>
        </xdr:cNvPr>
        <xdr:cNvSpPr txBox="1"/>
      </xdr:nvSpPr>
      <xdr:spPr>
        <a:xfrm>
          <a:off x="16370300" y="17074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97030</xdr:rowOff>
    </xdr:from>
    <xdr:to>
      <xdr:col>86</xdr:col>
      <xdr:colOff>25400</xdr:colOff>
      <xdr:row>99</xdr:row>
      <xdr:rowOff>97030</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6230600" y="1707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36641</xdr:rowOff>
    </xdr:from>
    <xdr:ext cx="690189" cy="259045"/>
    <xdr:sp macro="" textlink="">
      <xdr:nvSpPr>
        <xdr:cNvPr id="677" name="積立金最大値テキスト">
          <a:extLst>
            <a:ext uri="{FF2B5EF4-FFF2-40B4-BE49-F238E27FC236}">
              <a16:creationId xmlns:a16="http://schemas.microsoft.com/office/drawing/2014/main" id="{00000000-0008-0000-0600-0000A5020000}"/>
            </a:ext>
          </a:extLst>
        </xdr:cNvPr>
        <xdr:cNvSpPr txBox="1"/>
      </xdr:nvSpPr>
      <xdr:spPr>
        <a:xfrm>
          <a:off x="16370300" y="1529569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1,425,689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89964</xdr:rowOff>
    </xdr:from>
    <xdr:to>
      <xdr:col>86</xdr:col>
      <xdr:colOff>25400</xdr:colOff>
      <xdr:row>90</xdr:row>
      <xdr:rowOff>89964</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6230600" y="155204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99</xdr:row>
      <xdr:rowOff>59280</xdr:rowOff>
    </xdr:from>
    <xdr:to>
      <xdr:col>85</xdr:col>
      <xdr:colOff>127000</xdr:colOff>
      <xdr:row>99</xdr:row>
      <xdr:rowOff>73008</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flipV="1">
          <a:off x="15481300" y="17032830"/>
          <a:ext cx="838200" cy="137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162575</xdr:rowOff>
    </xdr:from>
    <xdr:ext cx="534377" cy="259045"/>
    <xdr:sp macro="" textlink="">
      <xdr:nvSpPr>
        <xdr:cNvPr id="680" name="積立金平均値テキスト">
          <a:extLst>
            <a:ext uri="{FF2B5EF4-FFF2-40B4-BE49-F238E27FC236}">
              <a16:creationId xmlns:a16="http://schemas.microsoft.com/office/drawing/2014/main" id="{00000000-0008-0000-0600-0000A8020000}"/>
            </a:ext>
          </a:extLst>
        </xdr:cNvPr>
        <xdr:cNvSpPr txBox="1"/>
      </xdr:nvSpPr>
      <xdr:spPr>
        <a:xfrm>
          <a:off x="16370300" y="1679322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139698</xdr:rowOff>
    </xdr:from>
    <xdr:to>
      <xdr:col>85</xdr:col>
      <xdr:colOff>177800</xdr:colOff>
      <xdr:row>99</xdr:row>
      <xdr:rowOff>69848</xdr:rowOff>
    </xdr:to>
    <xdr:sp macro="" textlink="">
      <xdr:nvSpPr>
        <xdr:cNvPr id="681" name="フローチャート: 判断 680">
          <a:extLst>
            <a:ext uri="{FF2B5EF4-FFF2-40B4-BE49-F238E27FC236}">
              <a16:creationId xmlns:a16="http://schemas.microsoft.com/office/drawing/2014/main" id="{00000000-0008-0000-0600-0000A9020000}"/>
            </a:ext>
          </a:extLst>
        </xdr:cNvPr>
        <xdr:cNvSpPr/>
      </xdr:nvSpPr>
      <xdr:spPr>
        <a:xfrm>
          <a:off x="16268700" y="169417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99</xdr:row>
      <xdr:rowOff>73008</xdr:rowOff>
    </xdr:from>
    <xdr:to>
      <xdr:col>81</xdr:col>
      <xdr:colOff>50800</xdr:colOff>
      <xdr:row>99</xdr:row>
      <xdr:rowOff>77522</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flipV="1">
          <a:off x="14592300" y="17046558"/>
          <a:ext cx="889000" cy="45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98</xdr:row>
      <xdr:rowOff>149273</xdr:rowOff>
    </xdr:from>
    <xdr:to>
      <xdr:col>81</xdr:col>
      <xdr:colOff>101600</xdr:colOff>
      <xdr:row>99</xdr:row>
      <xdr:rowOff>79423</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5430500" y="16951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95950</xdr:rowOff>
    </xdr:from>
    <xdr:ext cx="534377" cy="25904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5214111" y="167266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99</xdr:row>
      <xdr:rowOff>62500</xdr:rowOff>
    </xdr:from>
    <xdr:to>
      <xdr:col>76</xdr:col>
      <xdr:colOff>114300</xdr:colOff>
      <xdr:row>99</xdr:row>
      <xdr:rowOff>77522</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a:off x="13703300" y="17036050"/>
          <a:ext cx="889000" cy="150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98</xdr:row>
      <xdr:rowOff>152371</xdr:rowOff>
    </xdr:from>
    <xdr:to>
      <xdr:col>76</xdr:col>
      <xdr:colOff>165100</xdr:colOff>
      <xdr:row>99</xdr:row>
      <xdr:rowOff>82521</xdr:rowOff>
    </xdr:to>
    <xdr:sp macro="" textlink="">
      <xdr:nvSpPr>
        <xdr:cNvPr id="686" name="フローチャート: 判断 685">
          <a:extLst>
            <a:ext uri="{FF2B5EF4-FFF2-40B4-BE49-F238E27FC236}">
              <a16:creationId xmlns:a16="http://schemas.microsoft.com/office/drawing/2014/main" id="{00000000-0008-0000-0600-0000AE020000}"/>
            </a:ext>
          </a:extLst>
        </xdr:cNvPr>
        <xdr:cNvSpPr/>
      </xdr:nvSpPr>
      <xdr:spPr>
        <a:xfrm>
          <a:off x="14541500" y="16954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99048</xdr:rowOff>
    </xdr:from>
    <xdr:ext cx="534377" cy="259045"/>
    <xdr:sp macro="" textlink="">
      <xdr:nvSpPr>
        <xdr:cNvPr id="687" name="テキスト ボックス 686">
          <a:extLst>
            <a:ext uri="{FF2B5EF4-FFF2-40B4-BE49-F238E27FC236}">
              <a16:creationId xmlns:a16="http://schemas.microsoft.com/office/drawing/2014/main" id="{00000000-0008-0000-0600-0000AF020000}"/>
            </a:ext>
          </a:extLst>
        </xdr:cNvPr>
        <xdr:cNvSpPr txBox="1"/>
      </xdr:nvSpPr>
      <xdr:spPr>
        <a:xfrm>
          <a:off x="14325111" y="167296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61,694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99</xdr:row>
      <xdr:rowOff>62500</xdr:rowOff>
    </xdr:from>
    <xdr:to>
      <xdr:col>71</xdr:col>
      <xdr:colOff>177800</xdr:colOff>
      <xdr:row>99</xdr:row>
      <xdr:rowOff>81014</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flipV="1">
          <a:off x="12814300" y="17036050"/>
          <a:ext cx="889000" cy="185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98</xdr:row>
      <xdr:rowOff>138556</xdr:rowOff>
    </xdr:from>
    <xdr:to>
      <xdr:col>72</xdr:col>
      <xdr:colOff>38100</xdr:colOff>
      <xdr:row>99</xdr:row>
      <xdr:rowOff>68706</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3652500" y="169406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85233</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3436111" y="167158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74,384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169525</xdr:rowOff>
    </xdr:from>
    <xdr:to>
      <xdr:col>67</xdr:col>
      <xdr:colOff>101600</xdr:colOff>
      <xdr:row>99</xdr:row>
      <xdr:rowOff>99675</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2763500" y="16971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116202</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2547111" y="167468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45,935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99</xdr:row>
      <xdr:rowOff>8480</xdr:rowOff>
    </xdr:from>
    <xdr:to>
      <xdr:col>85</xdr:col>
      <xdr:colOff>177800</xdr:colOff>
      <xdr:row>99</xdr:row>
      <xdr:rowOff>110080</xdr:rowOff>
    </xdr:to>
    <xdr:sp macro="" textlink="">
      <xdr:nvSpPr>
        <xdr:cNvPr id="698" name="楕円 697">
          <a:extLst>
            <a:ext uri="{FF2B5EF4-FFF2-40B4-BE49-F238E27FC236}">
              <a16:creationId xmlns:a16="http://schemas.microsoft.com/office/drawing/2014/main" id="{00000000-0008-0000-0600-0000BA020000}"/>
            </a:ext>
          </a:extLst>
        </xdr:cNvPr>
        <xdr:cNvSpPr/>
      </xdr:nvSpPr>
      <xdr:spPr>
        <a:xfrm>
          <a:off x="16268700" y="16982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98</xdr:row>
      <xdr:rowOff>118124</xdr:rowOff>
    </xdr:from>
    <xdr:ext cx="534377" cy="259045"/>
    <xdr:sp macro="" textlink="">
      <xdr:nvSpPr>
        <xdr:cNvPr id="699" name="積立金該当値テキスト">
          <a:extLst>
            <a:ext uri="{FF2B5EF4-FFF2-40B4-BE49-F238E27FC236}">
              <a16:creationId xmlns:a16="http://schemas.microsoft.com/office/drawing/2014/main" id="{00000000-0008-0000-0600-0000BB020000}"/>
            </a:ext>
          </a:extLst>
        </xdr:cNvPr>
        <xdr:cNvSpPr txBox="1"/>
      </xdr:nvSpPr>
      <xdr:spPr>
        <a:xfrm>
          <a:off x="16370300" y="169202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99</xdr:row>
      <xdr:rowOff>22208</xdr:rowOff>
    </xdr:from>
    <xdr:to>
      <xdr:col>81</xdr:col>
      <xdr:colOff>101600</xdr:colOff>
      <xdr:row>99</xdr:row>
      <xdr:rowOff>123808</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5430500" y="169957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99</xdr:row>
      <xdr:rowOff>114935</xdr:rowOff>
    </xdr:from>
    <xdr:ext cx="534377"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5214111" y="170884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99</xdr:row>
      <xdr:rowOff>26722</xdr:rowOff>
    </xdr:from>
    <xdr:to>
      <xdr:col>76</xdr:col>
      <xdr:colOff>165100</xdr:colOff>
      <xdr:row>99</xdr:row>
      <xdr:rowOff>128322</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4541500" y="17000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99</xdr:row>
      <xdr:rowOff>119449</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4325111" y="170929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99</xdr:row>
      <xdr:rowOff>11700</xdr:rowOff>
    </xdr:from>
    <xdr:to>
      <xdr:col>72</xdr:col>
      <xdr:colOff>38100</xdr:colOff>
      <xdr:row>99</xdr:row>
      <xdr:rowOff>113300</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3652500" y="16985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99</xdr:row>
      <xdr:rowOff>104427</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3436111" y="170779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33,419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99</xdr:row>
      <xdr:rowOff>30214</xdr:rowOff>
    </xdr:from>
    <xdr:to>
      <xdr:col>67</xdr:col>
      <xdr:colOff>101600</xdr:colOff>
      <xdr:row>99</xdr:row>
      <xdr:rowOff>131814</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2763500" y="170037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99</xdr:row>
      <xdr:rowOff>122941</xdr:rowOff>
    </xdr:from>
    <xdr:ext cx="534377"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2547111" y="170964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16,411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6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18" name="直線コネクタ 717">
          <a:extLst>
            <a:ext uri="{FF2B5EF4-FFF2-40B4-BE49-F238E27FC236}">
              <a16:creationId xmlns:a16="http://schemas.microsoft.com/office/drawing/2014/main" id="{00000000-0008-0000-0600-0000CE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29</xdr:row>
      <xdr:rowOff>38299</xdr:rowOff>
    </xdr:from>
    <xdr:ext cx="59541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692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27</xdr:row>
      <xdr:rowOff>54627</xdr:rowOff>
    </xdr:from>
    <xdr:ext cx="59541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692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2" name="投資及び出資金グラフ枠">
          <a:extLst>
            <a:ext uri="{FF2B5EF4-FFF2-40B4-BE49-F238E27FC236}">
              <a16:creationId xmlns:a16="http://schemas.microsoft.com/office/drawing/2014/main" id="{00000000-0008-0000-0600-0000DC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89996</xdr:rowOff>
    </xdr:from>
    <xdr:to>
      <xdr:col>116</xdr:col>
      <xdr:colOff>62864</xdr:colOff>
      <xdr:row>39</xdr:row>
      <xdr:rowOff>98878</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flipV="1">
          <a:off x="22159595" y="5233496"/>
          <a:ext cx="1269" cy="15519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34" name="投資及び出資金最小値テキスト">
          <a:extLst>
            <a:ext uri="{FF2B5EF4-FFF2-40B4-BE49-F238E27FC236}">
              <a16:creationId xmlns:a16="http://schemas.microsoft.com/office/drawing/2014/main" id="{00000000-0008-0000-0600-0000DE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36673</xdr:rowOff>
    </xdr:from>
    <xdr:ext cx="534377" cy="259045"/>
    <xdr:sp macro="" textlink="">
      <xdr:nvSpPr>
        <xdr:cNvPr id="736" name="投資及び出資金最大値テキスト">
          <a:extLst>
            <a:ext uri="{FF2B5EF4-FFF2-40B4-BE49-F238E27FC236}">
              <a16:creationId xmlns:a16="http://schemas.microsoft.com/office/drawing/2014/main" id="{00000000-0008-0000-0600-0000E0020000}"/>
            </a:ext>
          </a:extLst>
        </xdr:cNvPr>
        <xdr:cNvSpPr txBox="1"/>
      </xdr:nvSpPr>
      <xdr:spPr>
        <a:xfrm>
          <a:off x="22212300" y="5008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95,044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89996</xdr:rowOff>
    </xdr:from>
    <xdr:to>
      <xdr:col>116</xdr:col>
      <xdr:colOff>152400</xdr:colOff>
      <xdr:row>30</xdr:row>
      <xdr:rowOff>89996</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22072600" y="52334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8484</xdr:rowOff>
    </xdr:from>
    <xdr:to>
      <xdr:col>116</xdr:col>
      <xdr:colOff>63500</xdr:colOff>
      <xdr:row>38</xdr:row>
      <xdr:rowOff>14394</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flipV="1">
          <a:off x="21323300" y="6523584"/>
          <a:ext cx="838200" cy="59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106793</xdr:rowOff>
    </xdr:from>
    <xdr:ext cx="469744" cy="259045"/>
    <xdr:sp macro="" textlink="">
      <xdr:nvSpPr>
        <xdr:cNvPr id="739" name="投資及び出資金平均値テキスト">
          <a:extLst>
            <a:ext uri="{FF2B5EF4-FFF2-40B4-BE49-F238E27FC236}">
              <a16:creationId xmlns:a16="http://schemas.microsoft.com/office/drawing/2014/main" id="{00000000-0008-0000-0600-0000E3020000}"/>
            </a:ext>
          </a:extLst>
        </xdr:cNvPr>
        <xdr:cNvSpPr txBox="1"/>
      </xdr:nvSpPr>
      <xdr:spPr>
        <a:xfrm>
          <a:off x="22212300" y="66218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128366</xdr:rowOff>
    </xdr:from>
    <xdr:to>
      <xdr:col>116</xdr:col>
      <xdr:colOff>114300</xdr:colOff>
      <xdr:row>39</xdr:row>
      <xdr:rowOff>58516</xdr:rowOff>
    </xdr:to>
    <xdr:sp macro="" textlink="">
      <xdr:nvSpPr>
        <xdr:cNvPr id="740" name="フローチャート: 判断 739">
          <a:extLst>
            <a:ext uri="{FF2B5EF4-FFF2-40B4-BE49-F238E27FC236}">
              <a16:creationId xmlns:a16="http://schemas.microsoft.com/office/drawing/2014/main" id="{00000000-0008-0000-0600-0000E4020000}"/>
            </a:ext>
          </a:extLst>
        </xdr:cNvPr>
        <xdr:cNvSpPr/>
      </xdr:nvSpPr>
      <xdr:spPr>
        <a:xfrm>
          <a:off x="22110700" y="66434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14394</xdr:rowOff>
    </xdr:from>
    <xdr:to>
      <xdr:col>111</xdr:col>
      <xdr:colOff>177800</xdr:colOff>
      <xdr:row>38</xdr:row>
      <xdr:rowOff>60441</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flipV="1">
          <a:off x="20434300" y="6529494"/>
          <a:ext cx="889000" cy="460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141412</xdr:rowOff>
    </xdr:from>
    <xdr:to>
      <xdr:col>112</xdr:col>
      <xdr:colOff>38100</xdr:colOff>
      <xdr:row>39</xdr:row>
      <xdr:rowOff>71562</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21272500" y="66565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39</xdr:row>
      <xdr:rowOff>62689</xdr:rowOff>
    </xdr:from>
    <xdr:ext cx="469744"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21088428" y="67492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60441</xdr:rowOff>
    </xdr:from>
    <xdr:to>
      <xdr:col>107</xdr:col>
      <xdr:colOff>50800</xdr:colOff>
      <xdr:row>38</xdr:row>
      <xdr:rowOff>125935</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flipV="1">
          <a:off x="19545300" y="6575541"/>
          <a:ext cx="889000" cy="654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153806</xdr:rowOff>
    </xdr:from>
    <xdr:to>
      <xdr:col>107</xdr:col>
      <xdr:colOff>101600</xdr:colOff>
      <xdr:row>39</xdr:row>
      <xdr:rowOff>83956</xdr:rowOff>
    </xdr:to>
    <xdr:sp macro="" textlink="">
      <xdr:nvSpPr>
        <xdr:cNvPr id="745" name="フローチャート: 判断 744">
          <a:extLst>
            <a:ext uri="{FF2B5EF4-FFF2-40B4-BE49-F238E27FC236}">
              <a16:creationId xmlns:a16="http://schemas.microsoft.com/office/drawing/2014/main" id="{00000000-0008-0000-0600-0000E9020000}"/>
            </a:ext>
          </a:extLst>
        </xdr:cNvPr>
        <xdr:cNvSpPr/>
      </xdr:nvSpPr>
      <xdr:spPr>
        <a:xfrm>
          <a:off x="20383500" y="6668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39</xdr:row>
      <xdr:rowOff>75083</xdr:rowOff>
    </xdr:from>
    <xdr:ext cx="469744"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0199428" y="67616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125935</xdr:rowOff>
    </xdr:from>
    <xdr:to>
      <xdr:col>102</xdr:col>
      <xdr:colOff>114300</xdr:colOff>
      <xdr:row>38</xdr:row>
      <xdr:rowOff>135324</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flipV="1">
          <a:off x="18656300" y="6641035"/>
          <a:ext cx="889000" cy="9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155896</xdr:rowOff>
    </xdr:from>
    <xdr:to>
      <xdr:col>102</xdr:col>
      <xdr:colOff>165100</xdr:colOff>
      <xdr:row>39</xdr:row>
      <xdr:rowOff>86046</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19494500" y="66709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39</xdr:row>
      <xdr:rowOff>77173</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9310428" y="67637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2228</xdr:rowOff>
    </xdr:from>
    <xdr:to>
      <xdr:col>98</xdr:col>
      <xdr:colOff>38100</xdr:colOff>
      <xdr:row>39</xdr:row>
      <xdr:rowOff>103828</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18605500" y="66887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39</xdr:row>
      <xdr:rowOff>94955</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18421428" y="67815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129134</xdr:rowOff>
    </xdr:from>
    <xdr:to>
      <xdr:col>116</xdr:col>
      <xdr:colOff>114300</xdr:colOff>
      <xdr:row>38</xdr:row>
      <xdr:rowOff>59283</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22110700" y="6472784"/>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36</xdr:row>
      <xdr:rowOff>152011</xdr:rowOff>
    </xdr:from>
    <xdr:ext cx="534377" cy="259045"/>
    <xdr:sp macro="" textlink="">
      <xdr:nvSpPr>
        <xdr:cNvPr id="758" name="投資及び出資金該当値テキスト">
          <a:extLst>
            <a:ext uri="{FF2B5EF4-FFF2-40B4-BE49-F238E27FC236}">
              <a16:creationId xmlns:a16="http://schemas.microsoft.com/office/drawing/2014/main" id="{00000000-0008-0000-0600-0000F6020000}"/>
            </a:ext>
          </a:extLst>
        </xdr:cNvPr>
        <xdr:cNvSpPr txBox="1"/>
      </xdr:nvSpPr>
      <xdr:spPr>
        <a:xfrm>
          <a:off x="22212300" y="63242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37</xdr:row>
      <xdr:rowOff>135044</xdr:rowOff>
    </xdr:from>
    <xdr:to>
      <xdr:col>112</xdr:col>
      <xdr:colOff>38100</xdr:colOff>
      <xdr:row>38</xdr:row>
      <xdr:rowOff>65194</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1272500" y="64786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36</xdr:row>
      <xdr:rowOff>81721</xdr:rowOff>
    </xdr:from>
    <xdr:ext cx="534377"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1056111" y="62539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9641</xdr:rowOff>
    </xdr:from>
    <xdr:to>
      <xdr:col>107</xdr:col>
      <xdr:colOff>101600</xdr:colOff>
      <xdr:row>38</xdr:row>
      <xdr:rowOff>111241</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20383500" y="65247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36</xdr:row>
      <xdr:rowOff>127768</xdr:rowOff>
    </xdr:from>
    <xdr:ext cx="534377"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0167111" y="62999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75135</xdr:rowOff>
    </xdr:from>
    <xdr:to>
      <xdr:col>102</xdr:col>
      <xdr:colOff>165100</xdr:colOff>
      <xdr:row>39</xdr:row>
      <xdr:rowOff>5285</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19494500" y="65902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21812</xdr:rowOff>
    </xdr:from>
    <xdr:ext cx="469744"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9310428" y="63654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84524</xdr:rowOff>
    </xdr:from>
    <xdr:to>
      <xdr:col>98</xdr:col>
      <xdr:colOff>38100</xdr:colOff>
      <xdr:row>39</xdr:row>
      <xdr:rowOff>14674</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18605500" y="65996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31201</xdr:rowOff>
    </xdr:from>
    <xdr:ext cx="469744"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421428" y="637485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6" name="直線コネクタ 775">
          <a:extLst>
            <a:ext uri="{FF2B5EF4-FFF2-40B4-BE49-F238E27FC236}">
              <a16:creationId xmlns:a16="http://schemas.microsoft.com/office/drawing/2014/main" id="{00000000-0008-0000-0600-000008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9" name="貸付金グラフ枠">
          <a:extLst>
            <a:ext uri="{FF2B5EF4-FFF2-40B4-BE49-F238E27FC236}">
              <a16:creationId xmlns:a16="http://schemas.microsoft.com/office/drawing/2014/main" id="{00000000-0008-0000-0600-000015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9607</xdr:rowOff>
    </xdr:from>
    <xdr:to>
      <xdr:col>116</xdr:col>
      <xdr:colOff>62864</xdr:colOff>
      <xdr:row>59</xdr:row>
      <xdr:rowOff>44450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flipV="1">
          <a:off x="22159595" y="8753557"/>
          <a:ext cx="1269" cy="140644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1" name="貸付金最小値テキスト">
          <a:extLst>
            <a:ext uri="{FF2B5EF4-FFF2-40B4-BE49-F238E27FC236}">
              <a16:creationId xmlns:a16="http://schemas.microsoft.com/office/drawing/2014/main" id="{00000000-0008-0000-0600-000017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127734</xdr:rowOff>
    </xdr:from>
    <xdr:ext cx="534377" cy="259045"/>
    <xdr:sp macro="" textlink="">
      <xdr:nvSpPr>
        <xdr:cNvPr id="793" name="貸付金最大値テキスト">
          <a:extLst>
            <a:ext uri="{FF2B5EF4-FFF2-40B4-BE49-F238E27FC236}">
              <a16:creationId xmlns:a16="http://schemas.microsoft.com/office/drawing/2014/main" id="{00000000-0008-0000-0600-000019030000}"/>
            </a:ext>
          </a:extLst>
        </xdr:cNvPr>
        <xdr:cNvSpPr txBox="1"/>
      </xdr:nvSpPr>
      <xdr:spPr>
        <a:xfrm>
          <a:off x="22212300" y="85287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73,829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9607</xdr:rowOff>
    </xdr:from>
    <xdr:to>
      <xdr:col>116</xdr:col>
      <xdr:colOff>152400</xdr:colOff>
      <xdr:row>51</xdr:row>
      <xdr:rowOff>9607</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22072600" y="87535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140938</xdr:rowOff>
    </xdr:from>
    <xdr:to>
      <xdr:col>116</xdr:col>
      <xdr:colOff>63500</xdr:colOff>
      <xdr:row>58</xdr:row>
      <xdr:rowOff>142291</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flipV="1">
          <a:off x="21323300" y="10085038"/>
          <a:ext cx="838200" cy="13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85367</xdr:rowOff>
    </xdr:from>
    <xdr:ext cx="469744" cy="259045"/>
    <xdr:sp macro="" textlink="">
      <xdr:nvSpPr>
        <xdr:cNvPr id="796" name="貸付金平均値テキスト">
          <a:extLst>
            <a:ext uri="{FF2B5EF4-FFF2-40B4-BE49-F238E27FC236}">
              <a16:creationId xmlns:a16="http://schemas.microsoft.com/office/drawing/2014/main" id="{00000000-0008-0000-0600-00001C030000}"/>
            </a:ext>
          </a:extLst>
        </xdr:cNvPr>
        <xdr:cNvSpPr txBox="1"/>
      </xdr:nvSpPr>
      <xdr:spPr>
        <a:xfrm>
          <a:off x="22212300" y="1002946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106940</xdr:rowOff>
    </xdr:from>
    <xdr:to>
      <xdr:col>116</xdr:col>
      <xdr:colOff>114300</xdr:colOff>
      <xdr:row>59</xdr:row>
      <xdr:rowOff>37090</xdr:rowOff>
    </xdr:to>
    <xdr:sp macro="" textlink="">
      <xdr:nvSpPr>
        <xdr:cNvPr id="797" name="フローチャート: 判断 796">
          <a:extLst>
            <a:ext uri="{FF2B5EF4-FFF2-40B4-BE49-F238E27FC236}">
              <a16:creationId xmlns:a16="http://schemas.microsoft.com/office/drawing/2014/main" id="{00000000-0008-0000-0600-00001D030000}"/>
            </a:ext>
          </a:extLst>
        </xdr:cNvPr>
        <xdr:cNvSpPr/>
      </xdr:nvSpPr>
      <xdr:spPr>
        <a:xfrm>
          <a:off x="22110700" y="10051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58</xdr:row>
      <xdr:rowOff>142291</xdr:rowOff>
    </xdr:from>
    <xdr:to>
      <xdr:col>111</xdr:col>
      <xdr:colOff>177800</xdr:colOff>
      <xdr:row>58</xdr:row>
      <xdr:rowOff>143891</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flipV="1">
          <a:off x="20434300" y="10086391"/>
          <a:ext cx="889000" cy="16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110312</xdr:rowOff>
    </xdr:from>
    <xdr:to>
      <xdr:col>112</xdr:col>
      <xdr:colOff>38100</xdr:colOff>
      <xdr:row>59</xdr:row>
      <xdr:rowOff>40462</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21272500" y="10054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31589</xdr:rowOff>
    </xdr:from>
    <xdr:ext cx="469744"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21088428" y="101471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58</xdr:row>
      <xdr:rowOff>143891</xdr:rowOff>
    </xdr:from>
    <xdr:to>
      <xdr:col>107</xdr:col>
      <xdr:colOff>50800</xdr:colOff>
      <xdr:row>58</xdr:row>
      <xdr:rowOff>146101</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flipV="1">
          <a:off x="19545300" y="10087991"/>
          <a:ext cx="889000" cy="22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110560</xdr:rowOff>
    </xdr:from>
    <xdr:to>
      <xdr:col>107</xdr:col>
      <xdr:colOff>101600</xdr:colOff>
      <xdr:row>59</xdr:row>
      <xdr:rowOff>40710</xdr:rowOff>
    </xdr:to>
    <xdr:sp macro="" textlink="">
      <xdr:nvSpPr>
        <xdr:cNvPr id="802" name="フローチャート: 判断 801">
          <a:extLst>
            <a:ext uri="{FF2B5EF4-FFF2-40B4-BE49-F238E27FC236}">
              <a16:creationId xmlns:a16="http://schemas.microsoft.com/office/drawing/2014/main" id="{00000000-0008-0000-0600-000022030000}"/>
            </a:ext>
          </a:extLst>
        </xdr:cNvPr>
        <xdr:cNvSpPr/>
      </xdr:nvSpPr>
      <xdr:spPr>
        <a:xfrm>
          <a:off x="20383500" y="10054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31837</xdr:rowOff>
    </xdr:from>
    <xdr:ext cx="469744" cy="259045"/>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20199428" y="101473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146101</xdr:rowOff>
    </xdr:from>
    <xdr:to>
      <xdr:col>102</xdr:col>
      <xdr:colOff>114300</xdr:colOff>
      <xdr:row>58</xdr:row>
      <xdr:rowOff>147034</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flipV="1">
          <a:off x="18656300" y="10090201"/>
          <a:ext cx="889000" cy="9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108750</xdr:rowOff>
    </xdr:from>
    <xdr:to>
      <xdr:col>102</xdr:col>
      <xdr:colOff>165100</xdr:colOff>
      <xdr:row>59</xdr:row>
      <xdr:rowOff>38900</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19494500" y="10052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30027</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19310428" y="101455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103816</xdr:rowOff>
    </xdr:from>
    <xdr:to>
      <xdr:col>98</xdr:col>
      <xdr:colOff>38100</xdr:colOff>
      <xdr:row>59</xdr:row>
      <xdr:rowOff>33966</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18605500" y="100479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59</xdr:row>
      <xdr:rowOff>25093</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18421428" y="101406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90138</xdr:rowOff>
    </xdr:from>
    <xdr:to>
      <xdr:col>116</xdr:col>
      <xdr:colOff>114300</xdr:colOff>
      <xdr:row>59</xdr:row>
      <xdr:rowOff>20288</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22110700" y="100342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57</xdr:row>
      <xdr:rowOff>49515</xdr:rowOff>
    </xdr:from>
    <xdr:ext cx="469744" cy="259045"/>
    <xdr:sp macro="" textlink="">
      <xdr:nvSpPr>
        <xdr:cNvPr id="815" name="貸付金該当値テキスト">
          <a:extLst>
            <a:ext uri="{FF2B5EF4-FFF2-40B4-BE49-F238E27FC236}">
              <a16:creationId xmlns:a16="http://schemas.microsoft.com/office/drawing/2014/main" id="{00000000-0008-0000-0600-00002F030000}"/>
            </a:ext>
          </a:extLst>
        </xdr:cNvPr>
        <xdr:cNvSpPr txBox="1"/>
      </xdr:nvSpPr>
      <xdr:spPr>
        <a:xfrm>
          <a:off x="22212300" y="982216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91491</xdr:rowOff>
    </xdr:from>
    <xdr:to>
      <xdr:col>112</xdr:col>
      <xdr:colOff>38100</xdr:colOff>
      <xdr:row>59</xdr:row>
      <xdr:rowOff>21641</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1272500" y="100355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57</xdr:row>
      <xdr:rowOff>38168</xdr:rowOff>
    </xdr:from>
    <xdr:ext cx="469744"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088428" y="98108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93091</xdr:rowOff>
    </xdr:from>
    <xdr:to>
      <xdr:col>107</xdr:col>
      <xdr:colOff>101600</xdr:colOff>
      <xdr:row>59</xdr:row>
      <xdr:rowOff>23241</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0383500" y="100371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57</xdr:row>
      <xdr:rowOff>39768</xdr:rowOff>
    </xdr:from>
    <xdr:ext cx="469744"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199428" y="98124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95301</xdr:rowOff>
    </xdr:from>
    <xdr:to>
      <xdr:col>102</xdr:col>
      <xdr:colOff>165100</xdr:colOff>
      <xdr:row>59</xdr:row>
      <xdr:rowOff>25451</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19494500" y="100394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57</xdr:row>
      <xdr:rowOff>41978</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9310428" y="981462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96234</xdr:rowOff>
    </xdr:from>
    <xdr:to>
      <xdr:col>98</xdr:col>
      <xdr:colOff>38100</xdr:colOff>
      <xdr:row>59</xdr:row>
      <xdr:rowOff>26384</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18605500" y="10040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42911</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8421428" y="98155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4" name="正方形/長方形 823">
          <a:extLst>
            <a:ext uri="{FF2B5EF4-FFF2-40B4-BE49-F238E27FC236}">
              <a16:creationId xmlns:a16="http://schemas.microsoft.com/office/drawing/2014/main" id="{00000000-0008-0000-0600-000038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98879</xdr:rowOff>
    </xdr:from>
    <xdr:to>
      <xdr:col>120</xdr:col>
      <xdr:colOff>114300</xdr:colOff>
      <xdr:row>79</xdr:row>
      <xdr:rowOff>98879</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128106</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115207</xdr:rowOff>
    </xdr:from>
    <xdr:to>
      <xdr:col>120</xdr:col>
      <xdr:colOff>114300</xdr:colOff>
      <xdr:row>77</xdr:row>
      <xdr:rowOff>115207</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144434</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131535</xdr:rowOff>
    </xdr:from>
    <xdr:to>
      <xdr:col>120</xdr:col>
      <xdr:colOff>114300</xdr:colOff>
      <xdr:row>75</xdr:row>
      <xdr:rowOff>131535</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74</xdr:row>
      <xdr:rowOff>160762</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147865</xdr:rowOff>
    </xdr:from>
    <xdr:to>
      <xdr:col>120</xdr:col>
      <xdr:colOff>114300</xdr:colOff>
      <xdr:row>73</xdr:row>
      <xdr:rowOff>147865</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5642</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71</xdr:row>
      <xdr:rowOff>164193</xdr:rowOff>
    </xdr:from>
    <xdr:to>
      <xdr:col>120</xdr:col>
      <xdr:colOff>114300</xdr:colOff>
      <xdr:row>71</xdr:row>
      <xdr:rowOff>164193</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71</xdr:row>
      <xdr:rowOff>21970</xdr:rowOff>
    </xdr:from>
    <xdr:ext cx="59541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692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9072</xdr:rowOff>
    </xdr:from>
    <xdr:to>
      <xdr:col>120</xdr:col>
      <xdr:colOff>114300</xdr:colOff>
      <xdr:row>70</xdr:row>
      <xdr:rowOff>9072</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38299</xdr:rowOff>
    </xdr:from>
    <xdr:ext cx="59541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692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9" name="繰出金グラフ枠">
          <a:extLst>
            <a:ext uri="{FF2B5EF4-FFF2-40B4-BE49-F238E27FC236}">
              <a16:creationId xmlns:a16="http://schemas.microsoft.com/office/drawing/2014/main" id="{00000000-0008-0000-0600-000051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123910</xdr:rowOff>
    </xdr:from>
    <xdr:to>
      <xdr:col>116</xdr:col>
      <xdr:colOff>62864</xdr:colOff>
      <xdr:row>79</xdr:row>
      <xdr:rowOff>102634</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flipV="1">
          <a:off x="22159595" y="12125410"/>
          <a:ext cx="1269" cy="15217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79</xdr:row>
      <xdr:rowOff>106461</xdr:rowOff>
    </xdr:from>
    <xdr:ext cx="534377" cy="259045"/>
    <xdr:sp macro="" textlink="">
      <xdr:nvSpPr>
        <xdr:cNvPr id="851" name="繰出金最小値テキスト">
          <a:extLst>
            <a:ext uri="{FF2B5EF4-FFF2-40B4-BE49-F238E27FC236}">
              <a16:creationId xmlns:a16="http://schemas.microsoft.com/office/drawing/2014/main" id="{00000000-0008-0000-0600-000053030000}"/>
            </a:ext>
          </a:extLst>
        </xdr:cNvPr>
        <xdr:cNvSpPr txBox="1"/>
      </xdr:nvSpPr>
      <xdr:spPr>
        <a:xfrm>
          <a:off x="22212300" y="136510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79</xdr:row>
      <xdr:rowOff>102634</xdr:rowOff>
    </xdr:from>
    <xdr:to>
      <xdr:col>116</xdr:col>
      <xdr:colOff>152400</xdr:colOff>
      <xdr:row>79</xdr:row>
      <xdr:rowOff>102634</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2072600" y="136471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70587</xdr:rowOff>
    </xdr:from>
    <xdr:ext cx="599010" cy="259045"/>
    <xdr:sp macro="" textlink="">
      <xdr:nvSpPr>
        <xdr:cNvPr id="853" name="繰出金最大値テキスト">
          <a:extLst>
            <a:ext uri="{FF2B5EF4-FFF2-40B4-BE49-F238E27FC236}">
              <a16:creationId xmlns:a16="http://schemas.microsoft.com/office/drawing/2014/main" id="{00000000-0008-0000-0600-000055030000}"/>
            </a:ext>
          </a:extLst>
        </xdr:cNvPr>
        <xdr:cNvSpPr txBox="1"/>
      </xdr:nvSpPr>
      <xdr:spPr>
        <a:xfrm>
          <a:off x="22212300" y="119006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112,967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123910</xdr:rowOff>
    </xdr:from>
    <xdr:to>
      <xdr:col>116</xdr:col>
      <xdr:colOff>152400</xdr:colOff>
      <xdr:row>70</xdr:row>
      <xdr:rowOff>123910</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a:off x="22072600" y="121254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78</xdr:row>
      <xdr:rowOff>85292</xdr:rowOff>
    </xdr:from>
    <xdr:to>
      <xdr:col>116</xdr:col>
      <xdr:colOff>63500</xdr:colOff>
      <xdr:row>78</xdr:row>
      <xdr:rowOff>125575</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flipV="1">
          <a:off x="21323300" y="13458392"/>
          <a:ext cx="838200" cy="402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148353</xdr:rowOff>
    </xdr:from>
    <xdr:ext cx="534377" cy="259045"/>
    <xdr:sp macro="" textlink="">
      <xdr:nvSpPr>
        <xdr:cNvPr id="856" name="繰出金平均値テキスト">
          <a:extLst>
            <a:ext uri="{FF2B5EF4-FFF2-40B4-BE49-F238E27FC236}">
              <a16:creationId xmlns:a16="http://schemas.microsoft.com/office/drawing/2014/main" id="{00000000-0008-0000-0600-000058030000}"/>
            </a:ext>
          </a:extLst>
        </xdr:cNvPr>
        <xdr:cNvSpPr txBox="1"/>
      </xdr:nvSpPr>
      <xdr:spPr>
        <a:xfrm>
          <a:off x="22212300" y="128356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57,260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125476</xdr:rowOff>
    </xdr:from>
    <xdr:to>
      <xdr:col>116</xdr:col>
      <xdr:colOff>114300</xdr:colOff>
      <xdr:row>76</xdr:row>
      <xdr:rowOff>55626</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22110700" y="12984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78</xdr:row>
      <xdr:rowOff>125575</xdr:rowOff>
    </xdr:from>
    <xdr:to>
      <xdr:col>111</xdr:col>
      <xdr:colOff>177800</xdr:colOff>
      <xdr:row>78</xdr:row>
      <xdr:rowOff>158167</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flipV="1">
          <a:off x="20434300" y="13498675"/>
          <a:ext cx="889000" cy="325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67934</xdr:rowOff>
    </xdr:from>
    <xdr:to>
      <xdr:col>112</xdr:col>
      <xdr:colOff>38100</xdr:colOff>
      <xdr:row>74</xdr:row>
      <xdr:rowOff>169534</xdr:rowOff>
    </xdr:to>
    <xdr:sp macro="" textlink="">
      <xdr:nvSpPr>
        <xdr:cNvPr id="859" name="フローチャート: 判断 858">
          <a:extLst>
            <a:ext uri="{FF2B5EF4-FFF2-40B4-BE49-F238E27FC236}">
              <a16:creationId xmlns:a16="http://schemas.microsoft.com/office/drawing/2014/main" id="{00000000-0008-0000-0600-00005B030000}"/>
            </a:ext>
          </a:extLst>
        </xdr:cNvPr>
        <xdr:cNvSpPr/>
      </xdr:nvSpPr>
      <xdr:spPr>
        <a:xfrm>
          <a:off x="21272500" y="12755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14611</xdr:rowOff>
    </xdr:from>
    <xdr:ext cx="534377" cy="259045"/>
    <xdr:sp macro="" textlink="">
      <xdr:nvSpPr>
        <xdr:cNvPr id="860" name="テキスト ボックス 859">
          <a:extLst>
            <a:ext uri="{FF2B5EF4-FFF2-40B4-BE49-F238E27FC236}">
              <a16:creationId xmlns:a16="http://schemas.microsoft.com/office/drawing/2014/main" id="{00000000-0008-0000-0600-00005C030000}"/>
            </a:ext>
          </a:extLst>
        </xdr:cNvPr>
        <xdr:cNvSpPr txBox="1"/>
      </xdr:nvSpPr>
      <xdr:spPr>
        <a:xfrm>
          <a:off x="21056111" y="125304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78</xdr:row>
      <xdr:rowOff>158167</xdr:rowOff>
    </xdr:from>
    <xdr:to>
      <xdr:col>107</xdr:col>
      <xdr:colOff>50800</xdr:colOff>
      <xdr:row>79</xdr:row>
      <xdr:rowOff>8026</xdr:rowOff>
    </xdr:to>
    <xdr:cxnSp macro="">
      <xdr:nvCxnSpPr>
        <xdr:cNvPr id="861" name="直線コネクタ 860">
          <a:extLst>
            <a:ext uri="{FF2B5EF4-FFF2-40B4-BE49-F238E27FC236}">
              <a16:creationId xmlns:a16="http://schemas.microsoft.com/office/drawing/2014/main" id="{00000000-0008-0000-0600-00005D030000}"/>
            </a:ext>
          </a:extLst>
        </xdr:cNvPr>
        <xdr:cNvCxnSpPr/>
      </xdr:nvCxnSpPr>
      <xdr:spPr>
        <a:xfrm flipV="1">
          <a:off x="19545300" y="13531267"/>
          <a:ext cx="889000" cy="213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39849</xdr:rowOff>
    </xdr:from>
    <xdr:to>
      <xdr:col>107</xdr:col>
      <xdr:colOff>101600</xdr:colOff>
      <xdr:row>74</xdr:row>
      <xdr:rowOff>141449</xdr:rowOff>
    </xdr:to>
    <xdr:sp macro="" textlink="">
      <xdr:nvSpPr>
        <xdr:cNvPr id="862" name="フローチャート: 判断 861">
          <a:extLst>
            <a:ext uri="{FF2B5EF4-FFF2-40B4-BE49-F238E27FC236}">
              <a16:creationId xmlns:a16="http://schemas.microsoft.com/office/drawing/2014/main" id="{00000000-0008-0000-0600-00005E030000}"/>
            </a:ext>
          </a:extLst>
        </xdr:cNvPr>
        <xdr:cNvSpPr/>
      </xdr:nvSpPr>
      <xdr:spPr>
        <a:xfrm>
          <a:off x="20383500" y="127271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72</xdr:row>
      <xdr:rowOff>157976</xdr:rowOff>
    </xdr:from>
    <xdr:ext cx="534377" cy="259045"/>
    <xdr:sp macro="" textlink="">
      <xdr:nvSpPr>
        <xdr:cNvPr id="863" name="テキスト ボックス 862">
          <a:extLst>
            <a:ext uri="{FF2B5EF4-FFF2-40B4-BE49-F238E27FC236}">
              <a16:creationId xmlns:a16="http://schemas.microsoft.com/office/drawing/2014/main" id="{00000000-0008-0000-0600-00005F030000}"/>
            </a:ext>
          </a:extLst>
        </xdr:cNvPr>
        <xdr:cNvSpPr txBox="1"/>
      </xdr:nvSpPr>
      <xdr:spPr>
        <a:xfrm>
          <a:off x="20167111" y="12502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78</xdr:row>
      <xdr:rowOff>170250</xdr:rowOff>
    </xdr:from>
    <xdr:to>
      <xdr:col>102</xdr:col>
      <xdr:colOff>114300</xdr:colOff>
      <xdr:row>79</xdr:row>
      <xdr:rowOff>8026</xdr:rowOff>
    </xdr:to>
    <xdr:cxnSp macro="">
      <xdr:nvCxnSpPr>
        <xdr:cNvPr id="864" name="直線コネクタ 863">
          <a:extLst>
            <a:ext uri="{FF2B5EF4-FFF2-40B4-BE49-F238E27FC236}">
              <a16:creationId xmlns:a16="http://schemas.microsoft.com/office/drawing/2014/main" id="{00000000-0008-0000-0600-000060030000}"/>
            </a:ext>
          </a:extLst>
        </xdr:cNvPr>
        <xdr:cNvCxnSpPr/>
      </xdr:nvCxnSpPr>
      <xdr:spPr>
        <a:xfrm>
          <a:off x="18656300" y="13543350"/>
          <a:ext cx="889000" cy="92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90190</xdr:rowOff>
    </xdr:from>
    <xdr:to>
      <xdr:col>102</xdr:col>
      <xdr:colOff>165100</xdr:colOff>
      <xdr:row>75</xdr:row>
      <xdr:rowOff>20340</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19494500" y="12777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36867</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9278111" y="125527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69,921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81079</xdr:rowOff>
    </xdr:from>
    <xdr:to>
      <xdr:col>98</xdr:col>
      <xdr:colOff>38100</xdr:colOff>
      <xdr:row>75</xdr:row>
      <xdr:rowOff>11229</xdr:rowOff>
    </xdr:to>
    <xdr:sp macro="" textlink="">
      <xdr:nvSpPr>
        <xdr:cNvPr id="867" name="フローチャート: 判断 866">
          <a:extLst>
            <a:ext uri="{FF2B5EF4-FFF2-40B4-BE49-F238E27FC236}">
              <a16:creationId xmlns:a16="http://schemas.microsoft.com/office/drawing/2014/main" id="{00000000-0008-0000-0600-000063030000}"/>
            </a:ext>
          </a:extLst>
        </xdr:cNvPr>
        <xdr:cNvSpPr/>
      </xdr:nvSpPr>
      <xdr:spPr>
        <a:xfrm>
          <a:off x="18605500" y="12768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73</xdr:row>
      <xdr:rowOff>27756</xdr:rowOff>
    </xdr:from>
    <xdr:ext cx="534377"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18389111" y="125436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70,479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78</xdr:row>
      <xdr:rowOff>34492</xdr:rowOff>
    </xdr:from>
    <xdr:to>
      <xdr:col>116</xdr:col>
      <xdr:colOff>114300</xdr:colOff>
      <xdr:row>78</xdr:row>
      <xdr:rowOff>136092</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22110700" y="134075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78</xdr:row>
      <xdr:rowOff>12919</xdr:rowOff>
    </xdr:from>
    <xdr:ext cx="534377" cy="259045"/>
    <xdr:sp macro="" textlink="">
      <xdr:nvSpPr>
        <xdr:cNvPr id="875" name="繰出金該当値テキスト">
          <a:extLst>
            <a:ext uri="{FF2B5EF4-FFF2-40B4-BE49-F238E27FC236}">
              <a16:creationId xmlns:a16="http://schemas.microsoft.com/office/drawing/2014/main" id="{00000000-0008-0000-0600-00006B030000}"/>
            </a:ext>
          </a:extLst>
        </xdr:cNvPr>
        <xdr:cNvSpPr txBox="1"/>
      </xdr:nvSpPr>
      <xdr:spPr>
        <a:xfrm>
          <a:off x="22212300" y="133860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31,332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78</xdr:row>
      <xdr:rowOff>74775</xdr:rowOff>
    </xdr:from>
    <xdr:to>
      <xdr:col>112</xdr:col>
      <xdr:colOff>38100</xdr:colOff>
      <xdr:row>79</xdr:row>
      <xdr:rowOff>4925</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1272500" y="134478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78</xdr:row>
      <xdr:rowOff>167502</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1056111" y="135406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28,865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78</xdr:row>
      <xdr:rowOff>107367</xdr:rowOff>
    </xdr:from>
    <xdr:to>
      <xdr:col>107</xdr:col>
      <xdr:colOff>101600</xdr:colOff>
      <xdr:row>79</xdr:row>
      <xdr:rowOff>37517</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20383500" y="134804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79</xdr:row>
      <xdr:rowOff>28644</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20167111" y="135731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26,869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78</xdr:row>
      <xdr:rowOff>128676</xdr:rowOff>
    </xdr:from>
    <xdr:to>
      <xdr:col>102</xdr:col>
      <xdr:colOff>165100</xdr:colOff>
      <xdr:row>79</xdr:row>
      <xdr:rowOff>58826</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19494500" y="13501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79</xdr:row>
      <xdr:rowOff>49953</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9278111" y="135945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25,564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78</xdr:row>
      <xdr:rowOff>119450</xdr:rowOff>
    </xdr:from>
    <xdr:to>
      <xdr:col>98</xdr:col>
      <xdr:colOff>38100</xdr:colOff>
      <xdr:row>79</xdr:row>
      <xdr:rowOff>49600</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18605500" y="13492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79</xdr:row>
      <xdr:rowOff>40727</xdr:rowOff>
    </xdr:from>
    <xdr:ext cx="534377" cy="259045"/>
    <xdr:sp macro="" textlink="">
      <xdr:nvSpPr>
        <xdr:cNvPr id="883" name="テキスト ボックス 882">
          <a:extLst>
            <a:ext uri="{FF2B5EF4-FFF2-40B4-BE49-F238E27FC236}">
              <a16:creationId xmlns:a16="http://schemas.microsoft.com/office/drawing/2014/main" id="{00000000-0008-0000-0600-000073030000}"/>
            </a:ext>
          </a:extLst>
        </xdr:cNvPr>
        <xdr:cNvSpPr txBox="1"/>
      </xdr:nvSpPr>
      <xdr:spPr>
        <a:xfrm>
          <a:off x="18389111" y="135852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2" name="テキスト ボックス 891">
          <a:extLst>
            <a:ext uri="{FF2B5EF4-FFF2-40B4-BE49-F238E27FC236}">
              <a16:creationId xmlns:a16="http://schemas.microsoft.com/office/drawing/2014/main" id="{00000000-0008-0000-0600-00007C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3" name="直線コネクタ 892">
          <a:extLst>
            <a:ext uri="{FF2B5EF4-FFF2-40B4-BE49-F238E27FC236}">
              <a16:creationId xmlns:a16="http://schemas.microsoft.com/office/drawing/2014/main" id="{00000000-0008-0000-0600-00007D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7" name="テキスト ボックス 896">
          <a:extLst>
            <a:ext uri="{FF2B5EF4-FFF2-40B4-BE49-F238E27FC236}">
              <a16:creationId xmlns:a16="http://schemas.microsoft.com/office/drawing/2014/main" id="{00000000-0008-0000-0600-000081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8" name="前年度繰上充用金グラフ枠">
          <a:extLst>
            <a:ext uri="{FF2B5EF4-FFF2-40B4-BE49-F238E27FC236}">
              <a16:creationId xmlns:a16="http://schemas.microsoft.com/office/drawing/2014/main" id="{00000000-0008-0000-0600-000082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0" name="前年度繰上充用金最小値テキスト">
          <a:extLst>
            <a:ext uri="{FF2B5EF4-FFF2-40B4-BE49-F238E27FC236}">
              <a16:creationId xmlns:a16="http://schemas.microsoft.com/office/drawing/2014/main" id="{00000000-0008-0000-0600-000084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2" name="前年度繰上充用金最大値テキスト">
          <a:extLst>
            <a:ext uri="{FF2B5EF4-FFF2-40B4-BE49-F238E27FC236}">
              <a16:creationId xmlns:a16="http://schemas.microsoft.com/office/drawing/2014/main" id="{00000000-0008-0000-0600-000086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5" name="前年度繰上充用金平均値テキスト">
          <a:extLst>
            <a:ext uri="{FF2B5EF4-FFF2-40B4-BE49-F238E27FC236}">
              <a16:creationId xmlns:a16="http://schemas.microsoft.com/office/drawing/2014/main" id="{00000000-0008-0000-0600-000089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6" name="フローチャート: 判断 905">
          <a:extLst>
            <a:ext uri="{FF2B5EF4-FFF2-40B4-BE49-F238E27FC236}">
              <a16:creationId xmlns:a16="http://schemas.microsoft.com/office/drawing/2014/main" id="{00000000-0008-0000-0600-00008A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8" name="フローチャート: 判断 907">
          <a:extLst>
            <a:ext uri="{FF2B5EF4-FFF2-40B4-BE49-F238E27FC236}">
              <a16:creationId xmlns:a16="http://schemas.microsoft.com/office/drawing/2014/main" id="{00000000-0008-0000-0600-00008C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9" name="テキスト ボックス 908">
          <a:extLst>
            <a:ext uri="{FF2B5EF4-FFF2-40B4-BE49-F238E27FC236}">
              <a16:creationId xmlns:a16="http://schemas.microsoft.com/office/drawing/2014/main" id="{00000000-0008-0000-0600-00008D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0" name="直線コネクタ 909">
          <a:extLst>
            <a:ext uri="{FF2B5EF4-FFF2-40B4-BE49-F238E27FC236}">
              <a16:creationId xmlns:a16="http://schemas.microsoft.com/office/drawing/2014/main" id="{00000000-0008-0000-0600-00008E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1" name="フローチャート: 判断 910">
          <a:extLst>
            <a:ext uri="{FF2B5EF4-FFF2-40B4-BE49-F238E27FC236}">
              <a16:creationId xmlns:a16="http://schemas.microsoft.com/office/drawing/2014/main" id="{00000000-0008-0000-0600-00008F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2" name="テキスト ボックス 911">
          <a:extLst>
            <a:ext uri="{FF2B5EF4-FFF2-40B4-BE49-F238E27FC236}">
              <a16:creationId xmlns:a16="http://schemas.microsoft.com/office/drawing/2014/main" id="{00000000-0008-0000-0600-000090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3" name="直線コネクタ 912">
          <a:extLst>
            <a:ext uri="{FF2B5EF4-FFF2-40B4-BE49-F238E27FC236}">
              <a16:creationId xmlns:a16="http://schemas.microsoft.com/office/drawing/2014/main" id="{00000000-0008-0000-0600-000091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3" name="楕円 922">
          <a:extLst>
            <a:ext uri="{FF2B5EF4-FFF2-40B4-BE49-F238E27FC236}">
              <a16:creationId xmlns:a16="http://schemas.microsoft.com/office/drawing/2014/main" id="{00000000-0008-0000-0600-00009B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4" name="前年度繰上充用金該当値テキスト">
          <a:extLst>
            <a:ext uri="{FF2B5EF4-FFF2-40B4-BE49-F238E27FC236}">
              <a16:creationId xmlns:a16="http://schemas.microsoft.com/office/drawing/2014/main" id="{00000000-0008-0000-0600-00009C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3" name="正方形/長方形 932">
          <a:extLst>
            <a:ext uri="{FF2B5EF4-FFF2-40B4-BE49-F238E27FC236}">
              <a16:creationId xmlns:a16="http://schemas.microsoft.com/office/drawing/2014/main" id="{00000000-0008-0000-0600-0000A5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4" name="正方形/長方形 933">
          <a:extLst>
            <a:ext uri="{FF2B5EF4-FFF2-40B4-BE49-F238E27FC236}">
              <a16:creationId xmlns:a16="http://schemas.microsoft.com/office/drawing/2014/main" id="{00000000-0008-0000-0600-0000A6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5" name="テキスト ボックス 934">
          <a:extLst>
            <a:ext uri="{FF2B5EF4-FFF2-40B4-BE49-F238E27FC236}">
              <a16:creationId xmlns:a16="http://schemas.microsoft.com/office/drawing/2014/main" id="{00000000-0008-0000-0600-0000A7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rtl="0" eaLnBrk="1" fontAlgn="auto" latinLnBrk="0" hangingPunct="1"/>
          <a:r>
            <a:rPr kumimoji="1" lang="ja-JP" altLang="ja-JP" sz="1100" b="0" i="0" baseline="0">
              <a:solidFill>
                <a:schemeClr val="dk1"/>
              </a:solidFill>
              <a:effectLst/>
              <a:latin typeface="+mn-lt"/>
              <a:ea typeface="+mn-ea"/>
              <a:cs typeface="+mn-cs"/>
            </a:rPr>
            <a:t>　人口が減少する中で、主な構成比である人件費は住民一人当たり</a:t>
          </a:r>
          <a:r>
            <a:rPr kumimoji="1" lang="en-US" altLang="ja-JP" sz="1100" b="0" i="0" baseline="0">
              <a:solidFill>
                <a:schemeClr val="dk1"/>
              </a:solidFill>
              <a:effectLst/>
              <a:latin typeface="+mn-lt"/>
              <a:ea typeface="+mn-ea"/>
              <a:cs typeface="+mn-cs"/>
            </a:rPr>
            <a:t>179,161</a:t>
          </a:r>
          <a:r>
            <a:rPr kumimoji="1" lang="ja-JP" altLang="ja-JP" sz="1100" b="0" i="0" baseline="0">
              <a:solidFill>
                <a:schemeClr val="dk1"/>
              </a:solidFill>
              <a:effectLst/>
              <a:latin typeface="+mn-lt"/>
              <a:ea typeface="+mn-ea"/>
              <a:cs typeface="+mn-cs"/>
            </a:rPr>
            <a:t>円となっており、平成</a:t>
          </a:r>
          <a:r>
            <a:rPr kumimoji="1" lang="en-US" altLang="ja-JP" sz="1100" b="0" i="0" baseline="0">
              <a:solidFill>
                <a:schemeClr val="dk1"/>
              </a:solidFill>
              <a:effectLst/>
              <a:latin typeface="+mn-lt"/>
              <a:ea typeface="+mn-ea"/>
              <a:cs typeface="+mn-cs"/>
            </a:rPr>
            <a:t>26</a:t>
          </a:r>
          <a:r>
            <a:rPr kumimoji="1" lang="ja-JP" altLang="ja-JP" sz="1100" b="0" i="0" baseline="0">
              <a:solidFill>
                <a:schemeClr val="dk1"/>
              </a:solidFill>
              <a:effectLst/>
              <a:latin typeface="+mn-lt"/>
              <a:ea typeface="+mn-ea"/>
              <a:cs typeface="+mn-cs"/>
            </a:rPr>
            <a:t>年度以降増加で推移している。</a:t>
          </a:r>
          <a:r>
            <a:rPr lang="ja-JP" altLang="ja-JP" sz="1100" b="0" i="0" baseline="0">
              <a:solidFill>
                <a:schemeClr val="dk1"/>
              </a:solidFill>
              <a:effectLst/>
              <a:latin typeface="+mn-lt"/>
              <a:ea typeface="+mn-ea"/>
              <a:cs typeface="+mn-cs"/>
            </a:rPr>
            <a:t>定員適正化計画に基づき削減を図ってきたことで若干の改善が見られたが、平成</a:t>
          </a:r>
          <a:r>
            <a:rPr lang="en-US" altLang="ja-JP" sz="1100" b="0" i="0" baseline="0">
              <a:solidFill>
                <a:schemeClr val="dk1"/>
              </a:solidFill>
              <a:effectLst/>
              <a:latin typeface="+mn-lt"/>
              <a:ea typeface="+mn-ea"/>
              <a:cs typeface="+mn-cs"/>
            </a:rPr>
            <a:t>23</a:t>
          </a:r>
          <a:r>
            <a:rPr lang="ja-JP" altLang="ja-JP" sz="1100" b="0" i="0" baseline="0">
              <a:solidFill>
                <a:schemeClr val="dk1"/>
              </a:solidFill>
              <a:effectLst/>
              <a:latin typeface="+mn-lt"/>
              <a:ea typeface="+mn-ea"/>
              <a:cs typeface="+mn-cs"/>
            </a:rPr>
            <a:t>年度からの東日本大震災による放射線対策による増や、平成</a:t>
          </a:r>
          <a:r>
            <a:rPr lang="en-US" altLang="ja-JP" sz="1100" b="0" i="0" baseline="0">
              <a:solidFill>
                <a:schemeClr val="dk1"/>
              </a:solidFill>
              <a:effectLst/>
              <a:latin typeface="+mn-lt"/>
              <a:ea typeface="+mn-ea"/>
              <a:cs typeface="+mn-cs"/>
            </a:rPr>
            <a:t>26</a:t>
          </a:r>
          <a:r>
            <a:rPr lang="ja-JP" altLang="ja-JP" sz="1100" b="0" i="0" baseline="0">
              <a:solidFill>
                <a:schemeClr val="dk1"/>
              </a:solidFill>
              <a:effectLst/>
              <a:latin typeface="+mn-lt"/>
              <a:ea typeface="+mn-ea"/>
              <a:cs typeface="+mn-cs"/>
            </a:rPr>
            <a:t>年度からは被災地への職員派遣を行ったこと、</a:t>
          </a:r>
          <a:r>
            <a:rPr kumimoji="1" lang="ja-JP" altLang="ja-JP" sz="1100" b="0" i="0" baseline="0">
              <a:solidFill>
                <a:schemeClr val="dk1"/>
              </a:solidFill>
              <a:effectLst/>
              <a:latin typeface="+mn-lt"/>
              <a:ea typeface="+mn-ea"/>
              <a:cs typeface="+mn-cs"/>
            </a:rPr>
            <a:t>今後数年間退職者の一時的な増に対応するため職員の前倒し採用を行ったこと、</a:t>
          </a:r>
          <a:r>
            <a:rPr lang="ja-JP" altLang="ja-JP" sz="1100" b="0" i="0" baseline="0">
              <a:solidFill>
                <a:schemeClr val="dk1"/>
              </a:solidFill>
              <a:effectLst/>
              <a:latin typeface="+mn-lt"/>
              <a:ea typeface="+mn-ea"/>
              <a:cs typeface="+mn-cs"/>
            </a:rPr>
            <a:t>世界遺産推進室や文化遺産センターなど特殊事情により教育部門での職員数が他団体に比べ割合が高いことから、高い水準で推移している。</a:t>
          </a:r>
          <a:endParaRPr lang="ja-JP" altLang="ja-JP" sz="1200">
            <a:effectLst/>
          </a:endParaRPr>
        </a:p>
        <a:p>
          <a:pPr rtl="0" eaLnBrk="1" fontAlgn="auto" latinLnBrk="0" hangingPunct="1"/>
          <a:r>
            <a:rPr kumimoji="1" lang="ja-JP" altLang="ja-JP" sz="1100" b="0" i="0" baseline="0">
              <a:solidFill>
                <a:schemeClr val="dk1"/>
              </a:solidFill>
              <a:effectLst/>
              <a:latin typeface="+mn-lt"/>
              <a:ea typeface="+mn-ea"/>
              <a:cs typeface="+mn-cs"/>
            </a:rPr>
            <a:t>　普通建設事業費が前年比で</a:t>
          </a:r>
          <a:r>
            <a:rPr kumimoji="1" lang="ja-JP" altLang="en-US" sz="1100" b="0" i="0" baseline="0">
              <a:solidFill>
                <a:schemeClr val="dk1"/>
              </a:solidFill>
              <a:effectLst/>
              <a:latin typeface="+mn-lt"/>
              <a:ea typeface="+mn-ea"/>
              <a:cs typeface="+mn-cs"/>
            </a:rPr>
            <a:t>増加</a:t>
          </a:r>
          <a:r>
            <a:rPr kumimoji="1" lang="ja-JP" altLang="ja-JP" sz="1100" b="0" i="0" baseline="0">
              <a:solidFill>
                <a:schemeClr val="dk1"/>
              </a:solidFill>
              <a:effectLst/>
              <a:latin typeface="+mn-lt"/>
              <a:ea typeface="+mn-ea"/>
              <a:cs typeface="+mn-cs"/>
            </a:rPr>
            <a:t>し住民一人当たり</a:t>
          </a:r>
          <a:r>
            <a:rPr kumimoji="1" lang="en-US" altLang="ja-JP" sz="1100" b="0" i="0" baseline="0">
              <a:solidFill>
                <a:schemeClr val="dk1"/>
              </a:solidFill>
              <a:effectLst/>
              <a:latin typeface="+mn-lt"/>
              <a:ea typeface="+mn-ea"/>
              <a:cs typeface="+mn-cs"/>
            </a:rPr>
            <a:t>63,384</a:t>
          </a:r>
          <a:r>
            <a:rPr kumimoji="1" lang="ja-JP" altLang="ja-JP" sz="1100" b="0" i="0" baseline="0">
              <a:solidFill>
                <a:schemeClr val="dk1"/>
              </a:solidFill>
              <a:effectLst/>
              <a:latin typeface="+mn-lt"/>
              <a:ea typeface="+mn-ea"/>
              <a:cs typeface="+mn-cs"/>
            </a:rPr>
            <a:t>円となっているが、</a:t>
          </a:r>
          <a:r>
            <a:rPr kumimoji="1" lang="ja-JP" altLang="en-US" sz="1100" b="0" i="0" baseline="0">
              <a:solidFill>
                <a:schemeClr val="dk1"/>
              </a:solidFill>
              <a:effectLst/>
              <a:latin typeface="+mn-lt"/>
              <a:ea typeface="+mn-ea"/>
              <a:cs typeface="+mn-cs"/>
            </a:rPr>
            <a:t>橋梁長寿命化や特別史跡無量光院跡公有化事業、長島球場スコアボート改修工事を実施したこと</a:t>
          </a:r>
          <a:r>
            <a:rPr kumimoji="1" lang="ja-JP" altLang="ja-JP" sz="1100" b="0" i="0" baseline="0">
              <a:solidFill>
                <a:schemeClr val="dk1"/>
              </a:solidFill>
              <a:effectLst/>
              <a:latin typeface="+mn-lt"/>
              <a:ea typeface="+mn-ea"/>
              <a:cs typeface="+mn-cs"/>
            </a:rPr>
            <a:t>等による</a:t>
          </a:r>
          <a:r>
            <a:rPr kumimoji="1" lang="ja-JP" altLang="en-US" sz="1100" b="0" i="0" baseline="0">
              <a:solidFill>
                <a:schemeClr val="dk1"/>
              </a:solidFill>
              <a:effectLst/>
              <a:latin typeface="+mn-lt"/>
              <a:ea typeface="+mn-ea"/>
              <a:cs typeface="+mn-cs"/>
            </a:rPr>
            <a:t>ものである</a:t>
          </a:r>
          <a:r>
            <a:rPr kumimoji="1" lang="ja-JP" altLang="ja-JP" sz="1100" b="0" i="0" baseline="0">
              <a:solidFill>
                <a:schemeClr val="dk1"/>
              </a:solidFill>
              <a:effectLst/>
              <a:latin typeface="+mn-lt"/>
              <a:ea typeface="+mn-ea"/>
              <a:cs typeface="+mn-cs"/>
            </a:rPr>
            <a:t>。</a:t>
          </a:r>
          <a:endParaRPr lang="ja-JP" altLang="ja-JP" sz="1200">
            <a:effectLst/>
          </a:endParaRPr>
        </a:p>
        <a:p>
          <a:pPr rtl="0" eaLnBrk="1" fontAlgn="auto" latinLnBrk="0" hangingPunct="1"/>
          <a:r>
            <a:rPr kumimoji="1" lang="ja-JP" altLang="ja-JP" sz="1100" b="0" i="0" baseline="0">
              <a:solidFill>
                <a:schemeClr val="dk1"/>
              </a:solidFill>
              <a:effectLst/>
              <a:latin typeface="+mn-lt"/>
              <a:ea typeface="+mn-ea"/>
              <a:cs typeface="+mn-cs"/>
            </a:rPr>
            <a:t>　</a:t>
          </a:r>
          <a:r>
            <a:rPr kumimoji="1" lang="ja-JP" altLang="en-US" sz="1100" b="0" i="0" baseline="0">
              <a:solidFill>
                <a:schemeClr val="dk1"/>
              </a:solidFill>
              <a:effectLst/>
              <a:latin typeface="+mn-lt"/>
              <a:ea typeface="+mn-ea"/>
              <a:cs typeface="+mn-cs"/>
            </a:rPr>
            <a:t>積立金が</a:t>
          </a:r>
          <a:r>
            <a:rPr kumimoji="1" lang="ja-JP" altLang="ja-JP" sz="1100" b="0" i="0" baseline="0">
              <a:solidFill>
                <a:schemeClr val="dk1"/>
              </a:solidFill>
              <a:effectLst/>
              <a:latin typeface="+mn-lt"/>
              <a:ea typeface="+mn-ea"/>
              <a:cs typeface="+mn-cs"/>
            </a:rPr>
            <a:t>前年比で</a:t>
          </a:r>
          <a:r>
            <a:rPr kumimoji="1" lang="en-US" altLang="ja-JP" sz="1100" b="0" i="0" baseline="0">
              <a:solidFill>
                <a:schemeClr val="dk1"/>
              </a:solidFill>
              <a:effectLst/>
              <a:latin typeface="+mn-lt"/>
              <a:ea typeface="+mn-ea"/>
              <a:cs typeface="+mn-cs"/>
            </a:rPr>
            <a:t>53.1</a:t>
          </a:r>
          <a:r>
            <a:rPr kumimoji="1" lang="ja-JP" altLang="en-US"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増加し住民一人当たり</a:t>
          </a:r>
          <a:r>
            <a:rPr kumimoji="1" lang="en-US" altLang="ja-JP" sz="1100" b="0" i="0" baseline="0">
              <a:solidFill>
                <a:schemeClr val="dk1"/>
              </a:solidFill>
              <a:effectLst/>
              <a:latin typeface="+mn-lt"/>
              <a:ea typeface="+mn-ea"/>
              <a:cs typeface="+mn-cs"/>
            </a:rPr>
            <a:t>36,376</a:t>
          </a:r>
          <a:r>
            <a:rPr kumimoji="1" lang="ja-JP" altLang="ja-JP" sz="1100" b="0" i="0" baseline="0">
              <a:solidFill>
                <a:schemeClr val="dk1"/>
              </a:solidFill>
              <a:effectLst/>
              <a:latin typeface="+mn-lt"/>
              <a:ea typeface="+mn-ea"/>
              <a:cs typeface="+mn-cs"/>
            </a:rPr>
            <a:t>円となっ</a:t>
          </a:r>
          <a:r>
            <a:rPr kumimoji="1" lang="ja-JP" altLang="en-US" sz="1100" b="0" i="0" baseline="0">
              <a:solidFill>
                <a:schemeClr val="dk1"/>
              </a:solidFill>
              <a:effectLst/>
              <a:latin typeface="+mn-lt"/>
              <a:ea typeface="+mn-ea"/>
              <a:cs typeface="+mn-cs"/>
            </a:rPr>
            <a:t>た</a:t>
          </a:r>
          <a:r>
            <a:rPr kumimoji="1" lang="ja-JP" altLang="ja-JP" sz="1100" b="0" i="0" baseline="0">
              <a:solidFill>
                <a:schemeClr val="dk1"/>
              </a:solidFill>
              <a:effectLst/>
              <a:latin typeface="+mn-lt"/>
              <a:ea typeface="+mn-ea"/>
              <a:cs typeface="+mn-cs"/>
            </a:rPr>
            <a:t>が、</a:t>
          </a:r>
          <a:r>
            <a:rPr lang="ja-JP" altLang="ja-JP" sz="1100" b="0" i="0" baseline="0">
              <a:solidFill>
                <a:schemeClr val="dk1"/>
              </a:solidFill>
              <a:effectLst/>
              <a:latin typeface="+mn-lt"/>
              <a:ea typeface="+mn-ea"/>
              <a:cs typeface="+mn-cs"/>
            </a:rPr>
            <a:t>ふるさと納税及び企業版ふるさと納税の寄附</a:t>
          </a:r>
          <a:r>
            <a:rPr lang="ja-JP" altLang="en-US" sz="1100" b="0" i="0" baseline="0">
              <a:solidFill>
                <a:schemeClr val="dk1"/>
              </a:solidFill>
              <a:effectLst/>
              <a:latin typeface="+mn-lt"/>
              <a:ea typeface="+mn-ea"/>
              <a:cs typeface="+mn-cs"/>
            </a:rPr>
            <a:t>が増加したことにより、</a:t>
          </a:r>
          <a:r>
            <a:rPr kumimoji="1" lang="ja-JP" altLang="en-US" sz="1100" b="0" i="0" baseline="0">
              <a:solidFill>
                <a:schemeClr val="dk1"/>
              </a:solidFill>
              <a:effectLst/>
              <a:latin typeface="+mn-lt"/>
              <a:ea typeface="+mn-ea"/>
              <a:cs typeface="+mn-cs"/>
            </a:rPr>
            <a:t>ふるさと応援寄附基金及びまち・ひと・しごと創生推進基金等が増となったためである</a:t>
          </a:r>
          <a:r>
            <a:rPr kumimoji="1" lang="ja-JP" altLang="ja-JP" sz="1100" b="0" i="0" baseline="0">
              <a:solidFill>
                <a:schemeClr val="dk1"/>
              </a:solidFill>
              <a:effectLst/>
              <a:latin typeface="+mn-lt"/>
              <a:ea typeface="+mn-ea"/>
              <a:cs typeface="+mn-cs"/>
            </a:rPr>
            <a:t>。</a:t>
          </a:r>
          <a:endParaRPr lang="ja-JP" altLang="ja-JP" sz="1200">
            <a:effectLst/>
          </a:endParaRPr>
        </a:p>
        <a:p>
          <a:pPr eaLnBrk="1" fontAlgn="auto" latinLnBrk="0" hangingPunct="1"/>
          <a:r>
            <a:rPr kumimoji="1" lang="ja-JP" altLang="ja-JP" sz="1100" b="0" i="0" baseline="0">
              <a:solidFill>
                <a:schemeClr val="dk1"/>
              </a:solidFill>
              <a:effectLst/>
              <a:latin typeface="+mn-lt"/>
              <a:ea typeface="+mn-ea"/>
              <a:cs typeface="+mn-cs"/>
            </a:rPr>
            <a:t>　維持補修費は住民一人当たり</a:t>
          </a:r>
          <a:r>
            <a:rPr kumimoji="1" lang="en-US" altLang="ja-JP" sz="1100" b="0" i="0" baseline="0">
              <a:solidFill>
                <a:schemeClr val="dk1"/>
              </a:solidFill>
              <a:effectLst/>
              <a:latin typeface="+mn-lt"/>
              <a:ea typeface="+mn-ea"/>
              <a:cs typeface="+mn-cs"/>
            </a:rPr>
            <a:t>15,958</a:t>
          </a:r>
          <a:r>
            <a:rPr kumimoji="1" lang="ja-JP" altLang="ja-JP" sz="1100" b="0" i="0" baseline="0">
              <a:solidFill>
                <a:schemeClr val="dk1"/>
              </a:solidFill>
              <a:effectLst/>
              <a:latin typeface="+mn-lt"/>
              <a:ea typeface="+mn-ea"/>
              <a:cs typeface="+mn-cs"/>
            </a:rPr>
            <a:t>円となっており、平成</a:t>
          </a:r>
          <a:r>
            <a:rPr kumimoji="1" lang="en-US" altLang="ja-JP" sz="1100" b="0" i="0" baseline="0">
              <a:solidFill>
                <a:schemeClr val="dk1"/>
              </a:solidFill>
              <a:effectLst/>
              <a:latin typeface="+mn-lt"/>
              <a:ea typeface="+mn-ea"/>
              <a:cs typeface="+mn-cs"/>
            </a:rPr>
            <a:t>26</a:t>
          </a:r>
          <a:r>
            <a:rPr kumimoji="1" lang="ja-JP" altLang="ja-JP" sz="1100" b="0" i="0" baseline="0">
              <a:solidFill>
                <a:schemeClr val="dk1"/>
              </a:solidFill>
              <a:effectLst/>
              <a:latin typeface="+mn-lt"/>
              <a:ea typeface="+mn-ea"/>
              <a:cs typeface="+mn-cs"/>
            </a:rPr>
            <a:t>年度の</a:t>
          </a:r>
          <a:r>
            <a:rPr kumimoji="1" lang="en-US" altLang="ja-JP" sz="1100" b="0" i="0" baseline="0">
              <a:solidFill>
                <a:schemeClr val="dk1"/>
              </a:solidFill>
              <a:effectLst/>
              <a:latin typeface="+mn-lt"/>
              <a:ea typeface="+mn-ea"/>
              <a:cs typeface="+mn-cs"/>
            </a:rPr>
            <a:t>9,976</a:t>
          </a:r>
          <a:r>
            <a:rPr kumimoji="1" lang="ja-JP" altLang="ja-JP" sz="1100" b="0" i="0" baseline="0">
              <a:solidFill>
                <a:schemeClr val="dk1"/>
              </a:solidFill>
              <a:effectLst/>
              <a:latin typeface="+mn-lt"/>
              <a:ea typeface="+mn-ea"/>
              <a:cs typeface="+mn-cs"/>
            </a:rPr>
            <a:t>円と比較すると</a:t>
          </a:r>
          <a:r>
            <a:rPr kumimoji="1" lang="en-US" altLang="ja-JP" sz="1100" b="0" i="0" baseline="0">
              <a:solidFill>
                <a:schemeClr val="dk1"/>
              </a:solidFill>
              <a:effectLst/>
              <a:latin typeface="+mn-lt"/>
              <a:ea typeface="+mn-ea"/>
              <a:cs typeface="+mn-cs"/>
            </a:rPr>
            <a:t>60.0</a:t>
          </a:r>
          <a:r>
            <a:rPr kumimoji="1" lang="ja-JP" altLang="ja-JP" sz="1100" b="0" i="0" baseline="0">
              <a:solidFill>
                <a:schemeClr val="dk1"/>
              </a:solidFill>
              <a:effectLst/>
              <a:latin typeface="+mn-lt"/>
              <a:ea typeface="+mn-ea"/>
              <a:cs typeface="+mn-cs"/>
            </a:rPr>
            <a:t>％増となっている。これは、世界遺産登録に伴う環境整備に係る費用が増加したことや、道路・河川・各種施設の老朽化に伴う維持管理費が増加したため</a:t>
          </a:r>
          <a:r>
            <a:rPr kumimoji="1" lang="ja-JP" altLang="en-US" sz="1100" b="0" i="0" baseline="0">
              <a:solidFill>
                <a:schemeClr val="dk1"/>
              </a:solidFill>
              <a:effectLst/>
              <a:latin typeface="+mn-lt"/>
              <a:ea typeface="+mn-ea"/>
              <a:cs typeface="+mn-cs"/>
            </a:rPr>
            <a:t>である</a:t>
          </a:r>
          <a:r>
            <a:rPr kumimoji="1" lang="ja-JP" altLang="ja-JP" sz="1100" b="0" i="0" baseline="0">
              <a:solidFill>
                <a:schemeClr val="dk1"/>
              </a:solidFill>
              <a:effectLst/>
              <a:latin typeface="+mn-lt"/>
              <a:ea typeface="+mn-ea"/>
              <a:cs typeface="+mn-cs"/>
            </a:rPr>
            <a:t>。</a:t>
          </a:r>
          <a:endParaRPr lang="ja-JP" altLang="ja-JP" sz="1200">
            <a:effectLst/>
          </a:endParaRPr>
        </a:p>
        <a:p>
          <a:r>
            <a:rPr kumimoji="1" lang="ja-JP" altLang="ja-JP" sz="1100" b="0" i="0" baseline="0">
              <a:solidFill>
                <a:schemeClr val="dk1"/>
              </a:solidFill>
              <a:effectLst/>
              <a:latin typeface="+mn-lt"/>
              <a:ea typeface="+mn-ea"/>
              <a:cs typeface="+mn-cs"/>
            </a:rPr>
            <a:t>　扶助費は、住民一人当たり</a:t>
          </a:r>
          <a:r>
            <a:rPr kumimoji="1" lang="en-US" altLang="ja-JP" sz="1100" b="0" i="0" baseline="0">
              <a:solidFill>
                <a:schemeClr val="dk1"/>
              </a:solidFill>
              <a:effectLst/>
              <a:latin typeface="+mn-lt"/>
              <a:ea typeface="+mn-ea"/>
              <a:cs typeface="+mn-cs"/>
            </a:rPr>
            <a:t>90,935</a:t>
          </a:r>
          <a:r>
            <a:rPr kumimoji="1" lang="ja-JP" altLang="ja-JP" sz="1100" b="0" i="0" baseline="0">
              <a:solidFill>
                <a:schemeClr val="dk1"/>
              </a:solidFill>
              <a:effectLst/>
              <a:latin typeface="+mn-lt"/>
              <a:ea typeface="+mn-ea"/>
              <a:cs typeface="+mn-cs"/>
            </a:rPr>
            <a:t>円で昨年度より</a:t>
          </a:r>
          <a:r>
            <a:rPr kumimoji="1" lang="en-US" altLang="ja-JP" sz="1100" b="0" i="0" baseline="0">
              <a:solidFill>
                <a:schemeClr val="dk1"/>
              </a:solidFill>
              <a:effectLst/>
              <a:latin typeface="+mn-lt"/>
              <a:ea typeface="+mn-ea"/>
              <a:cs typeface="+mn-cs"/>
            </a:rPr>
            <a:t>10,848</a:t>
          </a:r>
          <a:r>
            <a:rPr kumimoji="1" lang="ja-JP" altLang="ja-JP" sz="1100" b="0" i="0" baseline="0">
              <a:solidFill>
                <a:schemeClr val="dk1"/>
              </a:solidFill>
              <a:effectLst/>
              <a:latin typeface="+mn-lt"/>
              <a:ea typeface="+mn-ea"/>
              <a:cs typeface="+mn-cs"/>
            </a:rPr>
            <a:t>円増加した。</a:t>
          </a:r>
          <a:r>
            <a:rPr lang="ja-JP" altLang="ja-JP" sz="1100" b="0" i="0" baseline="0">
              <a:solidFill>
                <a:schemeClr val="dk1"/>
              </a:solidFill>
              <a:effectLst/>
              <a:latin typeface="+mn-lt"/>
              <a:ea typeface="+mn-ea"/>
              <a:cs typeface="+mn-cs"/>
            </a:rPr>
            <a:t>高齢者人口の増による介護給付費・訓練給付費の増や他市町村措置依頼児童委託費の増、物価高騰対応低所得者支援給付金（定額減税補足給付金）の増</a:t>
          </a:r>
          <a:r>
            <a:rPr lang="ja-JP" altLang="en-US" sz="1100" b="0" i="0" baseline="0">
              <a:solidFill>
                <a:schemeClr val="dk1"/>
              </a:solidFill>
              <a:effectLst/>
              <a:latin typeface="+mn-lt"/>
              <a:ea typeface="+mn-ea"/>
              <a:cs typeface="+mn-cs"/>
            </a:rPr>
            <a:t>等によるものである</a:t>
          </a:r>
          <a:r>
            <a:rPr kumimoji="1" lang="ja-JP" altLang="ja-JP" sz="1100" b="0" i="0" baseline="0">
              <a:solidFill>
                <a:schemeClr val="dk1"/>
              </a:solidFill>
              <a:effectLst/>
              <a:latin typeface="+mn-lt"/>
              <a:ea typeface="+mn-ea"/>
              <a:cs typeface="+mn-cs"/>
            </a:rPr>
            <a:t>。</a:t>
          </a:r>
          <a:endParaRPr lang="ja-JP" altLang="ja-JP" sz="12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岩手県平泉町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6,734
6,683
63.39
5,353,518
5,164,515
185,333
3,140,877
4,821,036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72.7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168927</xdr:rowOff>
    </xdr:from>
    <xdr:ext cx="53129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30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100330</xdr:rowOff>
    </xdr:from>
    <xdr:to>
      <xdr:col>24</xdr:col>
      <xdr:colOff>62865</xdr:colOff>
      <xdr:row>39</xdr:row>
      <xdr:rowOff>107061</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415280"/>
          <a:ext cx="1270" cy="13783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110888</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7974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107061</xdr:rowOff>
    </xdr:from>
    <xdr:to>
      <xdr:col>24</xdr:col>
      <xdr:colOff>152400</xdr:colOff>
      <xdr:row>39</xdr:row>
      <xdr:rowOff>107061</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793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47007</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1905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16,360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31</xdr:row>
      <xdr:rowOff>100330</xdr:rowOff>
    </xdr:from>
    <xdr:to>
      <xdr:col>24</xdr:col>
      <xdr:colOff>152400</xdr:colOff>
      <xdr:row>31</xdr:row>
      <xdr:rowOff>100330</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415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100457</xdr:rowOff>
    </xdr:from>
    <xdr:to>
      <xdr:col>24</xdr:col>
      <xdr:colOff>63500</xdr:colOff>
      <xdr:row>34</xdr:row>
      <xdr:rowOff>160274</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a:off x="3797300" y="5929757"/>
          <a:ext cx="838200" cy="598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103903</xdr:rowOff>
    </xdr:from>
    <xdr:ext cx="534377"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1046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125476</xdr:rowOff>
    </xdr:from>
    <xdr:to>
      <xdr:col>24</xdr:col>
      <xdr:colOff>114300</xdr:colOff>
      <xdr:row>36</xdr:row>
      <xdr:rowOff>55626</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26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100457</xdr:rowOff>
    </xdr:from>
    <xdr:to>
      <xdr:col>19</xdr:col>
      <xdr:colOff>177800</xdr:colOff>
      <xdr:row>35</xdr:row>
      <xdr:rowOff>148844</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5929757"/>
          <a:ext cx="889000" cy="2198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165100</xdr:rowOff>
    </xdr:from>
    <xdr:to>
      <xdr:col>20</xdr:col>
      <xdr:colOff>38100</xdr:colOff>
      <xdr:row>36</xdr:row>
      <xdr:rowOff>95250</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65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36</xdr:row>
      <xdr:rowOff>86377</xdr:rowOff>
    </xdr:from>
    <xdr:ext cx="534377"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30111" y="6258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148844</xdr:rowOff>
    </xdr:from>
    <xdr:to>
      <xdr:col>15</xdr:col>
      <xdr:colOff>50800</xdr:colOff>
      <xdr:row>35</xdr:row>
      <xdr:rowOff>156972</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6149594"/>
          <a:ext cx="889000" cy="81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23495</xdr:rowOff>
    </xdr:from>
    <xdr:to>
      <xdr:col>15</xdr:col>
      <xdr:colOff>101600</xdr:colOff>
      <xdr:row>36</xdr:row>
      <xdr:rowOff>125095</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95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116222</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2884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112649</xdr:rowOff>
    </xdr:from>
    <xdr:to>
      <xdr:col>10</xdr:col>
      <xdr:colOff>114300</xdr:colOff>
      <xdr:row>35</xdr:row>
      <xdr:rowOff>156972</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6113399"/>
          <a:ext cx="889000" cy="443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66675</xdr:rowOff>
    </xdr:from>
    <xdr:to>
      <xdr:col>10</xdr:col>
      <xdr:colOff>165100</xdr:colOff>
      <xdr:row>36</xdr:row>
      <xdr:rowOff>168275</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2388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159402</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3316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88646</xdr:rowOff>
    </xdr:from>
    <xdr:to>
      <xdr:col>6</xdr:col>
      <xdr:colOff>38100</xdr:colOff>
      <xdr:row>37</xdr:row>
      <xdr:rowOff>18796</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2608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37</xdr:row>
      <xdr:rowOff>9923</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3535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109474</xdr:rowOff>
    </xdr:from>
    <xdr:to>
      <xdr:col>24</xdr:col>
      <xdr:colOff>114300</xdr:colOff>
      <xdr:row>35</xdr:row>
      <xdr:rowOff>39624</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9387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132351</xdr:rowOff>
    </xdr:from>
    <xdr:ext cx="534377"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790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11,838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49657</xdr:rowOff>
    </xdr:from>
    <xdr:to>
      <xdr:col>20</xdr:col>
      <xdr:colOff>38100</xdr:colOff>
      <xdr:row>34</xdr:row>
      <xdr:rowOff>151257</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8789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32</xdr:row>
      <xdr:rowOff>167784</xdr:rowOff>
    </xdr:from>
    <xdr:ext cx="534377"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30111" y="56541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98044</xdr:rowOff>
    </xdr:from>
    <xdr:to>
      <xdr:col>15</xdr:col>
      <xdr:colOff>101600</xdr:colOff>
      <xdr:row>36</xdr:row>
      <xdr:rowOff>28194</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0987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34</xdr:row>
      <xdr:rowOff>44721</xdr:rowOff>
    </xdr:from>
    <xdr:ext cx="534377"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41111" y="58740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35</xdr:row>
      <xdr:rowOff>106172</xdr:rowOff>
    </xdr:from>
    <xdr:to>
      <xdr:col>10</xdr:col>
      <xdr:colOff>165100</xdr:colOff>
      <xdr:row>36</xdr:row>
      <xdr:rowOff>36322</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1069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34</xdr:row>
      <xdr:rowOff>52849</xdr:rowOff>
    </xdr:from>
    <xdr:ext cx="534377"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52111" y="58821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61849</xdr:rowOff>
    </xdr:from>
    <xdr:to>
      <xdr:col>6</xdr:col>
      <xdr:colOff>38100</xdr:colOff>
      <xdr:row>35</xdr:row>
      <xdr:rowOff>163449</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062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34</xdr:row>
      <xdr:rowOff>8526</xdr:rowOff>
    </xdr:from>
    <xdr:ext cx="534377"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63111" y="5837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0" name="総務費グラフ枠">
          <a:extLst>
            <a:ext uri="{FF2B5EF4-FFF2-40B4-BE49-F238E27FC236}">
              <a16:creationId xmlns:a16="http://schemas.microsoft.com/office/drawing/2014/main" id="{00000000-0008-0000-0700-00006E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93476</xdr:rowOff>
    </xdr:from>
    <xdr:to>
      <xdr:col>24</xdr:col>
      <xdr:colOff>62865</xdr:colOff>
      <xdr:row>58</xdr:row>
      <xdr:rowOff>106227</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flipV="1">
          <a:off x="4633595" y="8665976"/>
          <a:ext cx="1270" cy="13843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110054</xdr:rowOff>
    </xdr:from>
    <xdr:ext cx="534377" cy="259045"/>
    <xdr:sp macro="" textlink="">
      <xdr:nvSpPr>
        <xdr:cNvPr id="112" name="総務費最小値テキスト">
          <a:extLst>
            <a:ext uri="{FF2B5EF4-FFF2-40B4-BE49-F238E27FC236}">
              <a16:creationId xmlns:a16="http://schemas.microsoft.com/office/drawing/2014/main" id="{00000000-0008-0000-0700-000070000000}"/>
            </a:ext>
          </a:extLst>
        </xdr:cNvPr>
        <xdr:cNvSpPr txBox="1"/>
      </xdr:nvSpPr>
      <xdr:spPr>
        <a:xfrm>
          <a:off x="4686300" y="10054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73,213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106227</xdr:rowOff>
    </xdr:from>
    <xdr:to>
      <xdr:col>24</xdr:col>
      <xdr:colOff>152400</xdr:colOff>
      <xdr:row>58</xdr:row>
      <xdr:rowOff>106227</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a:off x="4546600" y="100503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40153</xdr:rowOff>
    </xdr:from>
    <xdr:ext cx="690189" cy="259045"/>
    <xdr:sp macro="" textlink="">
      <xdr:nvSpPr>
        <xdr:cNvPr id="114" name="総務費最大値テキスト">
          <a:extLst>
            <a:ext uri="{FF2B5EF4-FFF2-40B4-BE49-F238E27FC236}">
              <a16:creationId xmlns:a16="http://schemas.microsoft.com/office/drawing/2014/main" id="{00000000-0008-0000-0700-000072000000}"/>
            </a:ext>
          </a:extLst>
        </xdr:cNvPr>
        <xdr:cNvSpPr txBox="1"/>
      </xdr:nvSpPr>
      <xdr:spPr>
        <a:xfrm>
          <a:off x="4686300" y="8441203"/>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3,101,103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93476</xdr:rowOff>
    </xdr:from>
    <xdr:to>
      <xdr:col>24</xdr:col>
      <xdr:colOff>152400</xdr:colOff>
      <xdr:row>50</xdr:row>
      <xdr:rowOff>93476</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86659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77034</xdr:rowOff>
    </xdr:from>
    <xdr:to>
      <xdr:col>24</xdr:col>
      <xdr:colOff>63500</xdr:colOff>
      <xdr:row>58</xdr:row>
      <xdr:rowOff>89937</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flipV="1">
          <a:off x="3797300" y="10021134"/>
          <a:ext cx="838200" cy="129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5184</xdr:rowOff>
    </xdr:from>
    <xdr:ext cx="599010" cy="259045"/>
    <xdr:sp macro="" textlink="">
      <xdr:nvSpPr>
        <xdr:cNvPr id="117" name="総務費平均値テキスト">
          <a:extLst>
            <a:ext uri="{FF2B5EF4-FFF2-40B4-BE49-F238E27FC236}">
              <a16:creationId xmlns:a16="http://schemas.microsoft.com/office/drawing/2014/main" id="{00000000-0008-0000-0700-000075000000}"/>
            </a:ext>
          </a:extLst>
        </xdr:cNvPr>
        <xdr:cNvSpPr txBox="1"/>
      </xdr:nvSpPr>
      <xdr:spPr>
        <a:xfrm>
          <a:off x="4686300" y="977783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233,143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153757</xdr:rowOff>
    </xdr:from>
    <xdr:to>
      <xdr:col>24</xdr:col>
      <xdr:colOff>114300</xdr:colOff>
      <xdr:row>58</xdr:row>
      <xdr:rowOff>83907</xdr:rowOff>
    </xdr:to>
    <xdr:sp macro="" textlink="">
      <xdr:nvSpPr>
        <xdr:cNvPr id="118" name="フローチャート: 判断 117">
          <a:extLst>
            <a:ext uri="{FF2B5EF4-FFF2-40B4-BE49-F238E27FC236}">
              <a16:creationId xmlns:a16="http://schemas.microsoft.com/office/drawing/2014/main" id="{00000000-0008-0000-0700-000076000000}"/>
            </a:ext>
          </a:extLst>
        </xdr:cNvPr>
        <xdr:cNvSpPr/>
      </xdr:nvSpPr>
      <xdr:spPr>
        <a:xfrm>
          <a:off x="4584700" y="99264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89937</xdr:rowOff>
    </xdr:from>
    <xdr:to>
      <xdr:col>19</xdr:col>
      <xdr:colOff>177800</xdr:colOff>
      <xdr:row>58</xdr:row>
      <xdr:rowOff>93118</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flipV="1">
          <a:off x="2908300" y="10034037"/>
          <a:ext cx="889000" cy="31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166871</xdr:rowOff>
    </xdr:from>
    <xdr:to>
      <xdr:col>20</xdr:col>
      <xdr:colOff>38100</xdr:colOff>
      <xdr:row>58</xdr:row>
      <xdr:rowOff>97021</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3746500" y="99395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113548</xdr:rowOff>
    </xdr:from>
    <xdr:ext cx="599010" cy="259045"/>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3497795" y="97147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204,459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87463</xdr:rowOff>
    </xdr:from>
    <xdr:to>
      <xdr:col>15</xdr:col>
      <xdr:colOff>50800</xdr:colOff>
      <xdr:row>58</xdr:row>
      <xdr:rowOff>93118</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a:off x="2019300" y="10031563"/>
          <a:ext cx="889000" cy="56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2391</xdr:rowOff>
    </xdr:from>
    <xdr:to>
      <xdr:col>15</xdr:col>
      <xdr:colOff>101600</xdr:colOff>
      <xdr:row>58</xdr:row>
      <xdr:rowOff>103991</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2857500" y="99464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120518</xdr:rowOff>
    </xdr:from>
    <xdr:ext cx="599010"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2608795" y="97217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44476</xdr:rowOff>
    </xdr:from>
    <xdr:to>
      <xdr:col>10</xdr:col>
      <xdr:colOff>114300</xdr:colOff>
      <xdr:row>58</xdr:row>
      <xdr:rowOff>87463</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a:off x="1130300" y="9988576"/>
          <a:ext cx="889000" cy="429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169463</xdr:rowOff>
    </xdr:from>
    <xdr:to>
      <xdr:col>10</xdr:col>
      <xdr:colOff>165100</xdr:colOff>
      <xdr:row>58</xdr:row>
      <xdr:rowOff>99613</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1968500" y="9942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116140</xdr:rowOff>
    </xdr:from>
    <xdr:ext cx="599010"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719795" y="9717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198,789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140361</xdr:rowOff>
    </xdr:from>
    <xdr:to>
      <xdr:col>6</xdr:col>
      <xdr:colOff>38100</xdr:colOff>
      <xdr:row>58</xdr:row>
      <xdr:rowOff>70511</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079500" y="9913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87038</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830795" y="96882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262,443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26234</xdr:rowOff>
    </xdr:from>
    <xdr:to>
      <xdr:col>24</xdr:col>
      <xdr:colOff>114300</xdr:colOff>
      <xdr:row>58</xdr:row>
      <xdr:rowOff>127834</xdr:rowOff>
    </xdr:to>
    <xdr:sp macro="" textlink="">
      <xdr:nvSpPr>
        <xdr:cNvPr id="135" name="楕円 134">
          <a:extLst>
            <a:ext uri="{FF2B5EF4-FFF2-40B4-BE49-F238E27FC236}">
              <a16:creationId xmlns:a16="http://schemas.microsoft.com/office/drawing/2014/main" id="{00000000-0008-0000-0700-000087000000}"/>
            </a:ext>
          </a:extLst>
        </xdr:cNvPr>
        <xdr:cNvSpPr/>
      </xdr:nvSpPr>
      <xdr:spPr>
        <a:xfrm>
          <a:off x="4584700" y="9970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132184</xdr:rowOff>
    </xdr:from>
    <xdr:ext cx="599010" cy="259045"/>
    <xdr:sp macro="" textlink="">
      <xdr:nvSpPr>
        <xdr:cNvPr id="136" name="総務費該当値テキスト">
          <a:extLst>
            <a:ext uri="{FF2B5EF4-FFF2-40B4-BE49-F238E27FC236}">
              <a16:creationId xmlns:a16="http://schemas.microsoft.com/office/drawing/2014/main" id="{00000000-0008-0000-0700-000088000000}"/>
            </a:ext>
          </a:extLst>
        </xdr:cNvPr>
        <xdr:cNvSpPr txBox="1"/>
      </xdr:nvSpPr>
      <xdr:spPr>
        <a:xfrm>
          <a:off x="4686300" y="99048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137,064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39137</xdr:rowOff>
    </xdr:from>
    <xdr:to>
      <xdr:col>20</xdr:col>
      <xdr:colOff>38100</xdr:colOff>
      <xdr:row>58</xdr:row>
      <xdr:rowOff>140737</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3746500" y="99832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131864</xdr:rowOff>
    </xdr:from>
    <xdr:ext cx="59901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3497795" y="100759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108,843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42318</xdr:rowOff>
    </xdr:from>
    <xdr:to>
      <xdr:col>15</xdr:col>
      <xdr:colOff>101600</xdr:colOff>
      <xdr:row>58</xdr:row>
      <xdr:rowOff>143918</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2857500" y="99864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135045</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2608795" y="100791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101,884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36663</xdr:rowOff>
    </xdr:from>
    <xdr:to>
      <xdr:col>10</xdr:col>
      <xdr:colOff>165100</xdr:colOff>
      <xdr:row>58</xdr:row>
      <xdr:rowOff>138263</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1968500" y="99807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129390</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719795" y="100734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114,254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165126</xdr:rowOff>
    </xdr:from>
    <xdr:to>
      <xdr:col>6</xdr:col>
      <xdr:colOff>38100</xdr:colOff>
      <xdr:row>58</xdr:row>
      <xdr:rowOff>95276</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079500" y="9937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86403</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830795" y="100305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208,278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4" name="直線コネクタ 153">
          <a:extLst>
            <a:ext uri="{FF2B5EF4-FFF2-40B4-BE49-F238E27FC236}">
              <a16:creationId xmlns:a16="http://schemas.microsoft.com/office/drawing/2014/main" id="{00000000-0008-0000-0700-00009A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民生費グラフ枠">
          <a:extLst>
            <a:ext uri="{FF2B5EF4-FFF2-40B4-BE49-F238E27FC236}">
              <a16:creationId xmlns:a16="http://schemas.microsoft.com/office/drawing/2014/main" id="{00000000-0008-0000-07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13780</xdr:rowOff>
    </xdr:from>
    <xdr:to>
      <xdr:col>24</xdr:col>
      <xdr:colOff>62865</xdr:colOff>
      <xdr:row>79</xdr:row>
      <xdr:rowOff>122318</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flipV="1">
          <a:off x="4633595" y="12186730"/>
          <a:ext cx="1270" cy="148013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126145</xdr:rowOff>
    </xdr:from>
    <xdr:ext cx="599010" cy="259045"/>
    <xdr:sp macro="" textlink="">
      <xdr:nvSpPr>
        <xdr:cNvPr id="170" name="民生費最小値テキスト">
          <a:extLst>
            <a:ext uri="{FF2B5EF4-FFF2-40B4-BE49-F238E27FC236}">
              <a16:creationId xmlns:a16="http://schemas.microsoft.com/office/drawing/2014/main" id="{00000000-0008-0000-0700-0000AA000000}"/>
            </a:ext>
          </a:extLst>
        </xdr:cNvPr>
        <xdr:cNvSpPr txBox="1"/>
      </xdr:nvSpPr>
      <xdr:spPr>
        <a:xfrm>
          <a:off x="4686300" y="136706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139,781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122318</xdr:rowOff>
    </xdr:from>
    <xdr:to>
      <xdr:col>24</xdr:col>
      <xdr:colOff>152400</xdr:colOff>
      <xdr:row>79</xdr:row>
      <xdr:rowOff>122318</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3666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131907</xdr:rowOff>
    </xdr:from>
    <xdr:ext cx="599010" cy="259045"/>
    <xdr:sp macro="" textlink="">
      <xdr:nvSpPr>
        <xdr:cNvPr id="172" name="民生費最大値テキスト">
          <a:extLst>
            <a:ext uri="{FF2B5EF4-FFF2-40B4-BE49-F238E27FC236}">
              <a16:creationId xmlns:a16="http://schemas.microsoft.com/office/drawing/2014/main" id="{00000000-0008-0000-0700-0000AC000000}"/>
            </a:ext>
          </a:extLst>
        </xdr:cNvPr>
        <xdr:cNvSpPr txBox="1"/>
      </xdr:nvSpPr>
      <xdr:spPr>
        <a:xfrm>
          <a:off x="4686300" y="119619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334,025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13780</xdr:rowOff>
    </xdr:from>
    <xdr:to>
      <xdr:col>24</xdr:col>
      <xdr:colOff>152400</xdr:colOff>
      <xdr:row>71</xdr:row>
      <xdr:rowOff>13780</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21867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125146</xdr:rowOff>
    </xdr:from>
    <xdr:to>
      <xdr:col>24</xdr:col>
      <xdr:colOff>63500</xdr:colOff>
      <xdr:row>77</xdr:row>
      <xdr:rowOff>139974</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flipV="1">
          <a:off x="3797300" y="13155346"/>
          <a:ext cx="838200" cy="1862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95071</xdr:rowOff>
    </xdr:from>
    <xdr:ext cx="599010" cy="259045"/>
    <xdr:sp macro="" textlink="">
      <xdr:nvSpPr>
        <xdr:cNvPr id="175" name="民生費平均値テキスト">
          <a:extLst>
            <a:ext uri="{FF2B5EF4-FFF2-40B4-BE49-F238E27FC236}">
              <a16:creationId xmlns:a16="http://schemas.microsoft.com/office/drawing/2014/main" id="{00000000-0008-0000-0700-0000AF000000}"/>
            </a:ext>
          </a:extLst>
        </xdr:cNvPr>
        <xdr:cNvSpPr txBox="1"/>
      </xdr:nvSpPr>
      <xdr:spPr>
        <a:xfrm>
          <a:off x="4686300" y="1312527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201,359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116644</xdr:rowOff>
    </xdr:from>
    <xdr:to>
      <xdr:col>24</xdr:col>
      <xdr:colOff>114300</xdr:colOff>
      <xdr:row>77</xdr:row>
      <xdr:rowOff>46794</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4584700" y="13146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139974</xdr:rowOff>
    </xdr:from>
    <xdr:to>
      <xdr:col>19</xdr:col>
      <xdr:colOff>177800</xdr:colOff>
      <xdr:row>77</xdr:row>
      <xdr:rowOff>164647</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2908300" y="13341624"/>
          <a:ext cx="889000" cy="246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24923</xdr:rowOff>
    </xdr:from>
    <xdr:to>
      <xdr:col>20</xdr:col>
      <xdr:colOff>38100</xdr:colOff>
      <xdr:row>77</xdr:row>
      <xdr:rowOff>126523</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3746500" y="132265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75</xdr:row>
      <xdr:rowOff>143050</xdr:rowOff>
    </xdr:from>
    <xdr:ext cx="599010" cy="259045"/>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3497795" y="130018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190,896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164647</xdr:rowOff>
    </xdr:from>
    <xdr:to>
      <xdr:col>15</xdr:col>
      <xdr:colOff>50800</xdr:colOff>
      <xdr:row>78</xdr:row>
      <xdr:rowOff>21210</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flipV="1">
          <a:off x="2019300" y="13366297"/>
          <a:ext cx="889000" cy="280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86522</xdr:rowOff>
    </xdr:from>
    <xdr:to>
      <xdr:col>15</xdr:col>
      <xdr:colOff>101600</xdr:colOff>
      <xdr:row>78</xdr:row>
      <xdr:rowOff>16672</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2857500" y="132881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76</xdr:row>
      <xdr:rowOff>33199</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2608795" y="130633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21210</xdr:rowOff>
    </xdr:from>
    <xdr:to>
      <xdr:col>10</xdr:col>
      <xdr:colOff>114300</xdr:colOff>
      <xdr:row>79</xdr:row>
      <xdr:rowOff>35664</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1130300" y="13394310"/>
          <a:ext cx="889000" cy="1859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47904</xdr:rowOff>
    </xdr:from>
    <xdr:to>
      <xdr:col>10</xdr:col>
      <xdr:colOff>165100</xdr:colOff>
      <xdr:row>77</xdr:row>
      <xdr:rowOff>149504</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968500" y="13249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75</xdr:row>
      <xdr:rowOff>166031</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719795" y="130247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30500</xdr:rowOff>
    </xdr:from>
    <xdr:to>
      <xdr:col>6</xdr:col>
      <xdr:colOff>38100</xdr:colOff>
      <xdr:row>78</xdr:row>
      <xdr:rowOff>132100</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079500" y="13403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76</xdr:row>
      <xdr:rowOff>148627</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830795" y="131788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167,664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74346</xdr:rowOff>
    </xdr:from>
    <xdr:to>
      <xdr:col>24</xdr:col>
      <xdr:colOff>114300</xdr:colOff>
      <xdr:row>77</xdr:row>
      <xdr:rowOff>4496</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4584700" y="131045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97223</xdr:rowOff>
    </xdr:from>
    <xdr:ext cx="599010" cy="259045"/>
    <xdr:sp macro="" textlink="">
      <xdr:nvSpPr>
        <xdr:cNvPr id="194" name="民生費該当値テキスト">
          <a:extLst>
            <a:ext uri="{FF2B5EF4-FFF2-40B4-BE49-F238E27FC236}">
              <a16:creationId xmlns:a16="http://schemas.microsoft.com/office/drawing/2014/main" id="{00000000-0008-0000-0700-0000C2000000}"/>
            </a:ext>
          </a:extLst>
        </xdr:cNvPr>
        <xdr:cNvSpPr txBox="1"/>
      </xdr:nvSpPr>
      <xdr:spPr>
        <a:xfrm>
          <a:off x="4686300" y="129559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206,910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89174</xdr:rowOff>
    </xdr:from>
    <xdr:to>
      <xdr:col>20</xdr:col>
      <xdr:colOff>38100</xdr:colOff>
      <xdr:row>78</xdr:row>
      <xdr:rowOff>19324</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3746500" y="132908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78</xdr:row>
      <xdr:rowOff>10451</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3497795" y="133835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182,464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113847</xdr:rowOff>
    </xdr:from>
    <xdr:to>
      <xdr:col>15</xdr:col>
      <xdr:colOff>101600</xdr:colOff>
      <xdr:row>78</xdr:row>
      <xdr:rowOff>43997</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2857500" y="133154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35124</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2608795" y="134082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179,226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141860</xdr:rowOff>
    </xdr:from>
    <xdr:to>
      <xdr:col>10</xdr:col>
      <xdr:colOff>165100</xdr:colOff>
      <xdr:row>78</xdr:row>
      <xdr:rowOff>72010</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968500" y="13343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78</xdr:row>
      <xdr:rowOff>63137</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719795" y="134362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175,550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156314</xdr:rowOff>
    </xdr:from>
    <xdr:to>
      <xdr:col>6</xdr:col>
      <xdr:colOff>38100</xdr:colOff>
      <xdr:row>79</xdr:row>
      <xdr:rowOff>86464</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079500" y="135294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79</xdr:row>
      <xdr:rowOff>77591</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830795" y="136221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151,153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98</xdr:row>
      <xdr:rowOff>139700</xdr:rowOff>
    </xdr:from>
    <xdr:to>
      <xdr:col>28</xdr:col>
      <xdr:colOff>114300</xdr:colOff>
      <xdr:row>98</xdr:row>
      <xdr:rowOff>139700</xdr:rowOff>
    </xdr:to>
    <xdr:cxnSp macro="">
      <xdr:nvCxnSpPr>
        <xdr:cNvPr id="213" name="直線コネクタ 212">
          <a:extLst>
            <a:ext uri="{FF2B5EF4-FFF2-40B4-BE49-F238E27FC236}">
              <a16:creationId xmlns:a16="http://schemas.microsoft.com/office/drawing/2014/main" id="{00000000-0008-0000-0700-0000D5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97</xdr:row>
      <xdr:rowOff>168927</xdr:rowOff>
    </xdr:from>
    <xdr:ext cx="248786" cy="259045"/>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513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95</xdr:row>
      <xdr:rowOff>54627</xdr:rowOff>
    </xdr:from>
    <xdr:ext cx="595419"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166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92</xdr:row>
      <xdr:rowOff>111777</xdr:rowOff>
    </xdr:from>
    <xdr:ext cx="59541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166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168927</xdr:rowOff>
    </xdr:from>
    <xdr:ext cx="59541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66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3" name="衛生費グラフ枠">
          <a:extLst>
            <a:ext uri="{FF2B5EF4-FFF2-40B4-BE49-F238E27FC236}">
              <a16:creationId xmlns:a16="http://schemas.microsoft.com/office/drawing/2014/main" id="{00000000-0008-0000-0700-0000DF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118010</xdr:rowOff>
    </xdr:from>
    <xdr:to>
      <xdr:col>24</xdr:col>
      <xdr:colOff>62865</xdr:colOff>
      <xdr:row>98</xdr:row>
      <xdr:rowOff>30731</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flipV="1">
          <a:off x="4633595" y="15548510"/>
          <a:ext cx="1270" cy="128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34558</xdr:rowOff>
    </xdr:from>
    <xdr:ext cx="534377" cy="259045"/>
    <xdr:sp macro="" textlink="">
      <xdr:nvSpPr>
        <xdr:cNvPr id="225" name="衛生費最小値テキスト">
          <a:extLst>
            <a:ext uri="{FF2B5EF4-FFF2-40B4-BE49-F238E27FC236}">
              <a16:creationId xmlns:a16="http://schemas.microsoft.com/office/drawing/2014/main" id="{00000000-0008-0000-0700-0000E1000000}"/>
            </a:ext>
          </a:extLst>
        </xdr:cNvPr>
        <xdr:cNvSpPr txBox="1"/>
      </xdr:nvSpPr>
      <xdr:spPr>
        <a:xfrm>
          <a:off x="4686300" y="16836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23,834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30731</xdr:rowOff>
    </xdr:from>
    <xdr:to>
      <xdr:col>24</xdr:col>
      <xdr:colOff>152400</xdr:colOff>
      <xdr:row>98</xdr:row>
      <xdr:rowOff>30731</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a:off x="4546600" y="168328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64687</xdr:rowOff>
    </xdr:from>
    <xdr:ext cx="599010" cy="259045"/>
    <xdr:sp macro="" textlink="">
      <xdr:nvSpPr>
        <xdr:cNvPr id="227" name="衛生費最大値テキスト">
          <a:extLst>
            <a:ext uri="{FF2B5EF4-FFF2-40B4-BE49-F238E27FC236}">
              <a16:creationId xmlns:a16="http://schemas.microsoft.com/office/drawing/2014/main" id="{00000000-0008-0000-0700-0000E3000000}"/>
            </a:ext>
          </a:extLst>
        </xdr:cNvPr>
        <xdr:cNvSpPr txBox="1"/>
      </xdr:nvSpPr>
      <xdr:spPr>
        <a:xfrm>
          <a:off x="4686300" y="153237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304,744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118010</xdr:rowOff>
    </xdr:from>
    <xdr:to>
      <xdr:col>24</xdr:col>
      <xdr:colOff>152400</xdr:colOff>
      <xdr:row>90</xdr:row>
      <xdr:rowOff>118010</xdr:rowOff>
    </xdr:to>
    <xdr:cxnSp macro="">
      <xdr:nvCxnSpPr>
        <xdr:cNvPr id="228" name="直線コネクタ 227">
          <a:extLst>
            <a:ext uri="{FF2B5EF4-FFF2-40B4-BE49-F238E27FC236}">
              <a16:creationId xmlns:a16="http://schemas.microsoft.com/office/drawing/2014/main" id="{00000000-0008-0000-0700-0000E4000000}"/>
            </a:ext>
          </a:extLst>
        </xdr:cNvPr>
        <xdr:cNvCxnSpPr/>
      </xdr:nvCxnSpPr>
      <xdr:spPr>
        <a:xfrm>
          <a:off x="4546600" y="155485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96</xdr:row>
      <xdr:rowOff>168599</xdr:rowOff>
    </xdr:from>
    <xdr:to>
      <xdr:col>24</xdr:col>
      <xdr:colOff>63500</xdr:colOff>
      <xdr:row>97</xdr:row>
      <xdr:rowOff>42897</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3797300" y="16627799"/>
          <a:ext cx="838200" cy="457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104261</xdr:rowOff>
    </xdr:from>
    <xdr:ext cx="534377" cy="259045"/>
    <xdr:sp macro="" textlink="">
      <xdr:nvSpPr>
        <xdr:cNvPr id="230" name="衛生費平均値テキスト">
          <a:extLst>
            <a:ext uri="{FF2B5EF4-FFF2-40B4-BE49-F238E27FC236}">
              <a16:creationId xmlns:a16="http://schemas.microsoft.com/office/drawing/2014/main" id="{00000000-0008-0000-0700-0000E6000000}"/>
            </a:ext>
          </a:extLst>
        </xdr:cNvPr>
        <xdr:cNvSpPr txBox="1"/>
      </xdr:nvSpPr>
      <xdr:spPr>
        <a:xfrm>
          <a:off x="4686300" y="163920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81384</xdr:rowOff>
    </xdr:from>
    <xdr:to>
      <xdr:col>24</xdr:col>
      <xdr:colOff>114300</xdr:colOff>
      <xdr:row>97</xdr:row>
      <xdr:rowOff>11534</xdr:rowOff>
    </xdr:to>
    <xdr:sp macro="" textlink="">
      <xdr:nvSpPr>
        <xdr:cNvPr id="231" name="フローチャート: 判断 230">
          <a:extLst>
            <a:ext uri="{FF2B5EF4-FFF2-40B4-BE49-F238E27FC236}">
              <a16:creationId xmlns:a16="http://schemas.microsoft.com/office/drawing/2014/main" id="{00000000-0008-0000-0700-0000E7000000}"/>
            </a:ext>
          </a:extLst>
        </xdr:cNvPr>
        <xdr:cNvSpPr/>
      </xdr:nvSpPr>
      <xdr:spPr>
        <a:xfrm>
          <a:off x="4584700" y="165405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168599</xdr:rowOff>
    </xdr:from>
    <xdr:to>
      <xdr:col>19</xdr:col>
      <xdr:colOff>177800</xdr:colOff>
      <xdr:row>97</xdr:row>
      <xdr:rowOff>24192</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2908300" y="16627799"/>
          <a:ext cx="889000" cy="27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81837</xdr:rowOff>
    </xdr:from>
    <xdr:to>
      <xdr:col>20</xdr:col>
      <xdr:colOff>38100</xdr:colOff>
      <xdr:row>97</xdr:row>
      <xdr:rowOff>11987</xdr:rowOff>
    </xdr:to>
    <xdr:sp macro="" textlink="">
      <xdr:nvSpPr>
        <xdr:cNvPr id="233" name="フローチャート: 判断 232">
          <a:extLst>
            <a:ext uri="{FF2B5EF4-FFF2-40B4-BE49-F238E27FC236}">
              <a16:creationId xmlns:a16="http://schemas.microsoft.com/office/drawing/2014/main" id="{00000000-0008-0000-0700-0000E9000000}"/>
            </a:ext>
          </a:extLst>
        </xdr:cNvPr>
        <xdr:cNvSpPr/>
      </xdr:nvSpPr>
      <xdr:spPr>
        <a:xfrm>
          <a:off x="3746500" y="165410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28514</xdr:rowOff>
    </xdr:from>
    <xdr:ext cx="534377" cy="259045"/>
    <xdr:sp macro="" textlink="">
      <xdr:nvSpPr>
        <xdr:cNvPr id="234" name="テキスト ボックス 233">
          <a:extLst>
            <a:ext uri="{FF2B5EF4-FFF2-40B4-BE49-F238E27FC236}">
              <a16:creationId xmlns:a16="http://schemas.microsoft.com/office/drawing/2014/main" id="{00000000-0008-0000-0700-0000EA000000}"/>
            </a:ext>
          </a:extLst>
        </xdr:cNvPr>
        <xdr:cNvSpPr txBox="1"/>
      </xdr:nvSpPr>
      <xdr:spPr>
        <a:xfrm>
          <a:off x="3530111" y="163162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24192</xdr:rowOff>
    </xdr:from>
    <xdr:to>
      <xdr:col>15</xdr:col>
      <xdr:colOff>50800</xdr:colOff>
      <xdr:row>97</xdr:row>
      <xdr:rowOff>61413</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flipV="1">
          <a:off x="2019300" y="16654842"/>
          <a:ext cx="889000" cy="372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77725</xdr:rowOff>
    </xdr:from>
    <xdr:to>
      <xdr:col>15</xdr:col>
      <xdr:colOff>101600</xdr:colOff>
      <xdr:row>97</xdr:row>
      <xdr:rowOff>7875</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2857500" y="165369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24402</xdr:rowOff>
    </xdr:from>
    <xdr:ext cx="534377"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2641111" y="163121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97</xdr:row>
      <xdr:rowOff>61413</xdr:rowOff>
    </xdr:from>
    <xdr:to>
      <xdr:col>10</xdr:col>
      <xdr:colOff>114300</xdr:colOff>
      <xdr:row>97</xdr:row>
      <xdr:rowOff>119524</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flipV="1">
          <a:off x="1130300" y="16692063"/>
          <a:ext cx="889000" cy="581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90120</xdr:rowOff>
    </xdr:from>
    <xdr:to>
      <xdr:col>10</xdr:col>
      <xdr:colOff>165100</xdr:colOff>
      <xdr:row>97</xdr:row>
      <xdr:rowOff>20270</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1968500" y="16549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36797</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1752111" y="163245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116980</xdr:rowOff>
    </xdr:from>
    <xdr:to>
      <xdr:col>6</xdr:col>
      <xdr:colOff>38100</xdr:colOff>
      <xdr:row>97</xdr:row>
      <xdr:rowOff>47130</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1079500" y="16576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63657</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863111" y="163514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68,858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163547</xdr:rowOff>
    </xdr:from>
    <xdr:to>
      <xdr:col>24</xdr:col>
      <xdr:colOff>114300</xdr:colOff>
      <xdr:row>97</xdr:row>
      <xdr:rowOff>93697</xdr:rowOff>
    </xdr:to>
    <xdr:sp macro="" textlink="">
      <xdr:nvSpPr>
        <xdr:cNvPr id="248" name="楕円 247">
          <a:extLst>
            <a:ext uri="{FF2B5EF4-FFF2-40B4-BE49-F238E27FC236}">
              <a16:creationId xmlns:a16="http://schemas.microsoft.com/office/drawing/2014/main" id="{00000000-0008-0000-0700-0000F8000000}"/>
            </a:ext>
          </a:extLst>
        </xdr:cNvPr>
        <xdr:cNvSpPr/>
      </xdr:nvSpPr>
      <xdr:spPr>
        <a:xfrm>
          <a:off x="4584700" y="166227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141974</xdr:rowOff>
    </xdr:from>
    <xdr:ext cx="534377" cy="259045"/>
    <xdr:sp macro="" textlink="">
      <xdr:nvSpPr>
        <xdr:cNvPr id="249" name="衛生費該当値テキスト">
          <a:extLst>
            <a:ext uri="{FF2B5EF4-FFF2-40B4-BE49-F238E27FC236}">
              <a16:creationId xmlns:a16="http://schemas.microsoft.com/office/drawing/2014/main" id="{00000000-0008-0000-0700-0000F9000000}"/>
            </a:ext>
          </a:extLst>
        </xdr:cNvPr>
        <xdr:cNvSpPr txBox="1"/>
      </xdr:nvSpPr>
      <xdr:spPr>
        <a:xfrm>
          <a:off x="4686300" y="166011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117799</xdr:rowOff>
    </xdr:from>
    <xdr:to>
      <xdr:col>20</xdr:col>
      <xdr:colOff>38100</xdr:colOff>
      <xdr:row>97</xdr:row>
      <xdr:rowOff>47949</xdr:rowOff>
    </xdr:to>
    <xdr:sp macro="" textlink="">
      <xdr:nvSpPr>
        <xdr:cNvPr id="250" name="楕円 249">
          <a:extLst>
            <a:ext uri="{FF2B5EF4-FFF2-40B4-BE49-F238E27FC236}">
              <a16:creationId xmlns:a16="http://schemas.microsoft.com/office/drawing/2014/main" id="{00000000-0008-0000-0700-0000FA000000}"/>
            </a:ext>
          </a:extLst>
        </xdr:cNvPr>
        <xdr:cNvSpPr/>
      </xdr:nvSpPr>
      <xdr:spPr>
        <a:xfrm>
          <a:off x="3746500" y="165769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39076</xdr:rowOff>
    </xdr:from>
    <xdr:ext cx="534377"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3530111" y="166697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68,679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144842</xdr:rowOff>
    </xdr:from>
    <xdr:to>
      <xdr:col>15</xdr:col>
      <xdr:colOff>101600</xdr:colOff>
      <xdr:row>97</xdr:row>
      <xdr:rowOff>74992</xdr:rowOff>
    </xdr:to>
    <xdr:sp macro="" textlink="">
      <xdr:nvSpPr>
        <xdr:cNvPr id="252" name="楕円 251">
          <a:extLst>
            <a:ext uri="{FF2B5EF4-FFF2-40B4-BE49-F238E27FC236}">
              <a16:creationId xmlns:a16="http://schemas.microsoft.com/office/drawing/2014/main" id="{00000000-0008-0000-0700-0000FC000000}"/>
            </a:ext>
          </a:extLst>
        </xdr:cNvPr>
        <xdr:cNvSpPr/>
      </xdr:nvSpPr>
      <xdr:spPr>
        <a:xfrm>
          <a:off x="2857500" y="166040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66119</xdr:rowOff>
    </xdr:from>
    <xdr:ext cx="534377"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641111" y="166967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62,764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10613</xdr:rowOff>
    </xdr:from>
    <xdr:to>
      <xdr:col>10</xdr:col>
      <xdr:colOff>165100</xdr:colOff>
      <xdr:row>97</xdr:row>
      <xdr:rowOff>112213</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1968500" y="166412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103340</xdr:rowOff>
    </xdr:from>
    <xdr:ext cx="534377"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1752111" y="167339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68724</xdr:rowOff>
    </xdr:from>
    <xdr:to>
      <xdr:col>6</xdr:col>
      <xdr:colOff>38100</xdr:colOff>
      <xdr:row>97</xdr:row>
      <xdr:rowOff>170324</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1079500" y="166993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161451</xdr:rowOff>
    </xdr:from>
    <xdr:ext cx="534377"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863111" y="167921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41,913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58" name="正方形/長方形 257">
          <a:extLst>
            <a:ext uri="{FF2B5EF4-FFF2-40B4-BE49-F238E27FC236}">
              <a16:creationId xmlns:a16="http://schemas.microsoft.com/office/drawing/2014/main" id="{00000000-0008-0000-0700-000002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59" name="正方形/長方形 258">
          <a:extLst>
            <a:ext uri="{FF2B5EF4-FFF2-40B4-BE49-F238E27FC236}">
              <a16:creationId xmlns:a16="http://schemas.microsoft.com/office/drawing/2014/main" id="{00000000-0008-0000-0700-000003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0" name="正方形/長方形 259">
          <a:extLst>
            <a:ext uri="{FF2B5EF4-FFF2-40B4-BE49-F238E27FC236}">
              <a16:creationId xmlns:a16="http://schemas.microsoft.com/office/drawing/2014/main" id="{00000000-0008-0000-0700-000004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6" name="テキスト ボックス 265">
          <a:extLst>
            <a:ext uri="{FF2B5EF4-FFF2-40B4-BE49-F238E27FC236}">
              <a16:creationId xmlns:a16="http://schemas.microsoft.com/office/drawing/2014/main" id="{00000000-0008-0000-0700-00000A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7" name="直線コネクタ 266">
          <a:extLst>
            <a:ext uri="{FF2B5EF4-FFF2-40B4-BE49-F238E27FC236}">
              <a16:creationId xmlns:a16="http://schemas.microsoft.com/office/drawing/2014/main" id="{00000000-0008-0000-0700-00000B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68" name="直線コネクタ 267">
          <a:extLst>
            <a:ext uri="{FF2B5EF4-FFF2-40B4-BE49-F238E27FC236}">
              <a16:creationId xmlns:a16="http://schemas.microsoft.com/office/drawing/2014/main" id="{00000000-0008-0000-0700-00000C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0" name="労働費グラフ枠">
          <a:extLst>
            <a:ext uri="{FF2B5EF4-FFF2-40B4-BE49-F238E27FC236}">
              <a16:creationId xmlns:a16="http://schemas.microsoft.com/office/drawing/2014/main" id="{00000000-0008-0000-0700-000018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152654</xdr:rowOff>
    </xdr:from>
    <xdr:to>
      <xdr:col>54</xdr:col>
      <xdr:colOff>189865</xdr:colOff>
      <xdr:row>39</xdr:row>
      <xdr:rowOff>44450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flipV="1">
          <a:off x="10475595" y="5467604"/>
          <a:ext cx="1270" cy="12633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2" name="労働費最小値テキスト">
          <a:extLst>
            <a:ext uri="{FF2B5EF4-FFF2-40B4-BE49-F238E27FC236}">
              <a16:creationId xmlns:a16="http://schemas.microsoft.com/office/drawing/2014/main" id="{00000000-0008-0000-0700-00001A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99331</xdr:rowOff>
    </xdr:from>
    <xdr:ext cx="469744" cy="259045"/>
    <xdr:sp macro="" textlink="">
      <xdr:nvSpPr>
        <xdr:cNvPr id="284" name="労働費最大値テキスト">
          <a:extLst>
            <a:ext uri="{FF2B5EF4-FFF2-40B4-BE49-F238E27FC236}">
              <a16:creationId xmlns:a16="http://schemas.microsoft.com/office/drawing/2014/main" id="{00000000-0008-0000-0700-00001C010000}"/>
            </a:ext>
          </a:extLst>
        </xdr:cNvPr>
        <xdr:cNvSpPr txBox="1"/>
      </xdr:nvSpPr>
      <xdr:spPr>
        <a:xfrm>
          <a:off x="10528300" y="52428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3,316</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152654</xdr:rowOff>
    </xdr:from>
    <xdr:to>
      <xdr:col>55</xdr:col>
      <xdr:colOff>88900</xdr:colOff>
      <xdr:row>31</xdr:row>
      <xdr:rowOff>152654</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10388600" y="54676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150749</xdr:rowOff>
    </xdr:from>
    <xdr:to>
      <xdr:col>55</xdr:col>
      <xdr:colOff>0</xdr:colOff>
      <xdr:row>38</xdr:row>
      <xdr:rowOff>160655</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flipV="1">
          <a:off x="9639300" y="6665849"/>
          <a:ext cx="838200" cy="99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26052</xdr:rowOff>
    </xdr:from>
    <xdr:ext cx="378565" cy="259045"/>
    <xdr:sp macro="" textlink="">
      <xdr:nvSpPr>
        <xdr:cNvPr id="287" name="労働費平均値テキスト">
          <a:extLst>
            <a:ext uri="{FF2B5EF4-FFF2-40B4-BE49-F238E27FC236}">
              <a16:creationId xmlns:a16="http://schemas.microsoft.com/office/drawing/2014/main" id="{00000000-0008-0000-0700-00001F010000}"/>
            </a:ext>
          </a:extLst>
        </xdr:cNvPr>
        <xdr:cNvSpPr txBox="1"/>
      </xdr:nvSpPr>
      <xdr:spPr>
        <a:xfrm>
          <a:off x="10528300" y="6369702"/>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3175</xdr:rowOff>
    </xdr:from>
    <xdr:to>
      <xdr:col>55</xdr:col>
      <xdr:colOff>50800</xdr:colOff>
      <xdr:row>38</xdr:row>
      <xdr:rowOff>104775</xdr:rowOff>
    </xdr:to>
    <xdr:sp macro="" textlink="">
      <xdr:nvSpPr>
        <xdr:cNvPr id="288" name="フローチャート: 判断 287">
          <a:extLst>
            <a:ext uri="{FF2B5EF4-FFF2-40B4-BE49-F238E27FC236}">
              <a16:creationId xmlns:a16="http://schemas.microsoft.com/office/drawing/2014/main" id="{00000000-0008-0000-0700-000020010000}"/>
            </a:ext>
          </a:extLst>
        </xdr:cNvPr>
        <xdr:cNvSpPr/>
      </xdr:nvSpPr>
      <xdr:spPr>
        <a:xfrm>
          <a:off x="10426700" y="6518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160655</xdr:rowOff>
    </xdr:from>
    <xdr:to>
      <xdr:col>50</xdr:col>
      <xdr:colOff>114300</xdr:colOff>
      <xdr:row>38</xdr:row>
      <xdr:rowOff>163322</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flipV="1">
          <a:off x="8750300" y="6675755"/>
          <a:ext cx="889000" cy="26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21463</xdr:rowOff>
    </xdr:from>
    <xdr:to>
      <xdr:col>50</xdr:col>
      <xdr:colOff>165100</xdr:colOff>
      <xdr:row>38</xdr:row>
      <xdr:rowOff>123063</xdr:rowOff>
    </xdr:to>
    <xdr:sp macro="" textlink="">
      <xdr:nvSpPr>
        <xdr:cNvPr id="290" name="フローチャート: 判断 289">
          <a:extLst>
            <a:ext uri="{FF2B5EF4-FFF2-40B4-BE49-F238E27FC236}">
              <a16:creationId xmlns:a16="http://schemas.microsoft.com/office/drawing/2014/main" id="{00000000-0008-0000-0700-000022010000}"/>
            </a:ext>
          </a:extLst>
        </xdr:cNvPr>
        <xdr:cNvSpPr/>
      </xdr:nvSpPr>
      <xdr:spPr>
        <a:xfrm>
          <a:off x="9588500" y="65365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139590</xdr:rowOff>
    </xdr:from>
    <xdr:ext cx="378565" cy="259045"/>
    <xdr:sp macro="" textlink="">
      <xdr:nvSpPr>
        <xdr:cNvPr id="291" name="テキスト ボックス 290">
          <a:extLst>
            <a:ext uri="{FF2B5EF4-FFF2-40B4-BE49-F238E27FC236}">
              <a16:creationId xmlns:a16="http://schemas.microsoft.com/office/drawing/2014/main" id="{00000000-0008-0000-0700-000023010000}"/>
            </a:ext>
          </a:extLst>
        </xdr:cNvPr>
        <xdr:cNvSpPr txBox="1"/>
      </xdr:nvSpPr>
      <xdr:spPr>
        <a:xfrm>
          <a:off x="9450017" y="631179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149225</xdr:rowOff>
    </xdr:from>
    <xdr:to>
      <xdr:col>45</xdr:col>
      <xdr:colOff>177800</xdr:colOff>
      <xdr:row>38</xdr:row>
      <xdr:rowOff>163322</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a:off x="7861300" y="6149975"/>
          <a:ext cx="889000" cy="5284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24130</xdr:rowOff>
    </xdr:from>
    <xdr:to>
      <xdr:col>46</xdr:col>
      <xdr:colOff>38100</xdr:colOff>
      <xdr:row>38</xdr:row>
      <xdr:rowOff>125730</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8699500" y="6539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142257</xdr:rowOff>
    </xdr:from>
    <xdr:ext cx="378565"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8561017" y="631445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35</xdr:row>
      <xdr:rowOff>149225</xdr:rowOff>
    </xdr:from>
    <xdr:to>
      <xdr:col>41</xdr:col>
      <xdr:colOff>50800</xdr:colOff>
      <xdr:row>36</xdr:row>
      <xdr:rowOff>155702</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flipV="1">
          <a:off x="6972300" y="6149975"/>
          <a:ext cx="889000" cy="1779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6985</xdr:rowOff>
    </xdr:from>
    <xdr:to>
      <xdr:col>41</xdr:col>
      <xdr:colOff>101600</xdr:colOff>
      <xdr:row>38</xdr:row>
      <xdr:rowOff>108585</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7810500" y="652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99712</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7672017" y="661481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5080</xdr:rowOff>
    </xdr:from>
    <xdr:to>
      <xdr:col>36</xdr:col>
      <xdr:colOff>165100</xdr:colOff>
      <xdr:row>38</xdr:row>
      <xdr:rowOff>106680</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6921500" y="6520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38</xdr:row>
      <xdr:rowOff>97807</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6783017" y="661290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99949</xdr:rowOff>
    </xdr:from>
    <xdr:to>
      <xdr:col>55</xdr:col>
      <xdr:colOff>50800</xdr:colOff>
      <xdr:row>39</xdr:row>
      <xdr:rowOff>30099</xdr:rowOff>
    </xdr:to>
    <xdr:sp macro="" textlink="">
      <xdr:nvSpPr>
        <xdr:cNvPr id="305" name="楕円 304">
          <a:extLst>
            <a:ext uri="{FF2B5EF4-FFF2-40B4-BE49-F238E27FC236}">
              <a16:creationId xmlns:a16="http://schemas.microsoft.com/office/drawing/2014/main" id="{00000000-0008-0000-0700-000031010000}"/>
            </a:ext>
          </a:extLst>
        </xdr:cNvPr>
        <xdr:cNvSpPr/>
      </xdr:nvSpPr>
      <xdr:spPr>
        <a:xfrm>
          <a:off x="10426700" y="66150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14876</xdr:rowOff>
    </xdr:from>
    <xdr:ext cx="378565" cy="259045"/>
    <xdr:sp macro="" textlink="">
      <xdr:nvSpPr>
        <xdr:cNvPr id="306" name="労働費該当値テキスト">
          <a:extLst>
            <a:ext uri="{FF2B5EF4-FFF2-40B4-BE49-F238E27FC236}">
              <a16:creationId xmlns:a16="http://schemas.microsoft.com/office/drawing/2014/main" id="{00000000-0008-0000-0700-000032010000}"/>
            </a:ext>
          </a:extLst>
        </xdr:cNvPr>
        <xdr:cNvSpPr txBox="1"/>
      </xdr:nvSpPr>
      <xdr:spPr>
        <a:xfrm>
          <a:off x="10528300" y="652997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109855</xdr:rowOff>
    </xdr:from>
    <xdr:to>
      <xdr:col>50</xdr:col>
      <xdr:colOff>165100</xdr:colOff>
      <xdr:row>39</xdr:row>
      <xdr:rowOff>40005</xdr:rowOff>
    </xdr:to>
    <xdr:sp macro="" textlink="">
      <xdr:nvSpPr>
        <xdr:cNvPr id="307" name="楕円 306">
          <a:extLst>
            <a:ext uri="{FF2B5EF4-FFF2-40B4-BE49-F238E27FC236}">
              <a16:creationId xmlns:a16="http://schemas.microsoft.com/office/drawing/2014/main" id="{00000000-0008-0000-0700-000033010000}"/>
            </a:ext>
          </a:extLst>
        </xdr:cNvPr>
        <xdr:cNvSpPr/>
      </xdr:nvSpPr>
      <xdr:spPr>
        <a:xfrm>
          <a:off x="9588500" y="66249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39</xdr:row>
      <xdr:rowOff>31132</xdr:rowOff>
    </xdr:from>
    <xdr:ext cx="378565"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9450017" y="671768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112522</xdr:rowOff>
    </xdr:from>
    <xdr:to>
      <xdr:col>46</xdr:col>
      <xdr:colOff>38100</xdr:colOff>
      <xdr:row>39</xdr:row>
      <xdr:rowOff>42672</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8699500" y="66276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39</xdr:row>
      <xdr:rowOff>33799</xdr:rowOff>
    </xdr:from>
    <xdr:ext cx="378565"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8561017" y="672034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35</xdr:row>
      <xdr:rowOff>98425</xdr:rowOff>
    </xdr:from>
    <xdr:to>
      <xdr:col>41</xdr:col>
      <xdr:colOff>101600</xdr:colOff>
      <xdr:row>36</xdr:row>
      <xdr:rowOff>28575</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7810500" y="60991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34</xdr:row>
      <xdr:rowOff>45102</xdr:rowOff>
    </xdr:from>
    <xdr:ext cx="469744"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7626428" y="58744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104902</xdr:rowOff>
    </xdr:from>
    <xdr:to>
      <xdr:col>36</xdr:col>
      <xdr:colOff>165100</xdr:colOff>
      <xdr:row>37</xdr:row>
      <xdr:rowOff>35052</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6921500" y="62771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35</xdr:row>
      <xdr:rowOff>51579</xdr:rowOff>
    </xdr:from>
    <xdr:ext cx="469744"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6737428" y="60523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5" name="正方形/長方形 314">
          <a:extLst>
            <a:ext uri="{FF2B5EF4-FFF2-40B4-BE49-F238E27FC236}">
              <a16:creationId xmlns:a16="http://schemas.microsoft.com/office/drawing/2014/main" id="{00000000-0008-0000-0700-00003B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6" name="正方形/長方形 315">
          <a:extLst>
            <a:ext uri="{FF2B5EF4-FFF2-40B4-BE49-F238E27FC236}">
              <a16:creationId xmlns:a16="http://schemas.microsoft.com/office/drawing/2014/main" id="{00000000-0008-0000-0700-00003C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17" name="正方形/長方形 316">
          <a:extLst>
            <a:ext uri="{FF2B5EF4-FFF2-40B4-BE49-F238E27FC236}">
              <a16:creationId xmlns:a16="http://schemas.microsoft.com/office/drawing/2014/main" id="{00000000-0008-0000-0700-00003D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3" name="テキスト ボックス 322">
          <a:extLst>
            <a:ext uri="{FF2B5EF4-FFF2-40B4-BE49-F238E27FC236}">
              <a16:creationId xmlns:a16="http://schemas.microsoft.com/office/drawing/2014/main" id="{00000000-0008-0000-0700-000043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4" name="直線コネクタ 323">
          <a:extLst>
            <a:ext uri="{FF2B5EF4-FFF2-40B4-BE49-F238E27FC236}">
              <a16:creationId xmlns:a16="http://schemas.microsoft.com/office/drawing/2014/main" id="{00000000-0008-0000-0700-000044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5" name="直線コネクタ 324">
          <a:extLst>
            <a:ext uri="{FF2B5EF4-FFF2-40B4-BE49-F238E27FC236}">
              <a16:creationId xmlns:a16="http://schemas.microsoft.com/office/drawing/2014/main" id="{00000000-0008-0000-0700-000045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7" name="農林水産業費グラフ枠">
          <a:extLst>
            <a:ext uri="{FF2B5EF4-FFF2-40B4-BE49-F238E27FC236}">
              <a16:creationId xmlns:a16="http://schemas.microsoft.com/office/drawing/2014/main" id="{00000000-0008-0000-0700-000051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68163</xdr:rowOff>
    </xdr:from>
    <xdr:to>
      <xdr:col>54</xdr:col>
      <xdr:colOff>189865</xdr:colOff>
      <xdr:row>58</xdr:row>
      <xdr:rowOff>159733</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flipV="1">
          <a:off x="10475595" y="8812113"/>
          <a:ext cx="1270" cy="12917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163560</xdr:rowOff>
    </xdr:from>
    <xdr:ext cx="469744" cy="259045"/>
    <xdr:sp macro="" textlink="">
      <xdr:nvSpPr>
        <xdr:cNvPr id="339" name="農林水産業費最小値テキスト">
          <a:extLst>
            <a:ext uri="{FF2B5EF4-FFF2-40B4-BE49-F238E27FC236}">
              <a16:creationId xmlns:a16="http://schemas.microsoft.com/office/drawing/2014/main" id="{00000000-0008-0000-0700-000053010000}"/>
            </a:ext>
          </a:extLst>
        </xdr:cNvPr>
        <xdr:cNvSpPr txBox="1"/>
      </xdr:nvSpPr>
      <xdr:spPr>
        <a:xfrm>
          <a:off x="10528300" y="101076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159733</xdr:rowOff>
    </xdr:from>
    <xdr:to>
      <xdr:col>55</xdr:col>
      <xdr:colOff>88900</xdr:colOff>
      <xdr:row>58</xdr:row>
      <xdr:rowOff>159733</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10388600" y="101038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14840</xdr:rowOff>
    </xdr:from>
    <xdr:ext cx="599010" cy="259045"/>
    <xdr:sp macro="" textlink="">
      <xdr:nvSpPr>
        <xdr:cNvPr id="341" name="農林水産業費最大値テキスト">
          <a:extLst>
            <a:ext uri="{FF2B5EF4-FFF2-40B4-BE49-F238E27FC236}">
              <a16:creationId xmlns:a16="http://schemas.microsoft.com/office/drawing/2014/main" id="{00000000-0008-0000-0700-000055010000}"/>
            </a:ext>
          </a:extLst>
        </xdr:cNvPr>
        <xdr:cNvSpPr txBox="1"/>
      </xdr:nvSpPr>
      <xdr:spPr>
        <a:xfrm>
          <a:off x="10528300" y="8587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176,888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68163</xdr:rowOff>
    </xdr:from>
    <xdr:to>
      <xdr:col>55</xdr:col>
      <xdr:colOff>88900</xdr:colOff>
      <xdr:row>51</xdr:row>
      <xdr:rowOff>68163</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10388600" y="88121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53213</xdr:rowOff>
    </xdr:from>
    <xdr:to>
      <xdr:col>55</xdr:col>
      <xdr:colOff>0</xdr:colOff>
      <xdr:row>57</xdr:row>
      <xdr:rowOff>61054</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flipV="1">
          <a:off x="9639300" y="9825863"/>
          <a:ext cx="838200" cy="78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93885</xdr:rowOff>
    </xdr:from>
    <xdr:ext cx="534377" cy="259045"/>
    <xdr:sp macro="" textlink="">
      <xdr:nvSpPr>
        <xdr:cNvPr id="344" name="農林水産業費平均値テキスト">
          <a:extLst>
            <a:ext uri="{FF2B5EF4-FFF2-40B4-BE49-F238E27FC236}">
              <a16:creationId xmlns:a16="http://schemas.microsoft.com/office/drawing/2014/main" id="{00000000-0008-0000-0700-000058010000}"/>
            </a:ext>
          </a:extLst>
        </xdr:cNvPr>
        <xdr:cNvSpPr txBox="1"/>
      </xdr:nvSpPr>
      <xdr:spPr>
        <a:xfrm>
          <a:off x="10528300" y="95236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57,348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71008</xdr:rowOff>
    </xdr:from>
    <xdr:to>
      <xdr:col>55</xdr:col>
      <xdr:colOff>50800</xdr:colOff>
      <xdr:row>57</xdr:row>
      <xdr:rowOff>1158</xdr:rowOff>
    </xdr:to>
    <xdr:sp macro="" textlink="">
      <xdr:nvSpPr>
        <xdr:cNvPr id="345" name="フローチャート: 判断 344">
          <a:extLst>
            <a:ext uri="{FF2B5EF4-FFF2-40B4-BE49-F238E27FC236}">
              <a16:creationId xmlns:a16="http://schemas.microsoft.com/office/drawing/2014/main" id="{00000000-0008-0000-0700-000059010000}"/>
            </a:ext>
          </a:extLst>
        </xdr:cNvPr>
        <xdr:cNvSpPr/>
      </xdr:nvSpPr>
      <xdr:spPr>
        <a:xfrm>
          <a:off x="10426700" y="9672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61054</xdr:rowOff>
    </xdr:from>
    <xdr:to>
      <xdr:col>50</xdr:col>
      <xdr:colOff>114300</xdr:colOff>
      <xdr:row>57</xdr:row>
      <xdr:rowOff>89088</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8750300" y="9833704"/>
          <a:ext cx="889000" cy="280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78438</xdr:rowOff>
    </xdr:from>
    <xdr:to>
      <xdr:col>50</xdr:col>
      <xdr:colOff>165100</xdr:colOff>
      <xdr:row>57</xdr:row>
      <xdr:rowOff>8588</xdr:rowOff>
    </xdr:to>
    <xdr:sp macro="" textlink="">
      <xdr:nvSpPr>
        <xdr:cNvPr id="347" name="フローチャート: 判断 346">
          <a:extLst>
            <a:ext uri="{FF2B5EF4-FFF2-40B4-BE49-F238E27FC236}">
              <a16:creationId xmlns:a16="http://schemas.microsoft.com/office/drawing/2014/main" id="{00000000-0008-0000-0700-00005B010000}"/>
            </a:ext>
          </a:extLst>
        </xdr:cNvPr>
        <xdr:cNvSpPr/>
      </xdr:nvSpPr>
      <xdr:spPr>
        <a:xfrm>
          <a:off x="9588500" y="96796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55</xdr:row>
      <xdr:rowOff>25115</xdr:rowOff>
    </xdr:from>
    <xdr:ext cx="534377" cy="259045"/>
    <xdr:sp macro="" textlink="">
      <xdr:nvSpPr>
        <xdr:cNvPr id="348" name="テキスト ボックス 347">
          <a:extLst>
            <a:ext uri="{FF2B5EF4-FFF2-40B4-BE49-F238E27FC236}">
              <a16:creationId xmlns:a16="http://schemas.microsoft.com/office/drawing/2014/main" id="{00000000-0008-0000-0700-00005C010000}"/>
            </a:ext>
          </a:extLst>
        </xdr:cNvPr>
        <xdr:cNvSpPr txBox="1"/>
      </xdr:nvSpPr>
      <xdr:spPr>
        <a:xfrm>
          <a:off x="9372111" y="94548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63599</xdr:rowOff>
    </xdr:from>
    <xdr:to>
      <xdr:col>45</xdr:col>
      <xdr:colOff>177800</xdr:colOff>
      <xdr:row>57</xdr:row>
      <xdr:rowOff>89088</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a:off x="7861300" y="9836249"/>
          <a:ext cx="889000" cy="254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64394</xdr:rowOff>
    </xdr:from>
    <xdr:to>
      <xdr:col>46</xdr:col>
      <xdr:colOff>38100</xdr:colOff>
      <xdr:row>56</xdr:row>
      <xdr:rowOff>165994</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8699500" y="9665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55</xdr:row>
      <xdr:rowOff>11071</xdr:rowOff>
    </xdr:from>
    <xdr:ext cx="534377"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8483111" y="94408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63599</xdr:rowOff>
    </xdr:from>
    <xdr:to>
      <xdr:col>41</xdr:col>
      <xdr:colOff>50800</xdr:colOff>
      <xdr:row>57</xdr:row>
      <xdr:rowOff>89088</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6972300" y="9836249"/>
          <a:ext cx="889000" cy="254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66916</xdr:rowOff>
    </xdr:from>
    <xdr:to>
      <xdr:col>41</xdr:col>
      <xdr:colOff>101600</xdr:colOff>
      <xdr:row>56</xdr:row>
      <xdr:rowOff>168516</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7810500" y="9668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55</xdr:row>
      <xdr:rowOff>13593</xdr:rowOff>
    </xdr:from>
    <xdr:ext cx="534377"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7594111" y="94433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95765</xdr:rowOff>
    </xdr:from>
    <xdr:to>
      <xdr:col>36</xdr:col>
      <xdr:colOff>165100</xdr:colOff>
      <xdr:row>57</xdr:row>
      <xdr:rowOff>25915</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6921500" y="96969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42442</xdr:rowOff>
    </xdr:from>
    <xdr:ext cx="534377"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6705111" y="94721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2413</xdr:rowOff>
    </xdr:from>
    <xdr:to>
      <xdr:col>55</xdr:col>
      <xdr:colOff>50800</xdr:colOff>
      <xdr:row>57</xdr:row>
      <xdr:rowOff>104013</xdr:rowOff>
    </xdr:to>
    <xdr:sp macro="" textlink="">
      <xdr:nvSpPr>
        <xdr:cNvPr id="362" name="楕円 361">
          <a:extLst>
            <a:ext uri="{FF2B5EF4-FFF2-40B4-BE49-F238E27FC236}">
              <a16:creationId xmlns:a16="http://schemas.microsoft.com/office/drawing/2014/main" id="{00000000-0008-0000-0700-00006A010000}"/>
            </a:ext>
          </a:extLst>
        </xdr:cNvPr>
        <xdr:cNvSpPr/>
      </xdr:nvSpPr>
      <xdr:spPr>
        <a:xfrm>
          <a:off x="10426700" y="97750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152290</xdr:rowOff>
    </xdr:from>
    <xdr:ext cx="534377" cy="259045"/>
    <xdr:sp macro="" textlink="">
      <xdr:nvSpPr>
        <xdr:cNvPr id="363" name="農林水産業費該当値テキスト">
          <a:extLst>
            <a:ext uri="{FF2B5EF4-FFF2-40B4-BE49-F238E27FC236}">
              <a16:creationId xmlns:a16="http://schemas.microsoft.com/office/drawing/2014/main" id="{00000000-0008-0000-0700-00006B010000}"/>
            </a:ext>
          </a:extLst>
        </xdr:cNvPr>
        <xdr:cNvSpPr txBox="1"/>
      </xdr:nvSpPr>
      <xdr:spPr>
        <a:xfrm>
          <a:off x="10528300" y="97534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43,850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10254</xdr:rowOff>
    </xdr:from>
    <xdr:to>
      <xdr:col>50</xdr:col>
      <xdr:colOff>165100</xdr:colOff>
      <xdr:row>57</xdr:row>
      <xdr:rowOff>111854</xdr:rowOff>
    </xdr:to>
    <xdr:sp macro="" textlink="">
      <xdr:nvSpPr>
        <xdr:cNvPr id="364" name="楕円 363">
          <a:extLst>
            <a:ext uri="{FF2B5EF4-FFF2-40B4-BE49-F238E27FC236}">
              <a16:creationId xmlns:a16="http://schemas.microsoft.com/office/drawing/2014/main" id="{00000000-0008-0000-0700-00006C010000}"/>
            </a:ext>
          </a:extLst>
        </xdr:cNvPr>
        <xdr:cNvSpPr/>
      </xdr:nvSpPr>
      <xdr:spPr>
        <a:xfrm>
          <a:off x="9588500" y="97829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102981</xdr:rowOff>
    </xdr:from>
    <xdr:ext cx="534377"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9372111" y="9875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42,821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38288</xdr:rowOff>
    </xdr:from>
    <xdr:to>
      <xdr:col>46</xdr:col>
      <xdr:colOff>38100</xdr:colOff>
      <xdr:row>57</xdr:row>
      <xdr:rowOff>139888</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8699500" y="98109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131015</xdr:rowOff>
    </xdr:from>
    <xdr:ext cx="534377"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8483111" y="9903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39,142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12799</xdr:rowOff>
    </xdr:from>
    <xdr:to>
      <xdr:col>41</xdr:col>
      <xdr:colOff>101600</xdr:colOff>
      <xdr:row>57</xdr:row>
      <xdr:rowOff>114399</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7810500" y="97854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105526</xdr:rowOff>
    </xdr:from>
    <xdr:ext cx="534377"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7594111" y="98781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42,487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38288</xdr:rowOff>
    </xdr:from>
    <xdr:to>
      <xdr:col>36</xdr:col>
      <xdr:colOff>165100</xdr:colOff>
      <xdr:row>57</xdr:row>
      <xdr:rowOff>139888</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6921500" y="98109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131015</xdr:rowOff>
    </xdr:from>
    <xdr:ext cx="534377"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6705111" y="9903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39,142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2" name="正方形/長方形 371">
          <a:extLst>
            <a:ext uri="{FF2B5EF4-FFF2-40B4-BE49-F238E27FC236}">
              <a16:creationId xmlns:a16="http://schemas.microsoft.com/office/drawing/2014/main" id="{00000000-0008-0000-0700-000074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3" name="正方形/長方形 372">
          <a:extLst>
            <a:ext uri="{FF2B5EF4-FFF2-40B4-BE49-F238E27FC236}">
              <a16:creationId xmlns:a16="http://schemas.microsoft.com/office/drawing/2014/main" id="{00000000-0008-0000-0700-000075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4" name="正方形/長方形 373">
          <a:extLst>
            <a:ext uri="{FF2B5EF4-FFF2-40B4-BE49-F238E27FC236}">
              <a16:creationId xmlns:a16="http://schemas.microsoft.com/office/drawing/2014/main" id="{00000000-0008-0000-0700-000076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1" name="直線コネクタ 380">
          <a:extLst>
            <a:ext uri="{FF2B5EF4-FFF2-40B4-BE49-F238E27FC236}">
              <a16:creationId xmlns:a16="http://schemas.microsoft.com/office/drawing/2014/main" id="{00000000-0008-0000-0700-00007D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2" name="直線コネクタ 381">
          <a:extLst>
            <a:ext uri="{FF2B5EF4-FFF2-40B4-BE49-F238E27FC236}">
              <a16:creationId xmlns:a16="http://schemas.microsoft.com/office/drawing/2014/main" id="{00000000-0008-0000-0700-00007E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144434</xdr:rowOff>
    </xdr:from>
    <xdr:ext cx="595419" cy="259045"/>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008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74</xdr:row>
      <xdr:rowOff>160762</xdr:rowOff>
    </xdr:from>
    <xdr:ext cx="595419"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008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5642</xdr:rowOff>
    </xdr:from>
    <xdr:ext cx="59541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08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商工費グラフ枠">
          <a:extLst>
            <a:ext uri="{FF2B5EF4-FFF2-40B4-BE49-F238E27FC236}">
              <a16:creationId xmlns:a16="http://schemas.microsoft.com/office/drawing/2014/main" id="{00000000-0008-0000-07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21746</xdr:rowOff>
    </xdr:from>
    <xdr:to>
      <xdr:col>54</xdr:col>
      <xdr:colOff>189865</xdr:colOff>
      <xdr:row>79</xdr:row>
      <xdr:rowOff>95329</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flipV="1">
          <a:off x="10475595" y="12194696"/>
          <a:ext cx="1270" cy="14451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99156</xdr:rowOff>
    </xdr:from>
    <xdr:ext cx="469744" cy="259045"/>
    <xdr:sp macro="" textlink="">
      <xdr:nvSpPr>
        <xdr:cNvPr id="398" name="商工費最小値テキスト">
          <a:extLst>
            <a:ext uri="{FF2B5EF4-FFF2-40B4-BE49-F238E27FC236}">
              <a16:creationId xmlns:a16="http://schemas.microsoft.com/office/drawing/2014/main" id="{00000000-0008-0000-0700-00008E010000}"/>
            </a:ext>
          </a:extLst>
        </xdr:cNvPr>
        <xdr:cNvSpPr txBox="1"/>
      </xdr:nvSpPr>
      <xdr:spPr>
        <a:xfrm>
          <a:off x="10528300" y="136437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95329</xdr:rowOff>
    </xdr:from>
    <xdr:to>
      <xdr:col>55</xdr:col>
      <xdr:colOff>88900</xdr:colOff>
      <xdr:row>79</xdr:row>
      <xdr:rowOff>95329</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10388600" y="136398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139873</xdr:rowOff>
    </xdr:from>
    <xdr:ext cx="599010" cy="259045"/>
    <xdr:sp macro="" textlink="">
      <xdr:nvSpPr>
        <xdr:cNvPr id="400" name="商工費最大値テキスト">
          <a:extLst>
            <a:ext uri="{FF2B5EF4-FFF2-40B4-BE49-F238E27FC236}">
              <a16:creationId xmlns:a16="http://schemas.microsoft.com/office/drawing/2014/main" id="{00000000-0008-0000-0700-000090010000}"/>
            </a:ext>
          </a:extLst>
        </xdr:cNvPr>
        <xdr:cNvSpPr txBox="1"/>
      </xdr:nvSpPr>
      <xdr:spPr>
        <a:xfrm>
          <a:off x="10528300" y="119699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443,619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21746</xdr:rowOff>
    </xdr:from>
    <xdr:to>
      <xdr:col>55</xdr:col>
      <xdr:colOff>88900</xdr:colOff>
      <xdr:row>71</xdr:row>
      <xdr:rowOff>21746</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2194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79</xdr:row>
      <xdr:rowOff>26324</xdr:rowOff>
    </xdr:from>
    <xdr:to>
      <xdr:col>55</xdr:col>
      <xdr:colOff>0</xdr:colOff>
      <xdr:row>79</xdr:row>
      <xdr:rowOff>26370</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flipV="1">
          <a:off x="9639300" y="13570874"/>
          <a:ext cx="838200" cy="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132272</xdr:rowOff>
    </xdr:from>
    <xdr:ext cx="534377" cy="259045"/>
    <xdr:sp macro="" textlink="">
      <xdr:nvSpPr>
        <xdr:cNvPr id="403" name="商工費平均値テキスト">
          <a:extLst>
            <a:ext uri="{FF2B5EF4-FFF2-40B4-BE49-F238E27FC236}">
              <a16:creationId xmlns:a16="http://schemas.microsoft.com/office/drawing/2014/main" id="{00000000-0008-0000-0700-000093010000}"/>
            </a:ext>
          </a:extLst>
        </xdr:cNvPr>
        <xdr:cNvSpPr txBox="1"/>
      </xdr:nvSpPr>
      <xdr:spPr>
        <a:xfrm>
          <a:off x="10528300" y="1333392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33,724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109395</xdr:rowOff>
    </xdr:from>
    <xdr:to>
      <xdr:col>55</xdr:col>
      <xdr:colOff>50800</xdr:colOff>
      <xdr:row>79</xdr:row>
      <xdr:rowOff>39545</xdr:rowOff>
    </xdr:to>
    <xdr:sp macro="" textlink="">
      <xdr:nvSpPr>
        <xdr:cNvPr id="404" name="フローチャート: 判断 403">
          <a:extLst>
            <a:ext uri="{FF2B5EF4-FFF2-40B4-BE49-F238E27FC236}">
              <a16:creationId xmlns:a16="http://schemas.microsoft.com/office/drawing/2014/main" id="{00000000-0008-0000-0700-000094010000}"/>
            </a:ext>
          </a:extLst>
        </xdr:cNvPr>
        <xdr:cNvSpPr/>
      </xdr:nvSpPr>
      <xdr:spPr>
        <a:xfrm>
          <a:off x="10426700" y="134824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156065</xdr:rowOff>
    </xdr:from>
    <xdr:to>
      <xdr:col>50</xdr:col>
      <xdr:colOff>114300</xdr:colOff>
      <xdr:row>79</xdr:row>
      <xdr:rowOff>26370</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8750300" y="13529165"/>
          <a:ext cx="889000" cy="417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110542</xdr:rowOff>
    </xdr:from>
    <xdr:to>
      <xdr:col>50</xdr:col>
      <xdr:colOff>165100</xdr:colOff>
      <xdr:row>79</xdr:row>
      <xdr:rowOff>40692</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9588500" y="134836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57219</xdr:rowOff>
    </xdr:from>
    <xdr:ext cx="534377" cy="259045"/>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9372111" y="132588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156065</xdr:rowOff>
    </xdr:from>
    <xdr:to>
      <xdr:col>45</xdr:col>
      <xdr:colOff>177800</xdr:colOff>
      <xdr:row>79</xdr:row>
      <xdr:rowOff>14088</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flipV="1">
          <a:off x="7861300" y="13529165"/>
          <a:ext cx="889000" cy="294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107355</xdr:rowOff>
    </xdr:from>
    <xdr:to>
      <xdr:col>46</xdr:col>
      <xdr:colOff>38100</xdr:colOff>
      <xdr:row>79</xdr:row>
      <xdr:rowOff>37505</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8699500" y="134804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79</xdr:row>
      <xdr:rowOff>28632</xdr:rowOff>
    </xdr:from>
    <xdr:ext cx="534377"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8483111" y="13573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169352</xdr:rowOff>
    </xdr:from>
    <xdr:to>
      <xdr:col>41</xdr:col>
      <xdr:colOff>50800</xdr:colOff>
      <xdr:row>79</xdr:row>
      <xdr:rowOff>14088</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6972300" y="13542452"/>
          <a:ext cx="889000" cy="161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113322</xdr:rowOff>
    </xdr:from>
    <xdr:to>
      <xdr:col>41</xdr:col>
      <xdr:colOff>101600</xdr:colOff>
      <xdr:row>79</xdr:row>
      <xdr:rowOff>43472</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7810500" y="13486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59999</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7594111" y="132616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116450</xdr:rowOff>
    </xdr:from>
    <xdr:to>
      <xdr:col>36</xdr:col>
      <xdr:colOff>165100</xdr:colOff>
      <xdr:row>79</xdr:row>
      <xdr:rowOff>46600</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6921500" y="13489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77</xdr:row>
      <xdr:rowOff>63127</xdr:rowOff>
    </xdr:from>
    <xdr:ext cx="534377"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6705111" y="132647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31,564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146974</xdr:rowOff>
    </xdr:from>
    <xdr:to>
      <xdr:col>55</xdr:col>
      <xdr:colOff>50800</xdr:colOff>
      <xdr:row>79</xdr:row>
      <xdr:rowOff>77124</xdr:rowOff>
    </xdr:to>
    <xdr:sp macro="" textlink="">
      <xdr:nvSpPr>
        <xdr:cNvPr id="421" name="楕円 420">
          <a:extLst>
            <a:ext uri="{FF2B5EF4-FFF2-40B4-BE49-F238E27FC236}">
              <a16:creationId xmlns:a16="http://schemas.microsoft.com/office/drawing/2014/main" id="{00000000-0008-0000-0700-0000A5010000}"/>
            </a:ext>
          </a:extLst>
        </xdr:cNvPr>
        <xdr:cNvSpPr/>
      </xdr:nvSpPr>
      <xdr:spPr>
        <a:xfrm>
          <a:off x="10426700" y="135200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87822</xdr:rowOff>
    </xdr:from>
    <xdr:ext cx="534377" cy="259045"/>
    <xdr:sp macro="" textlink="">
      <xdr:nvSpPr>
        <xdr:cNvPr id="422" name="商工費該当値テキスト">
          <a:extLst>
            <a:ext uri="{FF2B5EF4-FFF2-40B4-BE49-F238E27FC236}">
              <a16:creationId xmlns:a16="http://schemas.microsoft.com/office/drawing/2014/main" id="{00000000-0008-0000-0700-0000A6010000}"/>
            </a:ext>
          </a:extLst>
        </xdr:cNvPr>
        <xdr:cNvSpPr txBox="1"/>
      </xdr:nvSpPr>
      <xdr:spPr>
        <a:xfrm>
          <a:off x="10528300" y="134609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22,217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147020</xdr:rowOff>
    </xdr:from>
    <xdr:to>
      <xdr:col>50</xdr:col>
      <xdr:colOff>165100</xdr:colOff>
      <xdr:row>79</xdr:row>
      <xdr:rowOff>77170</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9588500" y="13520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79</xdr:row>
      <xdr:rowOff>68297</xdr:rowOff>
    </xdr:from>
    <xdr:ext cx="534377"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372111" y="136128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22,203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105265</xdr:rowOff>
    </xdr:from>
    <xdr:to>
      <xdr:col>46</xdr:col>
      <xdr:colOff>38100</xdr:colOff>
      <xdr:row>79</xdr:row>
      <xdr:rowOff>35415</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8699500" y="134783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51942</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8483111" y="132535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34,989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134738</xdr:rowOff>
    </xdr:from>
    <xdr:to>
      <xdr:col>41</xdr:col>
      <xdr:colOff>101600</xdr:colOff>
      <xdr:row>79</xdr:row>
      <xdr:rowOff>64888</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7810500" y="135078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79</xdr:row>
      <xdr:rowOff>56015</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7594111" y="136005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118552</xdr:rowOff>
    </xdr:from>
    <xdr:to>
      <xdr:col>36</xdr:col>
      <xdr:colOff>165100</xdr:colOff>
      <xdr:row>79</xdr:row>
      <xdr:rowOff>48702</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6921500" y="13491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79</xdr:row>
      <xdr:rowOff>39829</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6705111" y="135843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30,920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7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7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5" name="直線コネクタ 444">
          <a:extLst>
            <a:ext uri="{FF2B5EF4-FFF2-40B4-BE49-F238E27FC236}">
              <a16:creationId xmlns:a16="http://schemas.microsoft.com/office/drawing/2014/main" id="{00000000-0008-0000-0700-0000BD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土木費グラフ枠">
          <a:extLst>
            <a:ext uri="{FF2B5EF4-FFF2-40B4-BE49-F238E27FC236}">
              <a16:creationId xmlns:a16="http://schemas.microsoft.com/office/drawing/2014/main" id="{00000000-0008-0000-0700-0000C3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146033</xdr:rowOff>
    </xdr:from>
    <xdr:to>
      <xdr:col>54</xdr:col>
      <xdr:colOff>189865</xdr:colOff>
      <xdr:row>98</xdr:row>
      <xdr:rowOff>84958</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flipV="1">
          <a:off x="10475595" y="15576533"/>
          <a:ext cx="1270" cy="131052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88785</xdr:rowOff>
    </xdr:from>
    <xdr:ext cx="534377" cy="259045"/>
    <xdr:sp macro="" textlink="">
      <xdr:nvSpPr>
        <xdr:cNvPr id="453" name="土木費最小値テキスト">
          <a:extLst>
            <a:ext uri="{FF2B5EF4-FFF2-40B4-BE49-F238E27FC236}">
              <a16:creationId xmlns:a16="http://schemas.microsoft.com/office/drawing/2014/main" id="{00000000-0008-0000-0700-0000C5010000}"/>
            </a:ext>
          </a:extLst>
        </xdr:cNvPr>
        <xdr:cNvSpPr txBox="1"/>
      </xdr:nvSpPr>
      <xdr:spPr>
        <a:xfrm>
          <a:off x="10528300" y="168908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23,947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84958</xdr:rowOff>
    </xdr:from>
    <xdr:to>
      <xdr:col>55</xdr:col>
      <xdr:colOff>88900</xdr:colOff>
      <xdr:row>98</xdr:row>
      <xdr:rowOff>84958</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10388600" y="168870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92710</xdr:rowOff>
    </xdr:from>
    <xdr:ext cx="599010" cy="259045"/>
    <xdr:sp macro="" textlink="">
      <xdr:nvSpPr>
        <xdr:cNvPr id="455" name="土木費最大値テキスト">
          <a:extLst>
            <a:ext uri="{FF2B5EF4-FFF2-40B4-BE49-F238E27FC236}">
              <a16:creationId xmlns:a16="http://schemas.microsoft.com/office/drawing/2014/main" id="{00000000-0008-0000-0700-0000C7010000}"/>
            </a:ext>
          </a:extLst>
        </xdr:cNvPr>
        <xdr:cNvSpPr txBox="1"/>
      </xdr:nvSpPr>
      <xdr:spPr>
        <a:xfrm>
          <a:off x="10528300" y="15351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597,230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146033</xdr:rowOff>
    </xdr:from>
    <xdr:to>
      <xdr:col>55</xdr:col>
      <xdr:colOff>88900</xdr:colOff>
      <xdr:row>90</xdr:row>
      <xdr:rowOff>146033</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10388600" y="155765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143570</xdr:rowOff>
    </xdr:from>
    <xdr:to>
      <xdr:col>55</xdr:col>
      <xdr:colOff>0</xdr:colOff>
      <xdr:row>97</xdr:row>
      <xdr:rowOff>153085</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9639300" y="16774220"/>
          <a:ext cx="838200" cy="95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40763</xdr:rowOff>
    </xdr:from>
    <xdr:ext cx="599010" cy="259045"/>
    <xdr:sp macro="" textlink="">
      <xdr:nvSpPr>
        <xdr:cNvPr id="458" name="土木費平均値テキスト">
          <a:extLst>
            <a:ext uri="{FF2B5EF4-FFF2-40B4-BE49-F238E27FC236}">
              <a16:creationId xmlns:a16="http://schemas.microsoft.com/office/drawing/2014/main" id="{00000000-0008-0000-0700-0000CA010000}"/>
            </a:ext>
          </a:extLst>
        </xdr:cNvPr>
        <xdr:cNvSpPr txBox="1"/>
      </xdr:nvSpPr>
      <xdr:spPr>
        <a:xfrm>
          <a:off x="10528300" y="1649996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106,065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17886</xdr:rowOff>
    </xdr:from>
    <xdr:to>
      <xdr:col>55</xdr:col>
      <xdr:colOff>50800</xdr:colOff>
      <xdr:row>97</xdr:row>
      <xdr:rowOff>119486</xdr:rowOff>
    </xdr:to>
    <xdr:sp macro="" textlink="">
      <xdr:nvSpPr>
        <xdr:cNvPr id="459" name="フローチャート: 判断 458">
          <a:extLst>
            <a:ext uri="{FF2B5EF4-FFF2-40B4-BE49-F238E27FC236}">
              <a16:creationId xmlns:a16="http://schemas.microsoft.com/office/drawing/2014/main" id="{00000000-0008-0000-0700-0000CB010000}"/>
            </a:ext>
          </a:extLst>
        </xdr:cNvPr>
        <xdr:cNvSpPr/>
      </xdr:nvSpPr>
      <xdr:spPr>
        <a:xfrm>
          <a:off x="10426700" y="16648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143570</xdr:rowOff>
    </xdr:from>
    <xdr:to>
      <xdr:col>50</xdr:col>
      <xdr:colOff>114300</xdr:colOff>
      <xdr:row>97</xdr:row>
      <xdr:rowOff>144118</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8750300" y="16774220"/>
          <a:ext cx="889000" cy="5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40367</xdr:rowOff>
    </xdr:from>
    <xdr:to>
      <xdr:col>50</xdr:col>
      <xdr:colOff>165100</xdr:colOff>
      <xdr:row>97</xdr:row>
      <xdr:rowOff>141967</xdr:rowOff>
    </xdr:to>
    <xdr:sp macro="" textlink="">
      <xdr:nvSpPr>
        <xdr:cNvPr id="461" name="フローチャート: 判断 460">
          <a:extLst>
            <a:ext uri="{FF2B5EF4-FFF2-40B4-BE49-F238E27FC236}">
              <a16:creationId xmlns:a16="http://schemas.microsoft.com/office/drawing/2014/main" id="{00000000-0008-0000-0700-0000CD010000}"/>
            </a:ext>
          </a:extLst>
        </xdr:cNvPr>
        <xdr:cNvSpPr/>
      </xdr:nvSpPr>
      <xdr:spPr>
        <a:xfrm>
          <a:off x="9588500" y="166710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158494</xdr:rowOff>
    </xdr:from>
    <xdr:ext cx="534377" cy="259045"/>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9372111" y="164462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79367</xdr:rowOff>
    </xdr:from>
    <xdr:to>
      <xdr:col>45</xdr:col>
      <xdr:colOff>177800</xdr:colOff>
      <xdr:row>97</xdr:row>
      <xdr:rowOff>144118</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7861300" y="16710017"/>
          <a:ext cx="889000" cy="647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53234</xdr:rowOff>
    </xdr:from>
    <xdr:to>
      <xdr:col>46</xdr:col>
      <xdr:colOff>38100</xdr:colOff>
      <xdr:row>97</xdr:row>
      <xdr:rowOff>154834</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8699500" y="166838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171361</xdr:rowOff>
    </xdr:from>
    <xdr:ext cx="534377" cy="259045"/>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8483111" y="164591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51408</xdr:rowOff>
    </xdr:from>
    <xdr:to>
      <xdr:col>41</xdr:col>
      <xdr:colOff>50800</xdr:colOff>
      <xdr:row>97</xdr:row>
      <xdr:rowOff>79367</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a:off x="6972300" y="16682058"/>
          <a:ext cx="889000" cy="279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44625</xdr:rowOff>
    </xdr:from>
    <xdr:to>
      <xdr:col>41</xdr:col>
      <xdr:colOff>101600</xdr:colOff>
      <xdr:row>97</xdr:row>
      <xdr:rowOff>146225</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7810500" y="16675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137352</xdr:rowOff>
    </xdr:from>
    <xdr:ext cx="534377" cy="259045"/>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7594111" y="167680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51974</xdr:rowOff>
    </xdr:from>
    <xdr:to>
      <xdr:col>36</xdr:col>
      <xdr:colOff>165100</xdr:colOff>
      <xdr:row>97</xdr:row>
      <xdr:rowOff>153574</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6921500" y="166826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144701</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6705111" y="167753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102285</xdr:rowOff>
    </xdr:from>
    <xdr:to>
      <xdr:col>55</xdr:col>
      <xdr:colOff>50800</xdr:colOff>
      <xdr:row>98</xdr:row>
      <xdr:rowOff>32435</xdr:rowOff>
    </xdr:to>
    <xdr:sp macro="" textlink="">
      <xdr:nvSpPr>
        <xdr:cNvPr id="476" name="楕円 475">
          <a:extLst>
            <a:ext uri="{FF2B5EF4-FFF2-40B4-BE49-F238E27FC236}">
              <a16:creationId xmlns:a16="http://schemas.microsoft.com/office/drawing/2014/main" id="{00000000-0008-0000-0700-0000DC010000}"/>
            </a:ext>
          </a:extLst>
        </xdr:cNvPr>
        <xdr:cNvSpPr/>
      </xdr:nvSpPr>
      <xdr:spPr>
        <a:xfrm>
          <a:off x="10426700" y="167329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17212</xdr:rowOff>
    </xdr:from>
    <xdr:ext cx="534377" cy="259045"/>
    <xdr:sp macro="" textlink="">
      <xdr:nvSpPr>
        <xdr:cNvPr id="477" name="土木費該当値テキスト">
          <a:extLst>
            <a:ext uri="{FF2B5EF4-FFF2-40B4-BE49-F238E27FC236}">
              <a16:creationId xmlns:a16="http://schemas.microsoft.com/office/drawing/2014/main" id="{00000000-0008-0000-0700-0000DD010000}"/>
            </a:ext>
          </a:extLst>
        </xdr:cNvPr>
        <xdr:cNvSpPr txBox="1"/>
      </xdr:nvSpPr>
      <xdr:spPr>
        <a:xfrm>
          <a:off x="10528300" y="166478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92770</xdr:rowOff>
    </xdr:from>
    <xdr:to>
      <xdr:col>50</xdr:col>
      <xdr:colOff>165100</xdr:colOff>
      <xdr:row>98</xdr:row>
      <xdr:rowOff>22920</xdr:rowOff>
    </xdr:to>
    <xdr:sp macro="" textlink="">
      <xdr:nvSpPr>
        <xdr:cNvPr id="478" name="楕円 477">
          <a:extLst>
            <a:ext uri="{FF2B5EF4-FFF2-40B4-BE49-F238E27FC236}">
              <a16:creationId xmlns:a16="http://schemas.microsoft.com/office/drawing/2014/main" id="{00000000-0008-0000-0700-0000DE010000}"/>
            </a:ext>
          </a:extLst>
        </xdr:cNvPr>
        <xdr:cNvSpPr/>
      </xdr:nvSpPr>
      <xdr:spPr>
        <a:xfrm>
          <a:off x="9588500" y="16723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14047</xdr:rowOff>
    </xdr:from>
    <xdr:ext cx="534377"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9372111" y="168161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73,307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93318</xdr:rowOff>
    </xdr:from>
    <xdr:to>
      <xdr:col>46</xdr:col>
      <xdr:colOff>38100</xdr:colOff>
      <xdr:row>98</xdr:row>
      <xdr:rowOff>23468</xdr:rowOff>
    </xdr:to>
    <xdr:sp macro="" textlink="">
      <xdr:nvSpPr>
        <xdr:cNvPr id="480" name="楕円 479">
          <a:extLst>
            <a:ext uri="{FF2B5EF4-FFF2-40B4-BE49-F238E27FC236}">
              <a16:creationId xmlns:a16="http://schemas.microsoft.com/office/drawing/2014/main" id="{00000000-0008-0000-0700-0000E0010000}"/>
            </a:ext>
          </a:extLst>
        </xdr:cNvPr>
        <xdr:cNvSpPr/>
      </xdr:nvSpPr>
      <xdr:spPr>
        <a:xfrm>
          <a:off x="8699500" y="167239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14595</xdr:rowOff>
    </xdr:from>
    <xdr:ext cx="534377"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483111" y="168166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73,067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28567</xdr:rowOff>
    </xdr:from>
    <xdr:to>
      <xdr:col>41</xdr:col>
      <xdr:colOff>101600</xdr:colOff>
      <xdr:row>97</xdr:row>
      <xdr:rowOff>130167</xdr:rowOff>
    </xdr:to>
    <xdr:sp macro="" textlink="">
      <xdr:nvSpPr>
        <xdr:cNvPr id="482" name="楕円 481">
          <a:extLst>
            <a:ext uri="{FF2B5EF4-FFF2-40B4-BE49-F238E27FC236}">
              <a16:creationId xmlns:a16="http://schemas.microsoft.com/office/drawing/2014/main" id="{00000000-0008-0000-0700-0000E2010000}"/>
            </a:ext>
          </a:extLst>
        </xdr:cNvPr>
        <xdr:cNvSpPr/>
      </xdr:nvSpPr>
      <xdr:spPr>
        <a:xfrm>
          <a:off x="7810500" y="166592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95</xdr:row>
      <xdr:rowOff>146694</xdr:rowOff>
    </xdr:from>
    <xdr:ext cx="59901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7561795" y="164344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101,392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608</xdr:rowOff>
    </xdr:from>
    <xdr:to>
      <xdr:col>36</xdr:col>
      <xdr:colOff>165100</xdr:colOff>
      <xdr:row>97</xdr:row>
      <xdr:rowOff>102208</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6921500" y="16631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95</xdr:row>
      <xdr:rowOff>118735</xdr:rowOff>
    </xdr:from>
    <xdr:ext cx="599010"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6672795" y="164064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7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700-0000E7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700-0000E8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700-0000EF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496" name="直線コネクタ 495">
          <a:extLst>
            <a:ext uri="{FF2B5EF4-FFF2-40B4-BE49-F238E27FC236}">
              <a16:creationId xmlns:a16="http://schemas.microsoft.com/office/drawing/2014/main" id="{00000000-0008-0000-0700-0000F0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35</xdr:row>
      <xdr:rowOff>54627</xdr:rowOff>
    </xdr:from>
    <xdr:ext cx="595419"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1850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6" name="消防費グラフ枠">
          <a:extLst>
            <a:ext uri="{FF2B5EF4-FFF2-40B4-BE49-F238E27FC236}">
              <a16:creationId xmlns:a16="http://schemas.microsoft.com/office/drawing/2014/main" id="{00000000-0008-0000-0700-0000FA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20032</xdr:rowOff>
    </xdr:from>
    <xdr:to>
      <xdr:col>85</xdr:col>
      <xdr:colOff>126364</xdr:colOff>
      <xdr:row>38</xdr:row>
      <xdr:rowOff>53897</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flipV="1">
          <a:off x="16317595" y="5163532"/>
          <a:ext cx="1269" cy="14054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57724</xdr:rowOff>
    </xdr:from>
    <xdr:ext cx="534377" cy="259045"/>
    <xdr:sp macro="" textlink="">
      <xdr:nvSpPr>
        <xdr:cNvPr id="508" name="消防費最小値テキスト">
          <a:extLst>
            <a:ext uri="{FF2B5EF4-FFF2-40B4-BE49-F238E27FC236}">
              <a16:creationId xmlns:a16="http://schemas.microsoft.com/office/drawing/2014/main" id="{00000000-0008-0000-0700-0000FC010000}"/>
            </a:ext>
          </a:extLst>
        </xdr:cNvPr>
        <xdr:cNvSpPr txBox="1"/>
      </xdr:nvSpPr>
      <xdr:spPr>
        <a:xfrm>
          <a:off x="16370300" y="65728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18,767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53897</xdr:rowOff>
    </xdr:from>
    <xdr:to>
      <xdr:col>86</xdr:col>
      <xdr:colOff>25400</xdr:colOff>
      <xdr:row>38</xdr:row>
      <xdr:rowOff>53897</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6230600" y="65689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138159</xdr:rowOff>
    </xdr:from>
    <xdr:ext cx="599010" cy="259045"/>
    <xdr:sp macro="" textlink="">
      <xdr:nvSpPr>
        <xdr:cNvPr id="510" name="消防費最大値テキスト">
          <a:extLst>
            <a:ext uri="{FF2B5EF4-FFF2-40B4-BE49-F238E27FC236}">
              <a16:creationId xmlns:a16="http://schemas.microsoft.com/office/drawing/2014/main" id="{00000000-0008-0000-0700-0000FE010000}"/>
            </a:ext>
          </a:extLst>
        </xdr:cNvPr>
        <xdr:cNvSpPr txBox="1"/>
      </xdr:nvSpPr>
      <xdr:spPr>
        <a:xfrm>
          <a:off x="16370300" y="49387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326,174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20032</xdr:rowOff>
    </xdr:from>
    <xdr:to>
      <xdr:col>86</xdr:col>
      <xdr:colOff>25400</xdr:colOff>
      <xdr:row>30</xdr:row>
      <xdr:rowOff>20032</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6230600" y="51635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170465</xdr:rowOff>
    </xdr:from>
    <xdr:to>
      <xdr:col>85</xdr:col>
      <xdr:colOff>127000</xdr:colOff>
      <xdr:row>38</xdr:row>
      <xdr:rowOff>1849</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5481300" y="6514115"/>
          <a:ext cx="838200" cy="28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92264</xdr:rowOff>
    </xdr:from>
    <xdr:ext cx="534377" cy="259045"/>
    <xdr:sp macro="" textlink="">
      <xdr:nvSpPr>
        <xdr:cNvPr id="513" name="消防費平均値テキスト">
          <a:extLst>
            <a:ext uri="{FF2B5EF4-FFF2-40B4-BE49-F238E27FC236}">
              <a16:creationId xmlns:a16="http://schemas.microsoft.com/office/drawing/2014/main" id="{00000000-0008-0000-0700-000001020000}"/>
            </a:ext>
          </a:extLst>
        </xdr:cNvPr>
        <xdr:cNvSpPr txBox="1"/>
      </xdr:nvSpPr>
      <xdr:spPr>
        <a:xfrm>
          <a:off x="16370300" y="626446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69387</xdr:rowOff>
    </xdr:from>
    <xdr:to>
      <xdr:col>85</xdr:col>
      <xdr:colOff>177800</xdr:colOff>
      <xdr:row>37</xdr:row>
      <xdr:rowOff>170986</xdr:rowOff>
    </xdr:to>
    <xdr:sp macro="" textlink="">
      <xdr:nvSpPr>
        <xdr:cNvPr id="514" name="フローチャート: 判断 513">
          <a:extLst>
            <a:ext uri="{FF2B5EF4-FFF2-40B4-BE49-F238E27FC236}">
              <a16:creationId xmlns:a16="http://schemas.microsoft.com/office/drawing/2014/main" id="{00000000-0008-0000-0700-000002020000}"/>
            </a:ext>
          </a:extLst>
        </xdr:cNvPr>
        <xdr:cNvSpPr/>
      </xdr:nvSpPr>
      <xdr:spPr>
        <a:xfrm>
          <a:off x="16268700" y="6413037"/>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53193</xdr:rowOff>
    </xdr:from>
    <xdr:to>
      <xdr:col>81</xdr:col>
      <xdr:colOff>50800</xdr:colOff>
      <xdr:row>37</xdr:row>
      <xdr:rowOff>170465</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a:off x="14592300" y="6396843"/>
          <a:ext cx="889000" cy="1172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97560</xdr:rowOff>
    </xdr:from>
    <xdr:to>
      <xdr:col>81</xdr:col>
      <xdr:colOff>101600</xdr:colOff>
      <xdr:row>38</xdr:row>
      <xdr:rowOff>27710</xdr:rowOff>
    </xdr:to>
    <xdr:sp macro="" textlink="">
      <xdr:nvSpPr>
        <xdr:cNvPr id="516" name="フローチャート: 判断 515">
          <a:extLst>
            <a:ext uri="{FF2B5EF4-FFF2-40B4-BE49-F238E27FC236}">
              <a16:creationId xmlns:a16="http://schemas.microsoft.com/office/drawing/2014/main" id="{00000000-0008-0000-0700-000004020000}"/>
            </a:ext>
          </a:extLst>
        </xdr:cNvPr>
        <xdr:cNvSpPr/>
      </xdr:nvSpPr>
      <xdr:spPr>
        <a:xfrm>
          <a:off x="15430500" y="6441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44237</xdr:rowOff>
    </xdr:from>
    <xdr:ext cx="534377"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5214111" y="62164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35,606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53193</xdr:rowOff>
    </xdr:from>
    <xdr:to>
      <xdr:col>76</xdr:col>
      <xdr:colOff>114300</xdr:colOff>
      <xdr:row>38</xdr:row>
      <xdr:rowOff>32358</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flipV="1">
          <a:off x="13703300" y="6396843"/>
          <a:ext cx="889000" cy="1506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101226</xdr:rowOff>
    </xdr:from>
    <xdr:to>
      <xdr:col>76</xdr:col>
      <xdr:colOff>165100</xdr:colOff>
      <xdr:row>38</xdr:row>
      <xdr:rowOff>31376</xdr:rowOff>
    </xdr:to>
    <xdr:sp macro="" textlink="">
      <xdr:nvSpPr>
        <xdr:cNvPr id="519" name="フローチャート: 判断 518">
          <a:extLst>
            <a:ext uri="{FF2B5EF4-FFF2-40B4-BE49-F238E27FC236}">
              <a16:creationId xmlns:a16="http://schemas.microsoft.com/office/drawing/2014/main" id="{00000000-0008-0000-0700-000007020000}"/>
            </a:ext>
          </a:extLst>
        </xdr:cNvPr>
        <xdr:cNvSpPr/>
      </xdr:nvSpPr>
      <xdr:spPr>
        <a:xfrm>
          <a:off x="14541500" y="64448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22503</xdr:rowOff>
    </xdr:from>
    <xdr:ext cx="534377" cy="259045"/>
    <xdr:sp macro="" textlink="">
      <xdr:nvSpPr>
        <xdr:cNvPr id="520" name="テキスト ボックス 519">
          <a:extLst>
            <a:ext uri="{FF2B5EF4-FFF2-40B4-BE49-F238E27FC236}">
              <a16:creationId xmlns:a16="http://schemas.microsoft.com/office/drawing/2014/main" id="{00000000-0008-0000-0700-000008020000}"/>
            </a:ext>
          </a:extLst>
        </xdr:cNvPr>
        <xdr:cNvSpPr txBox="1"/>
      </xdr:nvSpPr>
      <xdr:spPr>
        <a:xfrm>
          <a:off x="14325111" y="65376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34,804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14921</xdr:rowOff>
    </xdr:from>
    <xdr:to>
      <xdr:col>71</xdr:col>
      <xdr:colOff>177800</xdr:colOff>
      <xdr:row>38</xdr:row>
      <xdr:rowOff>32358</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2814300" y="6530021"/>
          <a:ext cx="889000" cy="174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110105</xdr:rowOff>
    </xdr:from>
    <xdr:to>
      <xdr:col>72</xdr:col>
      <xdr:colOff>38100</xdr:colOff>
      <xdr:row>38</xdr:row>
      <xdr:rowOff>40255</xdr:rowOff>
    </xdr:to>
    <xdr:sp macro="" textlink="">
      <xdr:nvSpPr>
        <xdr:cNvPr id="522" name="フローチャート: 判断 521">
          <a:extLst>
            <a:ext uri="{FF2B5EF4-FFF2-40B4-BE49-F238E27FC236}">
              <a16:creationId xmlns:a16="http://schemas.microsoft.com/office/drawing/2014/main" id="{00000000-0008-0000-0700-00000A020000}"/>
            </a:ext>
          </a:extLst>
        </xdr:cNvPr>
        <xdr:cNvSpPr/>
      </xdr:nvSpPr>
      <xdr:spPr>
        <a:xfrm>
          <a:off x="13652500" y="64537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56782</xdr:rowOff>
    </xdr:from>
    <xdr:ext cx="534377" cy="259045"/>
    <xdr:sp macro="" textlink="">
      <xdr:nvSpPr>
        <xdr:cNvPr id="523" name="テキスト ボックス 522">
          <a:extLst>
            <a:ext uri="{FF2B5EF4-FFF2-40B4-BE49-F238E27FC236}">
              <a16:creationId xmlns:a16="http://schemas.microsoft.com/office/drawing/2014/main" id="{00000000-0008-0000-0700-00000B020000}"/>
            </a:ext>
          </a:extLst>
        </xdr:cNvPr>
        <xdr:cNvSpPr txBox="1"/>
      </xdr:nvSpPr>
      <xdr:spPr>
        <a:xfrm>
          <a:off x="13436111" y="62289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32,862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73849</xdr:rowOff>
    </xdr:from>
    <xdr:to>
      <xdr:col>67</xdr:col>
      <xdr:colOff>101600</xdr:colOff>
      <xdr:row>38</xdr:row>
      <xdr:rowOff>3999</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2763500" y="64174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20526</xdr:rowOff>
    </xdr:from>
    <xdr:ext cx="534377" cy="259045"/>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2547111" y="61927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40,792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122499</xdr:rowOff>
    </xdr:from>
    <xdr:to>
      <xdr:col>85</xdr:col>
      <xdr:colOff>177800</xdr:colOff>
      <xdr:row>38</xdr:row>
      <xdr:rowOff>52649</xdr:rowOff>
    </xdr:to>
    <xdr:sp macro="" textlink="">
      <xdr:nvSpPr>
        <xdr:cNvPr id="531" name="楕円 530">
          <a:extLst>
            <a:ext uri="{FF2B5EF4-FFF2-40B4-BE49-F238E27FC236}">
              <a16:creationId xmlns:a16="http://schemas.microsoft.com/office/drawing/2014/main" id="{00000000-0008-0000-0700-000013020000}"/>
            </a:ext>
          </a:extLst>
        </xdr:cNvPr>
        <xdr:cNvSpPr/>
      </xdr:nvSpPr>
      <xdr:spPr>
        <a:xfrm>
          <a:off x="16268700" y="64661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47813</xdr:rowOff>
    </xdr:from>
    <xdr:ext cx="534377" cy="259045"/>
    <xdr:sp macro="" textlink="">
      <xdr:nvSpPr>
        <xdr:cNvPr id="532" name="消防費該当値テキスト">
          <a:extLst>
            <a:ext uri="{FF2B5EF4-FFF2-40B4-BE49-F238E27FC236}">
              <a16:creationId xmlns:a16="http://schemas.microsoft.com/office/drawing/2014/main" id="{00000000-0008-0000-0700-000014020000}"/>
            </a:ext>
          </a:extLst>
        </xdr:cNvPr>
        <xdr:cNvSpPr txBox="1"/>
      </xdr:nvSpPr>
      <xdr:spPr>
        <a:xfrm>
          <a:off x="16370300" y="63914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30,151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119665</xdr:rowOff>
    </xdr:from>
    <xdr:to>
      <xdr:col>81</xdr:col>
      <xdr:colOff>101600</xdr:colOff>
      <xdr:row>38</xdr:row>
      <xdr:rowOff>49816</xdr:rowOff>
    </xdr:to>
    <xdr:sp macro="" textlink="">
      <xdr:nvSpPr>
        <xdr:cNvPr id="533" name="楕円 532">
          <a:extLst>
            <a:ext uri="{FF2B5EF4-FFF2-40B4-BE49-F238E27FC236}">
              <a16:creationId xmlns:a16="http://schemas.microsoft.com/office/drawing/2014/main" id="{00000000-0008-0000-0700-000015020000}"/>
            </a:ext>
          </a:extLst>
        </xdr:cNvPr>
        <xdr:cNvSpPr/>
      </xdr:nvSpPr>
      <xdr:spPr>
        <a:xfrm>
          <a:off x="15430500" y="6463315"/>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40942</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5214111" y="65560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30,771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2393</xdr:rowOff>
    </xdr:from>
    <xdr:to>
      <xdr:col>76</xdr:col>
      <xdr:colOff>165100</xdr:colOff>
      <xdr:row>37</xdr:row>
      <xdr:rowOff>103993</xdr:rowOff>
    </xdr:to>
    <xdr:sp macro="" textlink="">
      <xdr:nvSpPr>
        <xdr:cNvPr id="535" name="楕円 534">
          <a:extLst>
            <a:ext uri="{FF2B5EF4-FFF2-40B4-BE49-F238E27FC236}">
              <a16:creationId xmlns:a16="http://schemas.microsoft.com/office/drawing/2014/main" id="{00000000-0008-0000-0700-000017020000}"/>
            </a:ext>
          </a:extLst>
        </xdr:cNvPr>
        <xdr:cNvSpPr/>
      </xdr:nvSpPr>
      <xdr:spPr>
        <a:xfrm>
          <a:off x="14541500" y="63460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120520</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4325111" y="61212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56,421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153008</xdr:rowOff>
    </xdr:from>
    <xdr:to>
      <xdr:col>72</xdr:col>
      <xdr:colOff>38100</xdr:colOff>
      <xdr:row>38</xdr:row>
      <xdr:rowOff>83158</xdr:rowOff>
    </xdr:to>
    <xdr:sp macro="" textlink="">
      <xdr:nvSpPr>
        <xdr:cNvPr id="537" name="楕円 536">
          <a:extLst>
            <a:ext uri="{FF2B5EF4-FFF2-40B4-BE49-F238E27FC236}">
              <a16:creationId xmlns:a16="http://schemas.microsoft.com/office/drawing/2014/main" id="{00000000-0008-0000-0700-000019020000}"/>
            </a:ext>
          </a:extLst>
        </xdr:cNvPr>
        <xdr:cNvSpPr/>
      </xdr:nvSpPr>
      <xdr:spPr>
        <a:xfrm>
          <a:off x="13652500" y="64966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74285</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436111" y="65893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23,478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135571</xdr:rowOff>
    </xdr:from>
    <xdr:to>
      <xdr:col>67</xdr:col>
      <xdr:colOff>101600</xdr:colOff>
      <xdr:row>38</xdr:row>
      <xdr:rowOff>65721</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2763500" y="64792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56848</xdr:rowOff>
    </xdr:from>
    <xdr:ext cx="534377"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547111" y="65719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1" name="正方形/長方形 540">
          <a:extLst>
            <a:ext uri="{FF2B5EF4-FFF2-40B4-BE49-F238E27FC236}">
              <a16:creationId xmlns:a16="http://schemas.microsoft.com/office/drawing/2014/main" id="{00000000-0008-0000-0700-00001D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2" name="正方形/長方形 541">
          <a:extLst>
            <a:ext uri="{FF2B5EF4-FFF2-40B4-BE49-F238E27FC236}">
              <a16:creationId xmlns:a16="http://schemas.microsoft.com/office/drawing/2014/main" id="{00000000-0008-0000-0700-00001E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3" name="正方形/長方形 542">
          <a:extLst>
            <a:ext uri="{FF2B5EF4-FFF2-40B4-BE49-F238E27FC236}">
              <a16:creationId xmlns:a16="http://schemas.microsoft.com/office/drawing/2014/main" id="{00000000-0008-0000-0700-00001F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4" name="正方形/長方形 543">
          <a:extLst>
            <a:ext uri="{FF2B5EF4-FFF2-40B4-BE49-F238E27FC236}">
              <a16:creationId xmlns:a16="http://schemas.microsoft.com/office/drawing/2014/main" id="{00000000-0008-0000-0700-000020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5" name="正方形/長方形 544">
          <a:extLst>
            <a:ext uri="{FF2B5EF4-FFF2-40B4-BE49-F238E27FC236}">
              <a16:creationId xmlns:a16="http://schemas.microsoft.com/office/drawing/2014/main" id="{00000000-0008-0000-0700-000021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6" name="正方形/長方形 545">
          <a:extLst>
            <a:ext uri="{FF2B5EF4-FFF2-40B4-BE49-F238E27FC236}">
              <a16:creationId xmlns:a16="http://schemas.microsoft.com/office/drawing/2014/main" id="{00000000-0008-0000-0700-000022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7" name="正方形/長方形 546">
          <a:extLst>
            <a:ext uri="{FF2B5EF4-FFF2-40B4-BE49-F238E27FC236}">
              <a16:creationId xmlns:a16="http://schemas.microsoft.com/office/drawing/2014/main" id="{00000000-0008-0000-0700-000023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0" name="直線コネクタ 549">
          <a:extLst>
            <a:ext uri="{FF2B5EF4-FFF2-40B4-BE49-F238E27FC236}">
              <a16:creationId xmlns:a16="http://schemas.microsoft.com/office/drawing/2014/main" id="{00000000-0008-0000-0700-000026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1" name="直線コネクタ 550">
          <a:extLst>
            <a:ext uri="{FF2B5EF4-FFF2-40B4-BE49-F238E27FC236}">
              <a16:creationId xmlns:a16="http://schemas.microsoft.com/office/drawing/2014/main" id="{00000000-0008-0000-0700-000027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3" name="直線コネクタ 552">
          <a:extLst>
            <a:ext uri="{FF2B5EF4-FFF2-40B4-BE49-F238E27FC236}">
              <a16:creationId xmlns:a16="http://schemas.microsoft.com/office/drawing/2014/main" id="{00000000-0008-0000-0700-000029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144434</xdr:rowOff>
    </xdr:from>
    <xdr:ext cx="595419"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1850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55" name="直線コネクタ 554">
          <a:extLst>
            <a:ext uri="{FF2B5EF4-FFF2-40B4-BE49-F238E27FC236}">
              <a16:creationId xmlns:a16="http://schemas.microsoft.com/office/drawing/2014/main" id="{00000000-0008-0000-0700-00002B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54</xdr:row>
      <xdr:rowOff>160762</xdr:rowOff>
    </xdr:from>
    <xdr:ext cx="595419"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1850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5642</xdr:rowOff>
    </xdr:from>
    <xdr:ext cx="595419"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1850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21970</xdr:rowOff>
    </xdr:from>
    <xdr:ext cx="59541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850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38299</xdr:rowOff>
    </xdr:from>
    <xdr:ext cx="59541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50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5" name="教育費グラフ枠">
          <a:extLst>
            <a:ext uri="{FF2B5EF4-FFF2-40B4-BE49-F238E27FC236}">
              <a16:creationId xmlns:a16="http://schemas.microsoft.com/office/drawing/2014/main" id="{00000000-0008-0000-0700-000035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98232</xdr:rowOff>
    </xdr:from>
    <xdr:to>
      <xdr:col>85</xdr:col>
      <xdr:colOff>126364</xdr:colOff>
      <xdr:row>58</xdr:row>
      <xdr:rowOff>133979</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flipV="1">
          <a:off x="16317595" y="8670732"/>
          <a:ext cx="1269" cy="14073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137806</xdr:rowOff>
    </xdr:from>
    <xdr:ext cx="534377" cy="259045"/>
    <xdr:sp macro="" textlink="">
      <xdr:nvSpPr>
        <xdr:cNvPr id="567" name="教育費最小値テキスト">
          <a:extLst>
            <a:ext uri="{FF2B5EF4-FFF2-40B4-BE49-F238E27FC236}">
              <a16:creationId xmlns:a16="http://schemas.microsoft.com/office/drawing/2014/main" id="{00000000-0008-0000-0700-000037020000}"/>
            </a:ext>
          </a:extLst>
        </xdr:cNvPr>
        <xdr:cNvSpPr txBox="1"/>
      </xdr:nvSpPr>
      <xdr:spPr>
        <a:xfrm>
          <a:off x="16370300" y="10081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41,752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133979</xdr:rowOff>
    </xdr:from>
    <xdr:to>
      <xdr:col>86</xdr:col>
      <xdr:colOff>25400</xdr:colOff>
      <xdr:row>58</xdr:row>
      <xdr:rowOff>133979</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6230600" y="100780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44909</xdr:rowOff>
    </xdr:from>
    <xdr:ext cx="599010" cy="259045"/>
    <xdr:sp macro="" textlink="">
      <xdr:nvSpPr>
        <xdr:cNvPr id="569" name="教育費最大値テキスト">
          <a:extLst>
            <a:ext uri="{FF2B5EF4-FFF2-40B4-BE49-F238E27FC236}">
              <a16:creationId xmlns:a16="http://schemas.microsoft.com/office/drawing/2014/main" id="{00000000-0008-0000-0700-000039020000}"/>
            </a:ext>
          </a:extLst>
        </xdr:cNvPr>
        <xdr:cNvSpPr txBox="1"/>
      </xdr:nvSpPr>
      <xdr:spPr>
        <a:xfrm>
          <a:off x="16370300" y="84459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472,698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98232</xdr:rowOff>
    </xdr:from>
    <xdr:to>
      <xdr:col>86</xdr:col>
      <xdr:colOff>25400</xdr:colOff>
      <xdr:row>50</xdr:row>
      <xdr:rowOff>98232</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6230600" y="86707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57</xdr:row>
      <xdr:rowOff>58746</xdr:rowOff>
    </xdr:from>
    <xdr:to>
      <xdr:col>85</xdr:col>
      <xdr:colOff>127000</xdr:colOff>
      <xdr:row>57</xdr:row>
      <xdr:rowOff>129419</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flipV="1">
          <a:off x="15481300" y="9831396"/>
          <a:ext cx="838200" cy="706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48461</xdr:rowOff>
    </xdr:from>
    <xdr:ext cx="534377" cy="259045"/>
    <xdr:sp macro="" textlink="">
      <xdr:nvSpPr>
        <xdr:cNvPr id="572" name="教育費平均値テキスト">
          <a:extLst>
            <a:ext uri="{FF2B5EF4-FFF2-40B4-BE49-F238E27FC236}">
              <a16:creationId xmlns:a16="http://schemas.microsoft.com/office/drawing/2014/main" id="{00000000-0008-0000-0700-00003C020000}"/>
            </a:ext>
          </a:extLst>
        </xdr:cNvPr>
        <xdr:cNvSpPr txBox="1"/>
      </xdr:nvSpPr>
      <xdr:spPr>
        <a:xfrm>
          <a:off x="16370300" y="98211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70034</xdr:rowOff>
    </xdr:from>
    <xdr:to>
      <xdr:col>85</xdr:col>
      <xdr:colOff>177800</xdr:colOff>
      <xdr:row>58</xdr:row>
      <xdr:rowOff>184</xdr:rowOff>
    </xdr:to>
    <xdr:sp macro="" textlink="">
      <xdr:nvSpPr>
        <xdr:cNvPr id="573" name="フローチャート: 判断 572">
          <a:extLst>
            <a:ext uri="{FF2B5EF4-FFF2-40B4-BE49-F238E27FC236}">
              <a16:creationId xmlns:a16="http://schemas.microsoft.com/office/drawing/2014/main" id="{00000000-0008-0000-0700-00003D020000}"/>
            </a:ext>
          </a:extLst>
        </xdr:cNvPr>
        <xdr:cNvSpPr/>
      </xdr:nvSpPr>
      <xdr:spPr>
        <a:xfrm>
          <a:off x="16268700" y="9842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57</xdr:row>
      <xdr:rowOff>129419</xdr:rowOff>
    </xdr:from>
    <xdr:to>
      <xdr:col>81</xdr:col>
      <xdr:colOff>50800</xdr:colOff>
      <xdr:row>57</xdr:row>
      <xdr:rowOff>137656</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flipV="1">
          <a:off x="14592300" y="9902069"/>
          <a:ext cx="889000" cy="82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70726</xdr:rowOff>
    </xdr:from>
    <xdr:to>
      <xdr:col>81</xdr:col>
      <xdr:colOff>101600</xdr:colOff>
      <xdr:row>58</xdr:row>
      <xdr:rowOff>876</xdr:rowOff>
    </xdr:to>
    <xdr:sp macro="" textlink="">
      <xdr:nvSpPr>
        <xdr:cNvPr id="575" name="フローチャート: 判断 574">
          <a:extLst>
            <a:ext uri="{FF2B5EF4-FFF2-40B4-BE49-F238E27FC236}">
              <a16:creationId xmlns:a16="http://schemas.microsoft.com/office/drawing/2014/main" id="{00000000-0008-0000-0700-00003F020000}"/>
            </a:ext>
          </a:extLst>
        </xdr:cNvPr>
        <xdr:cNvSpPr/>
      </xdr:nvSpPr>
      <xdr:spPr>
        <a:xfrm>
          <a:off x="15430500" y="98433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17403</xdr:rowOff>
    </xdr:from>
    <xdr:ext cx="534377"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5214111" y="96186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55</xdr:row>
      <xdr:rowOff>65630</xdr:rowOff>
    </xdr:from>
    <xdr:to>
      <xdr:col>76</xdr:col>
      <xdr:colOff>114300</xdr:colOff>
      <xdr:row>57</xdr:row>
      <xdr:rowOff>137656</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3703300" y="9495380"/>
          <a:ext cx="889000" cy="4149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95765</xdr:rowOff>
    </xdr:from>
    <xdr:to>
      <xdr:col>76</xdr:col>
      <xdr:colOff>165100</xdr:colOff>
      <xdr:row>58</xdr:row>
      <xdr:rowOff>25915</xdr:rowOff>
    </xdr:to>
    <xdr:sp macro="" textlink="">
      <xdr:nvSpPr>
        <xdr:cNvPr id="578" name="フローチャート: 判断 577">
          <a:extLst>
            <a:ext uri="{FF2B5EF4-FFF2-40B4-BE49-F238E27FC236}">
              <a16:creationId xmlns:a16="http://schemas.microsoft.com/office/drawing/2014/main" id="{00000000-0008-0000-0700-000042020000}"/>
            </a:ext>
          </a:extLst>
        </xdr:cNvPr>
        <xdr:cNvSpPr/>
      </xdr:nvSpPr>
      <xdr:spPr>
        <a:xfrm>
          <a:off x="14541500" y="9868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17042</xdr:rowOff>
    </xdr:from>
    <xdr:ext cx="534377" cy="259045"/>
    <xdr:sp macro="" textlink="">
      <xdr:nvSpPr>
        <xdr:cNvPr id="579" name="テキスト ボックス 578">
          <a:extLst>
            <a:ext uri="{FF2B5EF4-FFF2-40B4-BE49-F238E27FC236}">
              <a16:creationId xmlns:a16="http://schemas.microsoft.com/office/drawing/2014/main" id="{00000000-0008-0000-0700-000043020000}"/>
            </a:ext>
          </a:extLst>
        </xdr:cNvPr>
        <xdr:cNvSpPr txBox="1"/>
      </xdr:nvSpPr>
      <xdr:spPr>
        <a:xfrm>
          <a:off x="14325111" y="99611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90,398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55</xdr:row>
      <xdr:rowOff>65630</xdr:rowOff>
    </xdr:from>
    <xdr:to>
      <xdr:col>71</xdr:col>
      <xdr:colOff>177800</xdr:colOff>
      <xdr:row>57</xdr:row>
      <xdr:rowOff>94192</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flipV="1">
          <a:off x="12814300" y="9495380"/>
          <a:ext cx="889000" cy="3714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118386</xdr:rowOff>
    </xdr:from>
    <xdr:to>
      <xdr:col>72</xdr:col>
      <xdr:colOff>38100</xdr:colOff>
      <xdr:row>58</xdr:row>
      <xdr:rowOff>48536</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3652500" y="98910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39663</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3436111" y="9983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131054</xdr:rowOff>
    </xdr:from>
    <xdr:to>
      <xdr:col>67</xdr:col>
      <xdr:colOff>101600</xdr:colOff>
      <xdr:row>58</xdr:row>
      <xdr:rowOff>61204</xdr:rowOff>
    </xdr:to>
    <xdr:sp macro="" textlink="">
      <xdr:nvSpPr>
        <xdr:cNvPr id="583" name="フローチャート: 判断 582">
          <a:extLst>
            <a:ext uri="{FF2B5EF4-FFF2-40B4-BE49-F238E27FC236}">
              <a16:creationId xmlns:a16="http://schemas.microsoft.com/office/drawing/2014/main" id="{00000000-0008-0000-0700-000047020000}"/>
            </a:ext>
          </a:extLst>
        </xdr:cNvPr>
        <xdr:cNvSpPr/>
      </xdr:nvSpPr>
      <xdr:spPr>
        <a:xfrm>
          <a:off x="12763500" y="9903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52331</xdr:rowOff>
    </xdr:from>
    <xdr:ext cx="534377"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2547111" y="9996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79,592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7946</xdr:rowOff>
    </xdr:from>
    <xdr:to>
      <xdr:col>85</xdr:col>
      <xdr:colOff>177800</xdr:colOff>
      <xdr:row>57</xdr:row>
      <xdr:rowOff>109546</xdr:rowOff>
    </xdr:to>
    <xdr:sp macro="" textlink="">
      <xdr:nvSpPr>
        <xdr:cNvPr id="590" name="楕円 589">
          <a:extLst>
            <a:ext uri="{FF2B5EF4-FFF2-40B4-BE49-F238E27FC236}">
              <a16:creationId xmlns:a16="http://schemas.microsoft.com/office/drawing/2014/main" id="{00000000-0008-0000-0700-00004E020000}"/>
            </a:ext>
          </a:extLst>
        </xdr:cNvPr>
        <xdr:cNvSpPr/>
      </xdr:nvSpPr>
      <xdr:spPr>
        <a:xfrm>
          <a:off x="16268700" y="97805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56</xdr:row>
      <xdr:rowOff>30823</xdr:rowOff>
    </xdr:from>
    <xdr:ext cx="599010" cy="259045"/>
    <xdr:sp macro="" textlink="">
      <xdr:nvSpPr>
        <xdr:cNvPr id="591" name="教育費該当値テキスト">
          <a:extLst>
            <a:ext uri="{FF2B5EF4-FFF2-40B4-BE49-F238E27FC236}">
              <a16:creationId xmlns:a16="http://schemas.microsoft.com/office/drawing/2014/main" id="{00000000-0008-0000-0700-00004F020000}"/>
            </a:ext>
          </a:extLst>
        </xdr:cNvPr>
        <xdr:cNvSpPr txBox="1"/>
      </xdr:nvSpPr>
      <xdr:spPr>
        <a:xfrm>
          <a:off x="16370300" y="96320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117,289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78619</xdr:rowOff>
    </xdr:from>
    <xdr:to>
      <xdr:col>81</xdr:col>
      <xdr:colOff>101600</xdr:colOff>
      <xdr:row>58</xdr:row>
      <xdr:rowOff>8769</xdr:rowOff>
    </xdr:to>
    <xdr:sp macro="" textlink="">
      <xdr:nvSpPr>
        <xdr:cNvPr id="592" name="楕円 591">
          <a:extLst>
            <a:ext uri="{FF2B5EF4-FFF2-40B4-BE49-F238E27FC236}">
              <a16:creationId xmlns:a16="http://schemas.microsoft.com/office/drawing/2014/main" id="{00000000-0008-0000-0700-000050020000}"/>
            </a:ext>
          </a:extLst>
        </xdr:cNvPr>
        <xdr:cNvSpPr/>
      </xdr:nvSpPr>
      <xdr:spPr>
        <a:xfrm>
          <a:off x="15430500" y="98512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171346</xdr:rowOff>
    </xdr:from>
    <xdr:ext cx="534377"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5214111" y="99439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57</xdr:row>
      <xdr:rowOff>86856</xdr:rowOff>
    </xdr:from>
    <xdr:to>
      <xdr:col>76</xdr:col>
      <xdr:colOff>165100</xdr:colOff>
      <xdr:row>58</xdr:row>
      <xdr:rowOff>17006</xdr:rowOff>
    </xdr:to>
    <xdr:sp macro="" textlink="">
      <xdr:nvSpPr>
        <xdr:cNvPr id="594" name="楕円 593">
          <a:extLst>
            <a:ext uri="{FF2B5EF4-FFF2-40B4-BE49-F238E27FC236}">
              <a16:creationId xmlns:a16="http://schemas.microsoft.com/office/drawing/2014/main" id="{00000000-0008-0000-0700-000052020000}"/>
            </a:ext>
          </a:extLst>
        </xdr:cNvPr>
        <xdr:cNvSpPr/>
      </xdr:nvSpPr>
      <xdr:spPr>
        <a:xfrm>
          <a:off x="14541500" y="98595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33533</xdr:rowOff>
    </xdr:from>
    <xdr:ext cx="534377"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4325111" y="96347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55</xdr:row>
      <xdr:rowOff>14830</xdr:rowOff>
    </xdr:from>
    <xdr:to>
      <xdr:col>72</xdr:col>
      <xdr:colOff>38100</xdr:colOff>
      <xdr:row>55</xdr:row>
      <xdr:rowOff>116430</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3652500" y="9444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53</xdr:row>
      <xdr:rowOff>132957</xdr:rowOff>
    </xdr:from>
    <xdr:ext cx="59901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3403795" y="92198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220,181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43392</xdr:rowOff>
    </xdr:from>
    <xdr:to>
      <xdr:col>67</xdr:col>
      <xdr:colOff>101600</xdr:colOff>
      <xdr:row>57</xdr:row>
      <xdr:rowOff>144992</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2763500" y="98160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55</xdr:row>
      <xdr:rowOff>161519</xdr:rowOff>
    </xdr:from>
    <xdr:ext cx="59901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2514795" y="95912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106,435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0" name="正方形/長方形 599">
          <a:extLst>
            <a:ext uri="{FF2B5EF4-FFF2-40B4-BE49-F238E27FC236}">
              <a16:creationId xmlns:a16="http://schemas.microsoft.com/office/drawing/2014/main" id="{00000000-0008-0000-0700-000058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1" name="正方形/長方形 600">
          <a:extLst>
            <a:ext uri="{FF2B5EF4-FFF2-40B4-BE49-F238E27FC236}">
              <a16:creationId xmlns:a16="http://schemas.microsoft.com/office/drawing/2014/main" id="{00000000-0008-0000-0700-000059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2" name="正方形/長方形 601">
          <a:extLst>
            <a:ext uri="{FF2B5EF4-FFF2-40B4-BE49-F238E27FC236}">
              <a16:creationId xmlns:a16="http://schemas.microsoft.com/office/drawing/2014/main" id="{00000000-0008-0000-0700-00005A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3" name="正方形/長方形 602">
          <a:extLst>
            <a:ext uri="{FF2B5EF4-FFF2-40B4-BE49-F238E27FC236}">
              <a16:creationId xmlns:a16="http://schemas.microsoft.com/office/drawing/2014/main" id="{00000000-0008-0000-0700-00005B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4" name="正方形/長方形 603">
          <a:extLst>
            <a:ext uri="{FF2B5EF4-FFF2-40B4-BE49-F238E27FC236}">
              <a16:creationId xmlns:a16="http://schemas.microsoft.com/office/drawing/2014/main" id="{00000000-0008-0000-0700-00005C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700-00005D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9" name="直線コネクタ 608">
          <a:extLst>
            <a:ext uri="{FF2B5EF4-FFF2-40B4-BE49-F238E27FC236}">
              <a16:creationId xmlns:a16="http://schemas.microsoft.com/office/drawing/2014/main" id="{00000000-0008-0000-0700-000061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0" name="直線コネクタ 609">
          <a:extLst>
            <a:ext uri="{FF2B5EF4-FFF2-40B4-BE49-F238E27FC236}">
              <a16:creationId xmlns:a16="http://schemas.microsoft.com/office/drawing/2014/main" id="{00000000-0008-0000-0700-000062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2" name="直線コネクタ 611">
          <a:extLst>
            <a:ext uri="{FF2B5EF4-FFF2-40B4-BE49-F238E27FC236}">
              <a16:creationId xmlns:a16="http://schemas.microsoft.com/office/drawing/2014/main" id="{00000000-0008-0000-0700-000064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4" name="直線コネクタ 613">
          <a:extLst>
            <a:ext uri="{FF2B5EF4-FFF2-40B4-BE49-F238E27FC236}">
              <a16:creationId xmlns:a16="http://schemas.microsoft.com/office/drawing/2014/main" id="{00000000-0008-0000-0700-000066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災害復旧費グラフ枠">
          <a:extLst>
            <a:ext uri="{FF2B5EF4-FFF2-40B4-BE49-F238E27FC236}">
              <a16:creationId xmlns:a16="http://schemas.microsoft.com/office/drawing/2014/main" id="{00000000-0008-0000-07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3189</xdr:rowOff>
    </xdr:from>
    <xdr:to>
      <xdr:col>85</xdr:col>
      <xdr:colOff>126364</xdr:colOff>
      <xdr:row>78</xdr:row>
      <xdr:rowOff>139700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flipV="1">
          <a:off x="16317595" y="12004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143527</xdr:rowOff>
    </xdr:from>
    <xdr:ext cx="249299" cy="259045"/>
    <xdr:sp macro="" textlink="">
      <xdr:nvSpPr>
        <xdr:cNvPr id="622" name="災害復旧費最小値テキスト">
          <a:extLst>
            <a:ext uri="{FF2B5EF4-FFF2-40B4-BE49-F238E27FC236}">
              <a16:creationId xmlns:a16="http://schemas.microsoft.com/office/drawing/2014/main" id="{00000000-0008-0000-0700-00006E020000}"/>
            </a:ext>
          </a:extLst>
        </xdr:cNvPr>
        <xdr:cNvSpPr txBox="1"/>
      </xdr:nvSpPr>
      <xdr:spPr>
        <a:xfrm>
          <a:off x="16370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121316</xdr:rowOff>
    </xdr:from>
    <xdr:ext cx="599010" cy="259045"/>
    <xdr:sp macro="" textlink="">
      <xdr:nvSpPr>
        <xdr:cNvPr id="624" name="災害復旧費最大値テキスト">
          <a:extLst>
            <a:ext uri="{FF2B5EF4-FFF2-40B4-BE49-F238E27FC236}">
              <a16:creationId xmlns:a16="http://schemas.microsoft.com/office/drawing/2014/main" id="{00000000-0008-0000-0700-000070020000}"/>
            </a:ext>
          </a:extLst>
        </xdr:cNvPr>
        <xdr:cNvSpPr txBox="1"/>
      </xdr:nvSpPr>
      <xdr:spPr>
        <a:xfrm>
          <a:off x="16370300" y="11779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164,929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3189</xdr:rowOff>
    </xdr:from>
    <xdr:to>
      <xdr:col>86</xdr:col>
      <xdr:colOff>25400</xdr:colOff>
      <xdr:row>70</xdr:row>
      <xdr:rowOff>3189</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6230600" y="12004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57724</xdr:rowOff>
    </xdr:from>
    <xdr:to>
      <xdr:col>85</xdr:col>
      <xdr:colOff>127000</xdr:colOff>
      <xdr:row>78</xdr:row>
      <xdr:rowOff>113119</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5481300" y="13430824"/>
          <a:ext cx="838200" cy="553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171296</xdr:rowOff>
    </xdr:from>
    <xdr:ext cx="534377" cy="259045"/>
    <xdr:sp macro="" textlink="">
      <xdr:nvSpPr>
        <xdr:cNvPr id="627" name="災害復旧費平均値テキスト">
          <a:extLst>
            <a:ext uri="{FF2B5EF4-FFF2-40B4-BE49-F238E27FC236}">
              <a16:creationId xmlns:a16="http://schemas.microsoft.com/office/drawing/2014/main" id="{00000000-0008-0000-0700-000073020000}"/>
            </a:ext>
          </a:extLst>
        </xdr:cNvPr>
        <xdr:cNvSpPr txBox="1"/>
      </xdr:nvSpPr>
      <xdr:spPr>
        <a:xfrm>
          <a:off x="16370300" y="1320149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148419</xdr:rowOff>
    </xdr:from>
    <xdr:to>
      <xdr:col>85</xdr:col>
      <xdr:colOff>177800</xdr:colOff>
      <xdr:row>78</xdr:row>
      <xdr:rowOff>78569</xdr:rowOff>
    </xdr:to>
    <xdr:sp macro="" textlink="">
      <xdr:nvSpPr>
        <xdr:cNvPr id="628" name="フローチャート: 判断 627">
          <a:extLst>
            <a:ext uri="{FF2B5EF4-FFF2-40B4-BE49-F238E27FC236}">
              <a16:creationId xmlns:a16="http://schemas.microsoft.com/office/drawing/2014/main" id="{00000000-0008-0000-0700-000074020000}"/>
            </a:ext>
          </a:extLst>
        </xdr:cNvPr>
        <xdr:cNvSpPr/>
      </xdr:nvSpPr>
      <xdr:spPr>
        <a:xfrm>
          <a:off x="16268700" y="133500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57724</xdr:rowOff>
    </xdr:from>
    <xdr:to>
      <xdr:col>81</xdr:col>
      <xdr:colOff>50800</xdr:colOff>
      <xdr:row>78</xdr:row>
      <xdr:rowOff>138365</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flipV="1">
          <a:off x="14592300" y="13430824"/>
          <a:ext cx="889000" cy="806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119687</xdr:rowOff>
    </xdr:from>
    <xdr:to>
      <xdr:col>81</xdr:col>
      <xdr:colOff>101600</xdr:colOff>
      <xdr:row>78</xdr:row>
      <xdr:rowOff>49837</xdr:rowOff>
    </xdr:to>
    <xdr:sp macro="" textlink="">
      <xdr:nvSpPr>
        <xdr:cNvPr id="630" name="フローチャート: 判断 629">
          <a:extLst>
            <a:ext uri="{FF2B5EF4-FFF2-40B4-BE49-F238E27FC236}">
              <a16:creationId xmlns:a16="http://schemas.microsoft.com/office/drawing/2014/main" id="{00000000-0008-0000-0700-000076020000}"/>
            </a:ext>
          </a:extLst>
        </xdr:cNvPr>
        <xdr:cNvSpPr/>
      </xdr:nvSpPr>
      <xdr:spPr>
        <a:xfrm>
          <a:off x="15430500" y="133213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66364</xdr:rowOff>
    </xdr:from>
    <xdr:ext cx="534377"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5214111" y="130965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138365</xdr:rowOff>
    </xdr:from>
    <xdr:to>
      <xdr:col>76</xdr:col>
      <xdr:colOff>114300</xdr:colOff>
      <xdr:row>78</xdr:row>
      <xdr:rowOff>138858</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flipV="1">
          <a:off x="13703300" y="13511465"/>
          <a:ext cx="889000" cy="4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132004</xdr:rowOff>
    </xdr:from>
    <xdr:to>
      <xdr:col>76</xdr:col>
      <xdr:colOff>165100</xdr:colOff>
      <xdr:row>78</xdr:row>
      <xdr:rowOff>62154</xdr:rowOff>
    </xdr:to>
    <xdr:sp macro="" textlink="">
      <xdr:nvSpPr>
        <xdr:cNvPr id="633" name="フローチャート: 判断 632">
          <a:extLst>
            <a:ext uri="{FF2B5EF4-FFF2-40B4-BE49-F238E27FC236}">
              <a16:creationId xmlns:a16="http://schemas.microsoft.com/office/drawing/2014/main" id="{00000000-0008-0000-0700-000079020000}"/>
            </a:ext>
          </a:extLst>
        </xdr:cNvPr>
        <xdr:cNvSpPr/>
      </xdr:nvSpPr>
      <xdr:spPr>
        <a:xfrm>
          <a:off x="14541500" y="133336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78681</xdr:rowOff>
    </xdr:from>
    <xdr:ext cx="534377" cy="259045"/>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4325111" y="13108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88529</xdr:rowOff>
    </xdr:from>
    <xdr:to>
      <xdr:col>71</xdr:col>
      <xdr:colOff>177800</xdr:colOff>
      <xdr:row>78</xdr:row>
      <xdr:rowOff>138858</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2814300" y="13461629"/>
          <a:ext cx="889000" cy="503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160150</xdr:rowOff>
    </xdr:from>
    <xdr:to>
      <xdr:col>72</xdr:col>
      <xdr:colOff>38100</xdr:colOff>
      <xdr:row>78</xdr:row>
      <xdr:rowOff>90300</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3652500" y="13361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106827</xdr:rowOff>
    </xdr:from>
    <xdr:ext cx="534377"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3436111" y="13137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165683</xdr:rowOff>
    </xdr:from>
    <xdr:to>
      <xdr:col>67</xdr:col>
      <xdr:colOff>101600</xdr:colOff>
      <xdr:row>78</xdr:row>
      <xdr:rowOff>95833</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2763500" y="133673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112360</xdr:rowOff>
    </xdr:from>
    <xdr:ext cx="534377" cy="259045"/>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2547111" y="131425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62319</xdr:rowOff>
    </xdr:from>
    <xdr:to>
      <xdr:col>85</xdr:col>
      <xdr:colOff>177800</xdr:colOff>
      <xdr:row>78</xdr:row>
      <xdr:rowOff>163919</xdr:rowOff>
    </xdr:to>
    <xdr:sp macro="" textlink="">
      <xdr:nvSpPr>
        <xdr:cNvPr id="645" name="楕円 644">
          <a:extLst>
            <a:ext uri="{FF2B5EF4-FFF2-40B4-BE49-F238E27FC236}">
              <a16:creationId xmlns:a16="http://schemas.microsoft.com/office/drawing/2014/main" id="{00000000-0008-0000-0700-000085020000}"/>
            </a:ext>
          </a:extLst>
        </xdr:cNvPr>
        <xdr:cNvSpPr/>
      </xdr:nvSpPr>
      <xdr:spPr>
        <a:xfrm>
          <a:off x="16268700" y="134354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148696</xdr:rowOff>
    </xdr:from>
    <xdr:ext cx="469744" cy="259045"/>
    <xdr:sp macro="" textlink="">
      <xdr:nvSpPr>
        <xdr:cNvPr id="646" name="災害復旧費該当値テキスト">
          <a:extLst>
            <a:ext uri="{FF2B5EF4-FFF2-40B4-BE49-F238E27FC236}">
              <a16:creationId xmlns:a16="http://schemas.microsoft.com/office/drawing/2014/main" id="{00000000-0008-0000-0700-000086020000}"/>
            </a:ext>
          </a:extLst>
        </xdr:cNvPr>
        <xdr:cNvSpPr txBox="1"/>
      </xdr:nvSpPr>
      <xdr:spPr>
        <a:xfrm>
          <a:off x="16370300" y="133503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78</xdr:row>
      <xdr:rowOff>6924</xdr:rowOff>
    </xdr:from>
    <xdr:to>
      <xdr:col>81</xdr:col>
      <xdr:colOff>101600</xdr:colOff>
      <xdr:row>78</xdr:row>
      <xdr:rowOff>108524</xdr:rowOff>
    </xdr:to>
    <xdr:sp macro="" textlink="">
      <xdr:nvSpPr>
        <xdr:cNvPr id="647" name="楕円 646">
          <a:extLst>
            <a:ext uri="{FF2B5EF4-FFF2-40B4-BE49-F238E27FC236}">
              <a16:creationId xmlns:a16="http://schemas.microsoft.com/office/drawing/2014/main" id="{00000000-0008-0000-0700-000087020000}"/>
            </a:ext>
          </a:extLst>
        </xdr:cNvPr>
        <xdr:cNvSpPr/>
      </xdr:nvSpPr>
      <xdr:spPr>
        <a:xfrm>
          <a:off x="15430500" y="13380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78</xdr:row>
      <xdr:rowOff>99651</xdr:rowOff>
    </xdr:from>
    <xdr:ext cx="469744"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5246428" y="1347275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87565</xdr:rowOff>
    </xdr:from>
    <xdr:to>
      <xdr:col>76</xdr:col>
      <xdr:colOff>165100</xdr:colOff>
      <xdr:row>79</xdr:row>
      <xdr:rowOff>17715</xdr:rowOff>
    </xdr:to>
    <xdr:sp macro="" textlink="">
      <xdr:nvSpPr>
        <xdr:cNvPr id="649" name="楕円 648">
          <a:extLst>
            <a:ext uri="{FF2B5EF4-FFF2-40B4-BE49-F238E27FC236}">
              <a16:creationId xmlns:a16="http://schemas.microsoft.com/office/drawing/2014/main" id="{00000000-0008-0000-0700-000089020000}"/>
            </a:ext>
          </a:extLst>
        </xdr:cNvPr>
        <xdr:cNvSpPr/>
      </xdr:nvSpPr>
      <xdr:spPr>
        <a:xfrm>
          <a:off x="14541500" y="13460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79</xdr:row>
      <xdr:rowOff>8842</xdr:rowOff>
    </xdr:from>
    <xdr:ext cx="378565"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403017" y="1355339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88058</xdr:rowOff>
    </xdr:from>
    <xdr:to>
      <xdr:col>72</xdr:col>
      <xdr:colOff>38100</xdr:colOff>
      <xdr:row>79</xdr:row>
      <xdr:rowOff>18208</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3652500" y="134611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79</xdr:row>
      <xdr:rowOff>9335</xdr:rowOff>
    </xdr:from>
    <xdr:ext cx="313932"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546333" y="1355388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37729</xdr:rowOff>
    </xdr:from>
    <xdr:to>
      <xdr:col>67</xdr:col>
      <xdr:colOff>101600</xdr:colOff>
      <xdr:row>78</xdr:row>
      <xdr:rowOff>139329</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2763500" y="134108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78</xdr:row>
      <xdr:rowOff>130456</xdr:rowOff>
    </xdr:from>
    <xdr:ext cx="469744"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579428" y="135035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7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7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7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7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7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7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7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25400</xdr:rowOff>
    </xdr:from>
    <xdr:to>
      <xdr:col>89</xdr:col>
      <xdr:colOff>177800</xdr:colOff>
      <xdr:row>98</xdr:row>
      <xdr:rowOff>25400</xdr:rowOff>
    </xdr:to>
    <xdr:cxnSp macro="">
      <xdr:nvCxnSpPr>
        <xdr:cNvPr id="665" name="直線コネクタ 664">
          <a:extLst>
            <a:ext uri="{FF2B5EF4-FFF2-40B4-BE49-F238E27FC236}">
              <a16:creationId xmlns:a16="http://schemas.microsoft.com/office/drawing/2014/main" id="{00000000-0008-0000-0700-000099020000}"/>
            </a:ext>
          </a:extLst>
        </xdr:cNvPr>
        <xdr:cNvCxnSpPr/>
      </xdr:nvCxnSpPr>
      <xdr:spPr>
        <a:xfrm>
          <a:off x="12446000" y="1682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54627</xdr:rowOff>
    </xdr:from>
    <xdr:ext cx="248786"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197214" y="16685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7" name="直線コネクタ 666">
          <a:extLst>
            <a:ext uri="{FF2B5EF4-FFF2-40B4-BE49-F238E27FC236}">
              <a16:creationId xmlns:a16="http://schemas.microsoft.com/office/drawing/2014/main" id="{00000000-0008-0000-0700-00009B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82550</xdr:rowOff>
    </xdr:from>
    <xdr:to>
      <xdr:col>89</xdr:col>
      <xdr:colOff>177800</xdr:colOff>
      <xdr:row>91</xdr:row>
      <xdr:rowOff>82550</xdr:rowOff>
    </xdr:to>
    <xdr:cxnSp macro="">
      <xdr:nvCxnSpPr>
        <xdr:cNvPr id="669" name="直線コネクタ 668">
          <a:extLst>
            <a:ext uri="{FF2B5EF4-FFF2-40B4-BE49-F238E27FC236}">
              <a16:creationId xmlns:a16="http://schemas.microsoft.com/office/drawing/2014/main" id="{00000000-0008-0000-0700-00009D020000}"/>
            </a:ext>
          </a:extLst>
        </xdr:cNvPr>
        <xdr:cNvCxnSpPr/>
      </xdr:nvCxnSpPr>
      <xdr:spPr>
        <a:xfrm>
          <a:off x="12446000" y="15684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90</xdr:row>
      <xdr:rowOff>111777</xdr:rowOff>
    </xdr:from>
    <xdr:ext cx="595419"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1850581" y="15542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公債費グラフ枠">
          <a:extLst>
            <a:ext uri="{FF2B5EF4-FFF2-40B4-BE49-F238E27FC236}">
              <a16:creationId xmlns:a16="http://schemas.microsoft.com/office/drawing/2014/main" id="{00000000-0008-0000-07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113257</xdr:rowOff>
    </xdr:from>
    <xdr:to>
      <xdr:col>85</xdr:col>
      <xdr:colOff>126364</xdr:colOff>
      <xdr:row>98</xdr:row>
      <xdr:rowOff>14639</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flipV="1">
          <a:off x="16317595" y="15543757"/>
          <a:ext cx="1269" cy="12729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18466</xdr:rowOff>
    </xdr:from>
    <xdr:ext cx="469744" cy="259045"/>
    <xdr:sp macro="" textlink="">
      <xdr:nvSpPr>
        <xdr:cNvPr id="675" name="公債費最小値テキスト">
          <a:extLst>
            <a:ext uri="{FF2B5EF4-FFF2-40B4-BE49-F238E27FC236}">
              <a16:creationId xmlns:a16="http://schemas.microsoft.com/office/drawing/2014/main" id="{00000000-0008-0000-0700-0000A3020000}"/>
            </a:ext>
          </a:extLst>
        </xdr:cNvPr>
        <xdr:cNvSpPr txBox="1"/>
      </xdr:nvSpPr>
      <xdr:spPr>
        <a:xfrm>
          <a:off x="16370300" y="168205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14639</xdr:rowOff>
    </xdr:from>
    <xdr:to>
      <xdr:col>86</xdr:col>
      <xdr:colOff>25400</xdr:colOff>
      <xdr:row>98</xdr:row>
      <xdr:rowOff>14639</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6230600" y="168167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59934</xdr:rowOff>
    </xdr:from>
    <xdr:ext cx="599010" cy="259045"/>
    <xdr:sp macro="" textlink="">
      <xdr:nvSpPr>
        <xdr:cNvPr id="677" name="公債費最大値テキスト">
          <a:extLst>
            <a:ext uri="{FF2B5EF4-FFF2-40B4-BE49-F238E27FC236}">
              <a16:creationId xmlns:a16="http://schemas.microsoft.com/office/drawing/2014/main" id="{00000000-0008-0000-0700-0000A5020000}"/>
            </a:ext>
          </a:extLst>
        </xdr:cNvPr>
        <xdr:cNvSpPr txBox="1"/>
      </xdr:nvSpPr>
      <xdr:spPr>
        <a:xfrm>
          <a:off x="16370300" y="153189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224,627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113257</xdr:rowOff>
    </xdr:from>
    <xdr:to>
      <xdr:col>86</xdr:col>
      <xdr:colOff>25400</xdr:colOff>
      <xdr:row>90</xdr:row>
      <xdr:rowOff>113257</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6230600" y="155437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95</xdr:row>
      <xdr:rowOff>158474</xdr:rowOff>
    </xdr:from>
    <xdr:to>
      <xdr:col>85</xdr:col>
      <xdr:colOff>127000</xdr:colOff>
      <xdr:row>95</xdr:row>
      <xdr:rowOff>163565</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flipV="1">
          <a:off x="15481300" y="16446224"/>
          <a:ext cx="838200" cy="50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21359</xdr:rowOff>
    </xdr:from>
    <xdr:ext cx="534377" cy="259045"/>
    <xdr:sp macro="" textlink="">
      <xdr:nvSpPr>
        <xdr:cNvPr id="680" name="公債費平均値テキスト">
          <a:extLst>
            <a:ext uri="{FF2B5EF4-FFF2-40B4-BE49-F238E27FC236}">
              <a16:creationId xmlns:a16="http://schemas.microsoft.com/office/drawing/2014/main" id="{00000000-0008-0000-0700-0000A8020000}"/>
            </a:ext>
          </a:extLst>
        </xdr:cNvPr>
        <xdr:cNvSpPr txBox="1"/>
      </xdr:nvSpPr>
      <xdr:spPr>
        <a:xfrm>
          <a:off x="16370300" y="161376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169932</xdr:rowOff>
    </xdr:from>
    <xdr:to>
      <xdr:col>85</xdr:col>
      <xdr:colOff>177800</xdr:colOff>
      <xdr:row>95</xdr:row>
      <xdr:rowOff>100082</xdr:rowOff>
    </xdr:to>
    <xdr:sp macro="" textlink="">
      <xdr:nvSpPr>
        <xdr:cNvPr id="681" name="フローチャート: 判断 680">
          <a:extLst>
            <a:ext uri="{FF2B5EF4-FFF2-40B4-BE49-F238E27FC236}">
              <a16:creationId xmlns:a16="http://schemas.microsoft.com/office/drawing/2014/main" id="{00000000-0008-0000-0700-0000A9020000}"/>
            </a:ext>
          </a:extLst>
        </xdr:cNvPr>
        <xdr:cNvSpPr/>
      </xdr:nvSpPr>
      <xdr:spPr>
        <a:xfrm>
          <a:off x="16268700" y="16286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95</xdr:row>
      <xdr:rowOff>141198</xdr:rowOff>
    </xdr:from>
    <xdr:to>
      <xdr:col>81</xdr:col>
      <xdr:colOff>50800</xdr:colOff>
      <xdr:row>95</xdr:row>
      <xdr:rowOff>163565</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4592300" y="16428948"/>
          <a:ext cx="889000" cy="223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2694</xdr:rowOff>
    </xdr:from>
    <xdr:to>
      <xdr:col>81</xdr:col>
      <xdr:colOff>101600</xdr:colOff>
      <xdr:row>95</xdr:row>
      <xdr:rowOff>104294</xdr:rowOff>
    </xdr:to>
    <xdr:sp macro="" textlink="">
      <xdr:nvSpPr>
        <xdr:cNvPr id="683" name="フローチャート: 判断 682">
          <a:extLst>
            <a:ext uri="{FF2B5EF4-FFF2-40B4-BE49-F238E27FC236}">
              <a16:creationId xmlns:a16="http://schemas.microsoft.com/office/drawing/2014/main" id="{00000000-0008-0000-0700-0000AB020000}"/>
            </a:ext>
          </a:extLst>
        </xdr:cNvPr>
        <xdr:cNvSpPr/>
      </xdr:nvSpPr>
      <xdr:spPr>
        <a:xfrm>
          <a:off x="15430500" y="16290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93</xdr:row>
      <xdr:rowOff>120821</xdr:rowOff>
    </xdr:from>
    <xdr:ext cx="534377"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5214111" y="160656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95</xdr:row>
      <xdr:rowOff>141198</xdr:rowOff>
    </xdr:from>
    <xdr:to>
      <xdr:col>76</xdr:col>
      <xdr:colOff>114300</xdr:colOff>
      <xdr:row>95</xdr:row>
      <xdr:rowOff>169492</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flipV="1">
          <a:off x="13703300" y="16428948"/>
          <a:ext cx="889000" cy="282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94</xdr:row>
      <xdr:rowOff>169847</xdr:rowOff>
    </xdr:from>
    <xdr:to>
      <xdr:col>76</xdr:col>
      <xdr:colOff>165100</xdr:colOff>
      <xdr:row>95</xdr:row>
      <xdr:rowOff>99997</xdr:rowOff>
    </xdr:to>
    <xdr:sp macro="" textlink="">
      <xdr:nvSpPr>
        <xdr:cNvPr id="686" name="フローチャート: 判断 685">
          <a:extLst>
            <a:ext uri="{FF2B5EF4-FFF2-40B4-BE49-F238E27FC236}">
              <a16:creationId xmlns:a16="http://schemas.microsoft.com/office/drawing/2014/main" id="{00000000-0008-0000-0700-0000AE020000}"/>
            </a:ext>
          </a:extLst>
        </xdr:cNvPr>
        <xdr:cNvSpPr/>
      </xdr:nvSpPr>
      <xdr:spPr>
        <a:xfrm>
          <a:off x="14541500" y="162861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93</xdr:row>
      <xdr:rowOff>116524</xdr:rowOff>
    </xdr:from>
    <xdr:ext cx="534377" cy="259045"/>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4325111" y="160613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95</xdr:row>
      <xdr:rowOff>169492</xdr:rowOff>
    </xdr:from>
    <xdr:to>
      <xdr:col>71</xdr:col>
      <xdr:colOff>177800</xdr:colOff>
      <xdr:row>96</xdr:row>
      <xdr:rowOff>12461</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flipV="1">
          <a:off x="12814300" y="16457242"/>
          <a:ext cx="889000" cy="144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21349</xdr:rowOff>
    </xdr:from>
    <xdr:to>
      <xdr:col>72</xdr:col>
      <xdr:colOff>38100</xdr:colOff>
      <xdr:row>95</xdr:row>
      <xdr:rowOff>122949</xdr:rowOff>
    </xdr:to>
    <xdr:sp macro="" textlink="">
      <xdr:nvSpPr>
        <xdr:cNvPr id="689" name="フローチャート: 判断 688">
          <a:extLst>
            <a:ext uri="{FF2B5EF4-FFF2-40B4-BE49-F238E27FC236}">
              <a16:creationId xmlns:a16="http://schemas.microsoft.com/office/drawing/2014/main" id="{00000000-0008-0000-0700-0000B1020000}"/>
            </a:ext>
          </a:extLst>
        </xdr:cNvPr>
        <xdr:cNvSpPr/>
      </xdr:nvSpPr>
      <xdr:spPr>
        <a:xfrm>
          <a:off x="13652500" y="163090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93</xdr:row>
      <xdr:rowOff>139476</xdr:rowOff>
    </xdr:from>
    <xdr:ext cx="534377"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3436111" y="160843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48437</xdr:rowOff>
    </xdr:from>
    <xdr:to>
      <xdr:col>67</xdr:col>
      <xdr:colOff>101600</xdr:colOff>
      <xdr:row>95</xdr:row>
      <xdr:rowOff>150037</xdr:rowOff>
    </xdr:to>
    <xdr:sp macro="" textlink="">
      <xdr:nvSpPr>
        <xdr:cNvPr id="691" name="フローチャート: 判断 690">
          <a:extLst>
            <a:ext uri="{FF2B5EF4-FFF2-40B4-BE49-F238E27FC236}">
              <a16:creationId xmlns:a16="http://schemas.microsoft.com/office/drawing/2014/main" id="{00000000-0008-0000-0700-0000B3020000}"/>
            </a:ext>
          </a:extLst>
        </xdr:cNvPr>
        <xdr:cNvSpPr/>
      </xdr:nvSpPr>
      <xdr:spPr>
        <a:xfrm>
          <a:off x="12763500" y="163361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93</xdr:row>
      <xdr:rowOff>166564</xdr:rowOff>
    </xdr:from>
    <xdr:ext cx="534377" cy="259045"/>
    <xdr:sp macro="" textlink="">
      <xdr:nvSpPr>
        <xdr:cNvPr id="692" name="テキスト ボックス 691">
          <a:extLst>
            <a:ext uri="{FF2B5EF4-FFF2-40B4-BE49-F238E27FC236}">
              <a16:creationId xmlns:a16="http://schemas.microsoft.com/office/drawing/2014/main" id="{00000000-0008-0000-0700-0000B4020000}"/>
            </a:ext>
          </a:extLst>
        </xdr:cNvPr>
        <xdr:cNvSpPr txBox="1"/>
      </xdr:nvSpPr>
      <xdr:spPr>
        <a:xfrm>
          <a:off x="12547111" y="161114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107674</xdr:rowOff>
    </xdr:from>
    <xdr:to>
      <xdr:col>85</xdr:col>
      <xdr:colOff>177800</xdr:colOff>
      <xdr:row>96</xdr:row>
      <xdr:rowOff>37824</xdr:rowOff>
    </xdr:to>
    <xdr:sp macro="" textlink="">
      <xdr:nvSpPr>
        <xdr:cNvPr id="698" name="楕円 697">
          <a:extLst>
            <a:ext uri="{FF2B5EF4-FFF2-40B4-BE49-F238E27FC236}">
              <a16:creationId xmlns:a16="http://schemas.microsoft.com/office/drawing/2014/main" id="{00000000-0008-0000-0700-0000BA020000}"/>
            </a:ext>
          </a:extLst>
        </xdr:cNvPr>
        <xdr:cNvSpPr/>
      </xdr:nvSpPr>
      <xdr:spPr>
        <a:xfrm>
          <a:off x="16268700" y="163954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86101</xdr:rowOff>
    </xdr:from>
    <xdr:ext cx="534377" cy="259045"/>
    <xdr:sp macro="" textlink="">
      <xdr:nvSpPr>
        <xdr:cNvPr id="699" name="公債費該当値テキスト">
          <a:extLst>
            <a:ext uri="{FF2B5EF4-FFF2-40B4-BE49-F238E27FC236}">
              <a16:creationId xmlns:a16="http://schemas.microsoft.com/office/drawing/2014/main" id="{00000000-0008-0000-0700-0000BB020000}"/>
            </a:ext>
          </a:extLst>
        </xdr:cNvPr>
        <xdr:cNvSpPr txBox="1"/>
      </xdr:nvSpPr>
      <xdr:spPr>
        <a:xfrm>
          <a:off x="16370300" y="163738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66,715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95</xdr:row>
      <xdr:rowOff>112765</xdr:rowOff>
    </xdr:from>
    <xdr:to>
      <xdr:col>81</xdr:col>
      <xdr:colOff>101600</xdr:colOff>
      <xdr:row>96</xdr:row>
      <xdr:rowOff>42915</xdr:rowOff>
    </xdr:to>
    <xdr:sp macro="" textlink="">
      <xdr:nvSpPr>
        <xdr:cNvPr id="700" name="楕円 699">
          <a:extLst>
            <a:ext uri="{FF2B5EF4-FFF2-40B4-BE49-F238E27FC236}">
              <a16:creationId xmlns:a16="http://schemas.microsoft.com/office/drawing/2014/main" id="{00000000-0008-0000-0700-0000BC020000}"/>
            </a:ext>
          </a:extLst>
        </xdr:cNvPr>
        <xdr:cNvSpPr/>
      </xdr:nvSpPr>
      <xdr:spPr>
        <a:xfrm>
          <a:off x="15430500" y="164005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34042</xdr:rowOff>
    </xdr:from>
    <xdr:ext cx="534377"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5214111" y="164932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65,824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90398</xdr:rowOff>
    </xdr:from>
    <xdr:to>
      <xdr:col>76</xdr:col>
      <xdr:colOff>165100</xdr:colOff>
      <xdr:row>96</xdr:row>
      <xdr:rowOff>20548</xdr:rowOff>
    </xdr:to>
    <xdr:sp macro="" textlink="">
      <xdr:nvSpPr>
        <xdr:cNvPr id="702" name="楕円 701">
          <a:extLst>
            <a:ext uri="{FF2B5EF4-FFF2-40B4-BE49-F238E27FC236}">
              <a16:creationId xmlns:a16="http://schemas.microsoft.com/office/drawing/2014/main" id="{00000000-0008-0000-0700-0000BE020000}"/>
            </a:ext>
          </a:extLst>
        </xdr:cNvPr>
        <xdr:cNvSpPr/>
      </xdr:nvSpPr>
      <xdr:spPr>
        <a:xfrm>
          <a:off x="14541500" y="163781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11675</xdr:rowOff>
    </xdr:from>
    <xdr:ext cx="534377"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4325111" y="164708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69,738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95</xdr:row>
      <xdr:rowOff>118692</xdr:rowOff>
    </xdr:from>
    <xdr:to>
      <xdr:col>72</xdr:col>
      <xdr:colOff>38100</xdr:colOff>
      <xdr:row>96</xdr:row>
      <xdr:rowOff>48842</xdr:rowOff>
    </xdr:to>
    <xdr:sp macro="" textlink="">
      <xdr:nvSpPr>
        <xdr:cNvPr id="704" name="楕円 703">
          <a:extLst>
            <a:ext uri="{FF2B5EF4-FFF2-40B4-BE49-F238E27FC236}">
              <a16:creationId xmlns:a16="http://schemas.microsoft.com/office/drawing/2014/main" id="{00000000-0008-0000-0700-0000C0020000}"/>
            </a:ext>
          </a:extLst>
        </xdr:cNvPr>
        <xdr:cNvSpPr/>
      </xdr:nvSpPr>
      <xdr:spPr>
        <a:xfrm>
          <a:off x="13652500" y="164064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39969</xdr:rowOff>
    </xdr:from>
    <xdr:ext cx="534377"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3436111" y="164991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64,787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133111</xdr:rowOff>
    </xdr:from>
    <xdr:to>
      <xdr:col>67</xdr:col>
      <xdr:colOff>101600</xdr:colOff>
      <xdr:row>96</xdr:row>
      <xdr:rowOff>63261</xdr:rowOff>
    </xdr:to>
    <xdr:sp macro="" textlink="">
      <xdr:nvSpPr>
        <xdr:cNvPr id="706" name="楕円 705">
          <a:extLst>
            <a:ext uri="{FF2B5EF4-FFF2-40B4-BE49-F238E27FC236}">
              <a16:creationId xmlns:a16="http://schemas.microsoft.com/office/drawing/2014/main" id="{00000000-0008-0000-0700-0000C2020000}"/>
            </a:ext>
          </a:extLst>
        </xdr:cNvPr>
        <xdr:cNvSpPr/>
      </xdr:nvSpPr>
      <xdr:spPr>
        <a:xfrm>
          <a:off x="12763500" y="164208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54388</xdr:rowOff>
    </xdr:from>
    <xdr:ext cx="534377"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2547111" y="165135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62,264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7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7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7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7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7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7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7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7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7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18" name="直線コネクタ 717">
          <a:extLst>
            <a:ext uri="{FF2B5EF4-FFF2-40B4-BE49-F238E27FC236}">
              <a16:creationId xmlns:a16="http://schemas.microsoft.com/office/drawing/2014/main" id="{00000000-0008-0000-0700-0000CE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20" name="直線コネクタ 719">
          <a:extLst>
            <a:ext uri="{FF2B5EF4-FFF2-40B4-BE49-F238E27FC236}">
              <a16:creationId xmlns:a16="http://schemas.microsoft.com/office/drawing/2014/main" id="{00000000-0008-0000-0700-0000D0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2" name="直線コネクタ 721">
          <a:extLst>
            <a:ext uri="{FF2B5EF4-FFF2-40B4-BE49-F238E27FC236}">
              <a16:creationId xmlns:a16="http://schemas.microsoft.com/office/drawing/2014/main" id="{00000000-0008-0000-0700-0000D2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24" name="直線コネクタ 723">
          <a:extLst>
            <a:ext uri="{FF2B5EF4-FFF2-40B4-BE49-F238E27FC236}">
              <a16:creationId xmlns:a16="http://schemas.microsoft.com/office/drawing/2014/main" id="{00000000-0008-0000-0700-0000D4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6" name="直線コネクタ 725">
          <a:extLst>
            <a:ext uri="{FF2B5EF4-FFF2-40B4-BE49-F238E27FC236}">
              <a16:creationId xmlns:a16="http://schemas.microsoft.com/office/drawing/2014/main" id="{00000000-0008-0000-0700-0000D6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28" name="諸支出金グラフ枠">
          <a:extLst>
            <a:ext uri="{FF2B5EF4-FFF2-40B4-BE49-F238E27FC236}">
              <a16:creationId xmlns:a16="http://schemas.microsoft.com/office/drawing/2014/main" id="{00000000-0008-0000-0700-0000D8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131882</xdr:rowOff>
    </xdr:from>
    <xdr:to>
      <xdr:col>116</xdr:col>
      <xdr:colOff>62864</xdr:colOff>
      <xdr:row>38</xdr:row>
      <xdr:rowOff>139700</xdr:rowOff>
    </xdr:to>
    <xdr:cxnSp macro="">
      <xdr:nvCxnSpPr>
        <xdr:cNvPr id="729" name="直線コネクタ 728">
          <a:extLst>
            <a:ext uri="{FF2B5EF4-FFF2-40B4-BE49-F238E27FC236}">
              <a16:creationId xmlns:a16="http://schemas.microsoft.com/office/drawing/2014/main" id="{00000000-0008-0000-0700-0000D9020000}"/>
            </a:ext>
          </a:extLst>
        </xdr:cNvPr>
        <xdr:cNvCxnSpPr/>
      </xdr:nvCxnSpPr>
      <xdr:spPr>
        <a:xfrm flipV="1">
          <a:off x="22159595" y="5446832"/>
          <a:ext cx="1269" cy="12079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160631</xdr:rowOff>
    </xdr:from>
    <xdr:ext cx="249299" cy="259045"/>
    <xdr:sp macro="" textlink="">
      <xdr:nvSpPr>
        <xdr:cNvPr id="730" name="諸支出金最小値テキスト">
          <a:extLst>
            <a:ext uri="{FF2B5EF4-FFF2-40B4-BE49-F238E27FC236}">
              <a16:creationId xmlns:a16="http://schemas.microsoft.com/office/drawing/2014/main" id="{00000000-0008-0000-0700-0000DA020000}"/>
            </a:ext>
          </a:extLst>
        </xdr:cNvPr>
        <xdr:cNvSpPr txBox="1"/>
      </xdr:nvSpPr>
      <xdr:spPr>
        <a:xfrm>
          <a:off x="22212300" y="6675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78559</xdr:rowOff>
    </xdr:from>
    <xdr:ext cx="534377" cy="259045"/>
    <xdr:sp macro="" textlink="">
      <xdr:nvSpPr>
        <xdr:cNvPr id="732" name="諸支出金最大値テキスト">
          <a:extLst>
            <a:ext uri="{FF2B5EF4-FFF2-40B4-BE49-F238E27FC236}">
              <a16:creationId xmlns:a16="http://schemas.microsoft.com/office/drawing/2014/main" id="{00000000-0008-0000-0700-0000DC020000}"/>
            </a:ext>
          </a:extLst>
        </xdr:cNvPr>
        <xdr:cNvSpPr txBox="1"/>
      </xdr:nvSpPr>
      <xdr:spPr>
        <a:xfrm>
          <a:off x="22212300" y="5222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26,421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131882</xdr:rowOff>
    </xdr:from>
    <xdr:to>
      <xdr:col>116</xdr:col>
      <xdr:colOff>152400</xdr:colOff>
      <xdr:row>31</xdr:row>
      <xdr:rowOff>131882</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22072600" y="54468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78081</xdr:rowOff>
    </xdr:from>
    <xdr:ext cx="378565" cy="259045"/>
    <xdr:sp macro="" textlink="">
      <xdr:nvSpPr>
        <xdr:cNvPr id="735" name="諸支出金平均値テキスト">
          <a:extLst>
            <a:ext uri="{FF2B5EF4-FFF2-40B4-BE49-F238E27FC236}">
              <a16:creationId xmlns:a16="http://schemas.microsoft.com/office/drawing/2014/main" id="{00000000-0008-0000-0700-0000DF020000}"/>
            </a:ext>
          </a:extLst>
        </xdr:cNvPr>
        <xdr:cNvSpPr txBox="1"/>
      </xdr:nvSpPr>
      <xdr:spPr>
        <a:xfrm>
          <a:off x="22212300" y="642173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55204</xdr:rowOff>
    </xdr:from>
    <xdr:to>
      <xdr:col>116</xdr:col>
      <xdr:colOff>114300</xdr:colOff>
      <xdr:row>38</xdr:row>
      <xdr:rowOff>156804</xdr:rowOff>
    </xdr:to>
    <xdr:sp macro="" textlink="">
      <xdr:nvSpPr>
        <xdr:cNvPr id="736" name="フローチャート: 判断 735">
          <a:extLst>
            <a:ext uri="{FF2B5EF4-FFF2-40B4-BE49-F238E27FC236}">
              <a16:creationId xmlns:a16="http://schemas.microsoft.com/office/drawing/2014/main" id="{00000000-0008-0000-0700-0000E0020000}"/>
            </a:ext>
          </a:extLst>
        </xdr:cNvPr>
        <xdr:cNvSpPr/>
      </xdr:nvSpPr>
      <xdr:spPr>
        <a:xfrm>
          <a:off x="22110700" y="6570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46426</xdr:rowOff>
    </xdr:from>
    <xdr:to>
      <xdr:col>112</xdr:col>
      <xdr:colOff>38100</xdr:colOff>
      <xdr:row>38</xdr:row>
      <xdr:rowOff>148026</xdr:rowOff>
    </xdr:to>
    <xdr:sp macro="" textlink="">
      <xdr:nvSpPr>
        <xdr:cNvPr id="738" name="フローチャート: 判断 737">
          <a:extLst>
            <a:ext uri="{FF2B5EF4-FFF2-40B4-BE49-F238E27FC236}">
              <a16:creationId xmlns:a16="http://schemas.microsoft.com/office/drawing/2014/main" id="{00000000-0008-0000-0700-0000E2020000}"/>
            </a:ext>
          </a:extLst>
        </xdr:cNvPr>
        <xdr:cNvSpPr/>
      </xdr:nvSpPr>
      <xdr:spPr>
        <a:xfrm>
          <a:off x="21272500" y="6561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36</xdr:row>
      <xdr:rowOff>164553</xdr:rowOff>
    </xdr:from>
    <xdr:ext cx="378565"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21134017" y="633675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70886</xdr:rowOff>
    </xdr:from>
    <xdr:to>
      <xdr:col>107</xdr:col>
      <xdr:colOff>101600</xdr:colOff>
      <xdr:row>39</xdr:row>
      <xdr:rowOff>1036</xdr:rowOff>
    </xdr:to>
    <xdr:sp macro="" textlink="">
      <xdr:nvSpPr>
        <xdr:cNvPr id="741" name="フローチャート: 判断 740">
          <a:extLst>
            <a:ext uri="{FF2B5EF4-FFF2-40B4-BE49-F238E27FC236}">
              <a16:creationId xmlns:a16="http://schemas.microsoft.com/office/drawing/2014/main" id="{00000000-0008-0000-0700-0000E5020000}"/>
            </a:ext>
          </a:extLst>
        </xdr:cNvPr>
        <xdr:cNvSpPr/>
      </xdr:nvSpPr>
      <xdr:spPr>
        <a:xfrm>
          <a:off x="20383500" y="65859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17563</xdr:rowOff>
    </xdr:from>
    <xdr:ext cx="378565"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20245017" y="636121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61833</xdr:rowOff>
    </xdr:from>
    <xdr:to>
      <xdr:col>102</xdr:col>
      <xdr:colOff>165100</xdr:colOff>
      <xdr:row>38</xdr:row>
      <xdr:rowOff>163433</xdr:rowOff>
    </xdr:to>
    <xdr:sp macro="" textlink="">
      <xdr:nvSpPr>
        <xdr:cNvPr id="744" name="フローチャート: 判断 743">
          <a:extLst>
            <a:ext uri="{FF2B5EF4-FFF2-40B4-BE49-F238E27FC236}">
              <a16:creationId xmlns:a16="http://schemas.microsoft.com/office/drawing/2014/main" id="{00000000-0008-0000-0700-0000E8020000}"/>
            </a:ext>
          </a:extLst>
        </xdr:cNvPr>
        <xdr:cNvSpPr/>
      </xdr:nvSpPr>
      <xdr:spPr>
        <a:xfrm>
          <a:off x="19494500" y="6576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8511</xdr:rowOff>
    </xdr:from>
    <xdr:ext cx="378565"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9356017" y="63521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72075</xdr:rowOff>
    </xdr:from>
    <xdr:to>
      <xdr:col>98</xdr:col>
      <xdr:colOff>38100</xdr:colOff>
      <xdr:row>39</xdr:row>
      <xdr:rowOff>2225</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18605500" y="6587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18752</xdr:rowOff>
    </xdr:from>
    <xdr:ext cx="378565"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8467017" y="636240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53" name="楕円 752">
          <a:extLst>
            <a:ext uri="{FF2B5EF4-FFF2-40B4-BE49-F238E27FC236}">
              <a16:creationId xmlns:a16="http://schemas.microsoft.com/office/drawing/2014/main" id="{00000000-0008-0000-0700-0000F1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33631</xdr:rowOff>
    </xdr:from>
    <xdr:ext cx="249299" cy="259045"/>
    <xdr:sp macro="" textlink="">
      <xdr:nvSpPr>
        <xdr:cNvPr id="754" name="諸支出金該当値テキスト">
          <a:extLst>
            <a:ext uri="{FF2B5EF4-FFF2-40B4-BE49-F238E27FC236}">
              <a16:creationId xmlns:a16="http://schemas.microsoft.com/office/drawing/2014/main" id="{00000000-0008-0000-0700-0000F2020000}"/>
            </a:ext>
          </a:extLst>
        </xdr:cNvPr>
        <xdr:cNvSpPr txBox="1"/>
      </xdr:nvSpPr>
      <xdr:spPr>
        <a:xfrm>
          <a:off x="22212300" y="6548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55" name="楕円 754">
          <a:extLst>
            <a:ext uri="{FF2B5EF4-FFF2-40B4-BE49-F238E27FC236}">
              <a16:creationId xmlns:a16="http://schemas.microsoft.com/office/drawing/2014/main" id="{00000000-0008-0000-0700-0000F3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57" name="楕円 756">
          <a:extLst>
            <a:ext uri="{FF2B5EF4-FFF2-40B4-BE49-F238E27FC236}">
              <a16:creationId xmlns:a16="http://schemas.microsoft.com/office/drawing/2014/main" id="{00000000-0008-0000-0700-0000F502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59" name="楕円 758">
          <a:extLst>
            <a:ext uri="{FF2B5EF4-FFF2-40B4-BE49-F238E27FC236}">
              <a16:creationId xmlns:a16="http://schemas.microsoft.com/office/drawing/2014/main" id="{00000000-0008-0000-0700-0000F702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61" name="楕円 760">
          <a:extLst>
            <a:ext uri="{FF2B5EF4-FFF2-40B4-BE49-F238E27FC236}">
              <a16:creationId xmlns:a16="http://schemas.microsoft.com/office/drawing/2014/main" id="{00000000-0008-0000-0700-0000F902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3" name="正方形/長方形 762">
          <a:extLst>
            <a:ext uri="{FF2B5EF4-FFF2-40B4-BE49-F238E27FC236}">
              <a16:creationId xmlns:a16="http://schemas.microsoft.com/office/drawing/2014/main" id="{00000000-0008-0000-0700-0000FB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4" name="正方形/長方形 763">
          <a:extLst>
            <a:ext uri="{FF2B5EF4-FFF2-40B4-BE49-F238E27FC236}">
              <a16:creationId xmlns:a16="http://schemas.microsoft.com/office/drawing/2014/main" id="{00000000-0008-0000-0700-0000FC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5" name="正方形/長方形 764">
          <a:extLst>
            <a:ext uri="{FF2B5EF4-FFF2-40B4-BE49-F238E27FC236}">
              <a16:creationId xmlns:a16="http://schemas.microsoft.com/office/drawing/2014/main" id="{00000000-0008-0000-0700-0000FD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6" name="正方形/長方形 765">
          <a:extLst>
            <a:ext uri="{FF2B5EF4-FFF2-40B4-BE49-F238E27FC236}">
              <a16:creationId xmlns:a16="http://schemas.microsoft.com/office/drawing/2014/main" id="{00000000-0008-0000-0700-0000FE02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7" name="正方形/長方形 766">
          <a:extLst>
            <a:ext uri="{FF2B5EF4-FFF2-40B4-BE49-F238E27FC236}">
              <a16:creationId xmlns:a16="http://schemas.microsoft.com/office/drawing/2014/main" id="{00000000-0008-0000-0700-0000FF02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68" name="正方形/長方形 767">
          <a:extLst>
            <a:ext uri="{FF2B5EF4-FFF2-40B4-BE49-F238E27FC236}">
              <a16:creationId xmlns:a16="http://schemas.microsoft.com/office/drawing/2014/main" id="{00000000-0008-0000-0700-000000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69" name="正方形/長方形 768">
          <a:extLst>
            <a:ext uri="{FF2B5EF4-FFF2-40B4-BE49-F238E27FC236}">
              <a16:creationId xmlns:a16="http://schemas.microsoft.com/office/drawing/2014/main" id="{00000000-0008-0000-0700-000001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0" name="正方形/長方形 769">
          <a:extLst>
            <a:ext uri="{FF2B5EF4-FFF2-40B4-BE49-F238E27FC236}">
              <a16:creationId xmlns:a16="http://schemas.microsoft.com/office/drawing/2014/main" id="{00000000-0008-0000-0700-000002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2" name="直線コネクタ 771">
          <a:extLst>
            <a:ext uri="{FF2B5EF4-FFF2-40B4-BE49-F238E27FC236}">
              <a16:creationId xmlns:a16="http://schemas.microsoft.com/office/drawing/2014/main" id="{00000000-0008-0000-0700-000004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73" name="直線コネクタ 772">
          <a:extLst>
            <a:ext uri="{FF2B5EF4-FFF2-40B4-BE49-F238E27FC236}">
              <a16:creationId xmlns:a16="http://schemas.microsoft.com/office/drawing/2014/main" id="{00000000-0008-0000-0700-000005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5" name="直線コネクタ 774">
          <a:extLst>
            <a:ext uri="{FF2B5EF4-FFF2-40B4-BE49-F238E27FC236}">
              <a16:creationId xmlns:a16="http://schemas.microsoft.com/office/drawing/2014/main" id="{00000000-0008-0000-0700-000007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77" name="前年度繰上充用金グラフ枠">
          <a:extLst>
            <a:ext uri="{FF2B5EF4-FFF2-40B4-BE49-F238E27FC236}">
              <a16:creationId xmlns:a16="http://schemas.microsoft.com/office/drawing/2014/main" id="{00000000-0008-0000-0700-000009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78" name="直線コネクタ 777">
          <a:extLst>
            <a:ext uri="{FF2B5EF4-FFF2-40B4-BE49-F238E27FC236}">
              <a16:creationId xmlns:a16="http://schemas.microsoft.com/office/drawing/2014/main" id="{00000000-0008-0000-0700-00000A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79" name="前年度繰上充用金最小値テキスト">
          <a:extLst>
            <a:ext uri="{FF2B5EF4-FFF2-40B4-BE49-F238E27FC236}">
              <a16:creationId xmlns:a16="http://schemas.microsoft.com/office/drawing/2014/main" id="{00000000-0008-0000-0700-00000B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0" name="直線コネクタ 779">
          <a:extLst>
            <a:ext uri="{FF2B5EF4-FFF2-40B4-BE49-F238E27FC236}">
              <a16:creationId xmlns:a16="http://schemas.microsoft.com/office/drawing/2014/main" id="{00000000-0008-0000-0700-00000C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81" name="前年度繰上充用金最大値テキスト">
          <a:extLst>
            <a:ext uri="{FF2B5EF4-FFF2-40B4-BE49-F238E27FC236}">
              <a16:creationId xmlns:a16="http://schemas.microsoft.com/office/drawing/2014/main" id="{00000000-0008-0000-0700-00000D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83" name="直線コネクタ 782">
          <a:extLst>
            <a:ext uri="{FF2B5EF4-FFF2-40B4-BE49-F238E27FC236}">
              <a16:creationId xmlns:a16="http://schemas.microsoft.com/office/drawing/2014/main" id="{00000000-0008-0000-0700-00000F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84" name="前年度繰上充用金平均値テキスト">
          <a:extLst>
            <a:ext uri="{FF2B5EF4-FFF2-40B4-BE49-F238E27FC236}">
              <a16:creationId xmlns:a16="http://schemas.microsoft.com/office/drawing/2014/main" id="{00000000-0008-0000-0700-000010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85" name="フローチャート: 判断 784">
          <a:extLst>
            <a:ext uri="{FF2B5EF4-FFF2-40B4-BE49-F238E27FC236}">
              <a16:creationId xmlns:a16="http://schemas.microsoft.com/office/drawing/2014/main" id="{00000000-0008-0000-0700-000011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86" name="直線コネクタ 785">
          <a:extLst>
            <a:ext uri="{FF2B5EF4-FFF2-40B4-BE49-F238E27FC236}">
              <a16:creationId xmlns:a16="http://schemas.microsoft.com/office/drawing/2014/main" id="{00000000-0008-0000-0700-000012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87" name="フローチャート: 判断 786">
          <a:extLst>
            <a:ext uri="{FF2B5EF4-FFF2-40B4-BE49-F238E27FC236}">
              <a16:creationId xmlns:a16="http://schemas.microsoft.com/office/drawing/2014/main" id="{00000000-0008-0000-0700-000013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88" name="テキスト ボックス 787">
          <a:extLst>
            <a:ext uri="{FF2B5EF4-FFF2-40B4-BE49-F238E27FC236}">
              <a16:creationId xmlns:a16="http://schemas.microsoft.com/office/drawing/2014/main" id="{00000000-0008-0000-0700-000014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790" name="フローチャート: 判断 789">
          <a:extLst>
            <a:ext uri="{FF2B5EF4-FFF2-40B4-BE49-F238E27FC236}">
              <a16:creationId xmlns:a16="http://schemas.microsoft.com/office/drawing/2014/main" id="{00000000-0008-0000-0700-000016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793" name="フローチャート: 判断 792">
          <a:extLst>
            <a:ext uri="{FF2B5EF4-FFF2-40B4-BE49-F238E27FC236}">
              <a16:creationId xmlns:a16="http://schemas.microsoft.com/office/drawing/2014/main" id="{00000000-0008-0000-0700-000019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797" name="テキスト ボックス 796">
          <a:extLst>
            <a:ext uri="{FF2B5EF4-FFF2-40B4-BE49-F238E27FC236}">
              <a16:creationId xmlns:a16="http://schemas.microsoft.com/office/drawing/2014/main" id="{00000000-0008-0000-0700-00001D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2" name="楕円 801">
          <a:extLst>
            <a:ext uri="{FF2B5EF4-FFF2-40B4-BE49-F238E27FC236}">
              <a16:creationId xmlns:a16="http://schemas.microsoft.com/office/drawing/2014/main" id="{00000000-0008-0000-0700-000022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03" name="前年度繰上充用金該当値テキスト">
          <a:extLst>
            <a:ext uri="{FF2B5EF4-FFF2-40B4-BE49-F238E27FC236}">
              <a16:creationId xmlns:a16="http://schemas.microsoft.com/office/drawing/2014/main" id="{00000000-0008-0000-0700-000023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04" name="楕円 803">
          <a:extLst>
            <a:ext uri="{FF2B5EF4-FFF2-40B4-BE49-F238E27FC236}">
              <a16:creationId xmlns:a16="http://schemas.microsoft.com/office/drawing/2014/main" id="{00000000-0008-0000-0700-000024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06" name="楕円 805">
          <a:extLst>
            <a:ext uri="{FF2B5EF4-FFF2-40B4-BE49-F238E27FC236}">
              <a16:creationId xmlns:a16="http://schemas.microsoft.com/office/drawing/2014/main" id="{00000000-0008-0000-0700-000026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08" name="楕円 807">
          <a:extLst>
            <a:ext uri="{FF2B5EF4-FFF2-40B4-BE49-F238E27FC236}">
              <a16:creationId xmlns:a16="http://schemas.microsoft.com/office/drawing/2014/main" id="{00000000-0008-0000-0700-000028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0" name="楕円 809">
          <a:extLst>
            <a:ext uri="{FF2B5EF4-FFF2-40B4-BE49-F238E27FC236}">
              <a16:creationId xmlns:a16="http://schemas.microsoft.com/office/drawing/2014/main" id="{00000000-0008-0000-0700-00002A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12" name="正方形/長方形 811">
          <a:extLst>
            <a:ext uri="{FF2B5EF4-FFF2-40B4-BE49-F238E27FC236}">
              <a16:creationId xmlns:a16="http://schemas.microsoft.com/office/drawing/2014/main" id="{00000000-0008-0000-0700-00002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13" name="正方形/長方形 812">
          <a:extLst>
            <a:ext uri="{FF2B5EF4-FFF2-40B4-BE49-F238E27FC236}">
              <a16:creationId xmlns:a16="http://schemas.microsoft.com/office/drawing/2014/main" id="{00000000-0008-0000-0700-00002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dk1"/>
              </a:solidFill>
              <a:effectLst/>
              <a:latin typeface="+mn-lt"/>
              <a:ea typeface="+mn-ea"/>
              <a:cs typeface="+mn-cs"/>
            </a:rPr>
            <a:t>総務費が前年比で増加し、住民一人当たり</a:t>
          </a:r>
          <a:r>
            <a:rPr kumimoji="1" lang="en-US" altLang="ja-JP" sz="1100" b="0" i="0" baseline="0">
              <a:solidFill>
                <a:schemeClr val="dk1"/>
              </a:solidFill>
              <a:effectLst/>
              <a:latin typeface="+mn-lt"/>
              <a:ea typeface="+mn-ea"/>
              <a:cs typeface="+mn-cs"/>
            </a:rPr>
            <a:t>137,064</a:t>
          </a:r>
          <a:r>
            <a:rPr kumimoji="1" lang="ja-JP" altLang="ja-JP" sz="1100" b="0" i="0" baseline="0">
              <a:solidFill>
                <a:schemeClr val="dk1"/>
              </a:solidFill>
              <a:effectLst/>
              <a:latin typeface="+mn-lt"/>
              <a:ea typeface="+mn-ea"/>
              <a:cs typeface="+mn-cs"/>
            </a:rPr>
            <a:t>円となっているが、</a:t>
          </a:r>
          <a:r>
            <a:rPr lang="ja-JP" altLang="ja-JP" sz="1100" b="0" i="0" baseline="0">
              <a:solidFill>
                <a:schemeClr val="dk1"/>
              </a:solidFill>
              <a:effectLst/>
              <a:latin typeface="+mn-lt"/>
              <a:ea typeface="+mn-ea"/>
              <a:cs typeface="+mn-cs"/>
            </a:rPr>
            <a:t>ふるさと納税及び企業版ふるさと納税の寄附が増加したことによ</a:t>
          </a:r>
          <a:r>
            <a:rPr lang="ja-JP" altLang="en-US" sz="1100" b="0" i="0" baseline="0">
              <a:solidFill>
                <a:schemeClr val="dk1"/>
              </a:solidFill>
              <a:effectLst/>
              <a:latin typeface="+mn-lt"/>
              <a:ea typeface="+mn-ea"/>
              <a:cs typeface="+mn-cs"/>
            </a:rPr>
            <a:t>る</a:t>
          </a:r>
          <a:r>
            <a:rPr kumimoji="1" lang="ja-JP" altLang="ja-JP" sz="1100" b="0" i="0" baseline="0">
              <a:solidFill>
                <a:schemeClr val="dk1"/>
              </a:solidFill>
              <a:effectLst/>
              <a:latin typeface="+mn-lt"/>
              <a:ea typeface="+mn-ea"/>
              <a:cs typeface="+mn-cs"/>
            </a:rPr>
            <a:t>ふるさと応援寄附基金及びまち・ひと・しごと創生推進基金</a:t>
          </a:r>
          <a:r>
            <a:rPr kumimoji="1" lang="ja-JP" altLang="en-US" sz="1100" b="0" i="0" baseline="0">
              <a:solidFill>
                <a:schemeClr val="dk1"/>
              </a:solidFill>
              <a:effectLst/>
              <a:latin typeface="+mn-lt"/>
              <a:ea typeface="+mn-ea"/>
              <a:cs typeface="+mn-cs"/>
            </a:rPr>
            <a:t>積立金の増、報償費（ふるさと応援寄附返礼品）、</a:t>
          </a:r>
          <a:r>
            <a:rPr kumimoji="1" lang="ja-JP" altLang="ja-JP" sz="1100" b="0" i="0" baseline="0">
              <a:solidFill>
                <a:schemeClr val="dk1"/>
              </a:solidFill>
              <a:effectLst/>
              <a:latin typeface="+mn-lt"/>
              <a:ea typeface="+mn-ea"/>
              <a:cs typeface="+mn-cs"/>
            </a:rPr>
            <a:t>地域おこし協力隊業務委託料の増によるものである。</a:t>
          </a:r>
          <a:endParaRPr kumimoji="1" lang="en-US" altLang="ja-JP" sz="11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baseline="0">
              <a:solidFill>
                <a:schemeClr val="dk1"/>
              </a:solidFill>
              <a:effectLst/>
              <a:latin typeface="+mn-lt"/>
              <a:ea typeface="+mn-ea"/>
              <a:cs typeface="+mn-cs"/>
            </a:rPr>
            <a:t>民生費が前年比で増加し、</a:t>
          </a:r>
          <a:r>
            <a:rPr kumimoji="1" lang="ja-JP" altLang="ja-JP" sz="1100" b="0" i="0" baseline="0">
              <a:solidFill>
                <a:schemeClr val="dk1"/>
              </a:solidFill>
              <a:effectLst/>
              <a:latin typeface="+mn-lt"/>
              <a:ea typeface="+mn-ea"/>
              <a:cs typeface="+mn-cs"/>
            </a:rPr>
            <a:t>住民一人当たり</a:t>
          </a:r>
          <a:r>
            <a:rPr kumimoji="1" lang="en-US" altLang="ja-JP" sz="1100" b="0" i="0" baseline="0">
              <a:solidFill>
                <a:schemeClr val="dk1"/>
              </a:solidFill>
              <a:effectLst/>
              <a:latin typeface="+mn-lt"/>
              <a:ea typeface="+mn-ea"/>
              <a:cs typeface="+mn-cs"/>
            </a:rPr>
            <a:t>206,910</a:t>
          </a:r>
          <a:r>
            <a:rPr kumimoji="1" lang="ja-JP" altLang="ja-JP" sz="1100" b="0" i="0" baseline="0">
              <a:solidFill>
                <a:schemeClr val="dk1"/>
              </a:solidFill>
              <a:effectLst/>
              <a:latin typeface="+mn-lt"/>
              <a:ea typeface="+mn-ea"/>
              <a:cs typeface="+mn-cs"/>
            </a:rPr>
            <a:t>円となっているが、</a:t>
          </a:r>
          <a:r>
            <a:rPr lang="ja-JP" altLang="ja-JP" sz="1100" b="0" i="0" baseline="0">
              <a:solidFill>
                <a:schemeClr val="dk1"/>
              </a:solidFill>
              <a:effectLst/>
              <a:latin typeface="+mn-lt"/>
              <a:ea typeface="+mn-ea"/>
              <a:cs typeface="+mn-cs"/>
            </a:rPr>
            <a:t>高齢者人口の増による介護給付費・訓練給付費の増や、他市町村措置依頼児童委託費の増、物価高騰対応低所得者支援給付金（定額減税補足給付金</a:t>
          </a:r>
          <a:r>
            <a:rPr lang="ja-JP" altLang="en-US" sz="1100" b="0" i="0" baseline="0">
              <a:solidFill>
                <a:schemeClr val="dk1"/>
              </a:solidFill>
              <a:effectLst/>
              <a:latin typeface="+mn-lt"/>
              <a:ea typeface="+mn-ea"/>
              <a:cs typeface="+mn-cs"/>
            </a:rPr>
            <a:t>を含む</a:t>
          </a:r>
          <a:r>
            <a:rPr lang="ja-JP" altLang="ja-JP" sz="1100" b="0" i="0" baseline="0">
              <a:solidFill>
                <a:schemeClr val="dk1"/>
              </a:solidFill>
              <a:effectLst/>
              <a:latin typeface="+mn-lt"/>
              <a:ea typeface="+mn-ea"/>
              <a:cs typeface="+mn-cs"/>
            </a:rPr>
            <a:t>）の増</a:t>
          </a:r>
          <a:r>
            <a:rPr lang="ja-JP" altLang="en-US" sz="1100" b="0" i="0" baseline="0">
              <a:solidFill>
                <a:schemeClr val="dk1"/>
              </a:solidFill>
              <a:effectLst/>
              <a:latin typeface="+mn-lt"/>
              <a:ea typeface="+mn-ea"/>
              <a:cs typeface="+mn-cs"/>
            </a:rPr>
            <a:t>によるものである。</a:t>
          </a:r>
          <a:endParaRPr kumimoji="1" lang="en-US" altLang="ja-JP" sz="1100" b="0" i="0" baseline="0">
            <a:solidFill>
              <a:schemeClr val="dk1"/>
            </a:solidFill>
            <a:effectLst/>
            <a:latin typeface="+mn-lt"/>
            <a:ea typeface="+mn-ea"/>
            <a:cs typeface="+mn-cs"/>
          </a:endParaRPr>
        </a:p>
        <a:p>
          <a:pPr eaLnBrk="1" fontAlgn="auto" latinLnBrk="0" hangingPunct="1"/>
          <a:r>
            <a:rPr kumimoji="1" lang="ja-JP" altLang="en-US" sz="1100" b="0" i="0" baseline="0">
              <a:solidFill>
                <a:schemeClr val="dk1"/>
              </a:solidFill>
              <a:effectLst/>
              <a:latin typeface="+mn-lt"/>
              <a:ea typeface="+mn-ea"/>
              <a:cs typeface="+mn-cs"/>
            </a:rPr>
            <a:t>衛生</a:t>
          </a:r>
          <a:r>
            <a:rPr kumimoji="1" lang="ja-JP" altLang="ja-JP" sz="1100" b="0" i="0" baseline="0">
              <a:solidFill>
                <a:schemeClr val="dk1"/>
              </a:solidFill>
              <a:effectLst/>
              <a:latin typeface="+mn-lt"/>
              <a:ea typeface="+mn-ea"/>
              <a:cs typeface="+mn-cs"/>
            </a:rPr>
            <a:t>費が前年比で減少し、住民一人当たり</a:t>
          </a:r>
          <a:r>
            <a:rPr kumimoji="1" lang="en-US" altLang="ja-JP" sz="1100" b="0" i="0" baseline="0">
              <a:solidFill>
                <a:schemeClr val="dk1"/>
              </a:solidFill>
              <a:effectLst/>
              <a:latin typeface="+mn-lt"/>
              <a:ea typeface="+mn-ea"/>
              <a:cs typeface="+mn-cs"/>
            </a:rPr>
            <a:t>58,673</a:t>
          </a:r>
          <a:r>
            <a:rPr kumimoji="1" lang="ja-JP" altLang="ja-JP" sz="1100" b="0" i="0" baseline="0">
              <a:solidFill>
                <a:schemeClr val="dk1"/>
              </a:solidFill>
              <a:effectLst/>
              <a:latin typeface="+mn-lt"/>
              <a:ea typeface="+mn-ea"/>
              <a:cs typeface="+mn-cs"/>
            </a:rPr>
            <a:t>円となっているが、</a:t>
          </a:r>
          <a:r>
            <a:rPr kumimoji="1" lang="ja-JP" altLang="en-US" sz="1100" b="0" i="0" baseline="0">
              <a:solidFill>
                <a:schemeClr val="dk1"/>
              </a:solidFill>
              <a:effectLst/>
              <a:latin typeface="+mn-lt"/>
              <a:ea typeface="+mn-ea"/>
              <a:cs typeface="+mn-cs"/>
            </a:rPr>
            <a:t>子育て支援課開設による保健センター改修工事や備品購入の完了や、ワクチン接種関連事業終了による会場設営業務委託及び集団接種スタッフ派遣</a:t>
          </a:r>
          <a:r>
            <a:rPr kumimoji="1" lang="ja-JP" altLang="ja-JP" sz="1100" b="0" i="0" baseline="0">
              <a:solidFill>
                <a:schemeClr val="dk1"/>
              </a:solidFill>
              <a:effectLst/>
              <a:latin typeface="+mn-lt"/>
              <a:ea typeface="+mn-ea"/>
              <a:cs typeface="+mn-cs"/>
            </a:rPr>
            <a:t>等</a:t>
          </a:r>
          <a:r>
            <a:rPr kumimoji="1" lang="ja-JP" altLang="en-US" sz="1100" b="0" i="0" baseline="0">
              <a:solidFill>
                <a:schemeClr val="dk1"/>
              </a:solidFill>
              <a:effectLst/>
              <a:latin typeface="+mn-lt"/>
              <a:ea typeface="+mn-ea"/>
              <a:cs typeface="+mn-cs"/>
            </a:rPr>
            <a:t>の完了</a:t>
          </a:r>
          <a:r>
            <a:rPr kumimoji="1" lang="ja-JP" altLang="ja-JP" sz="1100" b="0" i="0" baseline="0">
              <a:solidFill>
                <a:schemeClr val="dk1"/>
              </a:solidFill>
              <a:effectLst/>
              <a:latin typeface="+mn-lt"/>
              <a:ea typeface="+mn-ea"/>
              <a:cs typeface="+mn-cs"/>
            </a:rPr>
            <a:t>によるものである。</a:t>
          </a:r>
          <a:endParaRPr lang="ja-JP" altLang="ja-JP" sz="1200">
            <a:effectLst/>
          </a:endParaRPr>
        </a:p>
        <a:p>
          <a:pPr eaLnBrk="1" fontAlgn="auto" latinLnBrk="0" hangingPunct="1"/>
          <a:r>
            <a:rPr kumimoji="1" lang="ja-JP" altLang="en-US" sz="1100" b="0" i="0" baseline="0">
              <a:solidFill>
                <a:schemeClr val="dk1"/>
              </a:solidFill>
              <a:effectLst/>
              <a:latin typeface="+mn-lt"/>
              <a:ea typeface="+mn-ea"/>
              <a:cs typeface="+mn-cs"/>
            </a:rPr>
            <a:t>教育費</a:t>
          </a:r>
          <a:r>
            <a:rPr kumimoji="1" lang="ja-JP" altLang="ja-JP" sz="1100" b="0" i="0" baseline="0">
              <a:solidFill>
                <a:schemeClr val="dk1"/>
              </a:solidFill>
              <a:effectLst/>
              <a:latin typeface="+mn-lt"/>
              <a:ea typeface="+mn-ea"/>
              <a:cs typeface="+mn-cs"/>
            </a:rPr>
            <a:t>が前年比で</a:t>
          </a:r>
          <a:r>
            <a:rPr kumimoji="1" lang="ja-JP" altLang="en-US" sz="1100" b="0" i="0" baseline="0">
              <a:solidFill>
                <a:schemeClr val="dk1"/>
              </a:solidFill>
              <a:effectLst/>
              <a:latin typeface="+mn-lt"/>
              <a:ea typeface="+mn-ea"/>
              <a:cs typeface="+mn-cs"/>
            </a:rPr>
            <a:t>増加</a:t>
          </a:r>
          <a:r>
            <a:rPr kumimoji="1" lang="ja-JP" altLang="ja-JP" sz="1100" b="0" i="0" baseline="0">
              <a:solidFill>
                <a:schemeClr val="dk1"/>
              </a:solidFill>
              <a:effectLst/>
              <a:latin typeface="+mn-lt"/>
              <a:ea typeface="+mn-ea"/>
              <a:cs typeface="+mn-cs"/>
            </a:rPr>
            <a:t>し、住民一人当たり</a:t>
          </a:r>
          <a:r>
            <a:rPr kumimoji="1" lang="en-US" altLang="ja-JP" sz="1100" b="0" i="0" baseline="0">
              <a:solidFill>
                <a:schemeClr val="dk1"/>
              </a:solidFill>
              <a:effectLst/>
              <a:latin typeface="+mn-lt"/>
              <a:ea typeface="+mn-ea"/>
              <a:cs typeface="+mn-cs"/>
            </a:rPr>
            <a:t>117,289</a:t>
          </a:r>
          <a:r>
            <a:rPr kumimoji="1" lang="ja-JP" altLang="ja-JP" sz="1100" b="0" i="0" baseline="0">
              <a:solidFill>
                <a:schemeClr val="dk1"/>
              </a:solidFill>
              <a:effectLst/>
              <a:latin typeface="+mn-lt"/>
              <a:ea typeface="+mn-ea"/>
              <a:cs typeface="+mn-cs"/>
            </a:rPr>
            <a:t>円となっているが、</a:t>
          </a:r>
          <a:r>
            <a:rPr kumimoji="1" lang="ja-JP" altLang="en-US" sz="1100" b="0" i="0" baseline="0">
              <a:solidFill>
                <a:schemeClr val="dk1"/>
              </a:solidFill>
              <a:effectLst/>
              <a:latin typeface="+mn-lt"/>
              <a:ea typeface="+mn-ea"/>
              <a:cs typeface="+mn-cs"/>
            </a:rPr>
            <a:t>特別史跡無量光院公有化事業の増、町内遺跡群発掘調査事業の増、長島球場スコアボード改修工事の実施等</a:t>
          </a:r>
          <a:r>
            <a:rPr kumimoji="1" lang="ja-JP" altLang="ja-JP" sz="1100" b="0" i="0" baseline="0">
              <a:solidFill>
                <a:schemeClr val="dk1"/>
              </a:solidFill>
              <a:effectLst/>
              <a:latin typeface="+mn-lt"/>
              <a:ea typeface="+mn-ea"/>
              <a:cs typeface="+mn-cs"/>
            </a:rPr>
            <a:t>によるものである。</a:t>
          </a:r>
          <a:endParaRPr lang="ja-JP" altLang="ja-JP" sz="1200">
            <a:effectLst/>
          </a:endParaRPr>
        </a:p>
        <a:p>
          <a:pPr rtl="0" eaLnBrk="1" fontAlgn="auto" latinLnBrk="0" hangingPunct="1"/>
          <a:r>
            <a:rPr kumimoji="1" lang="ja-JP" altLang="ja-JP" sz="1100" b="0" i="0" baseline="0">
              <a:solidFill>
                <a:schemeClr val="dk1"/>
              </a:solidFill>
              <a:effectLst/>
              <a:latin typeface="+mn-lt"/>
              <a:ea typeface="+mn-ea"/>
              <a:cs typeface="+mn-cs"/>
            </a:rPr>
            <a:t>災害復旧費が前年比で</a:t>
          </a:r>
          <a:r>
            <a:rPr kumimoji="1" lang="ja-JP" altLang="en-US" sz="1100" b="0" i="0" baseline="0">
              <a:solidFill>
                <a:schemeClr val="dk1"/>
              </a:solidFill>
              <a:effectLst/>
              <a:latin typeface="+mn-lt"/>
              <a:ea typeface="+mn-ea"/>
              <a:cs typeface="+mn-cs"/>
            </a:rPr>
            <a:t>減少</a:t>
          </a:r>
          <a:r>
            <a:rPr kumimoji="1" lang="ja-JP" altLang="ja-JP" sz="1100" b="0" i="0" baseline="0">
              <a:solidFill>
                <a:schemeClr val="dk1"/>
              </a:solidFill>
              <a:effectLst/>
              <a:latin typeface="+mn-lt"/>
              <a:ea typeface="+mn-ea"/>
              <a:cs typeface="+mn-cs"/>
            </a:rPr>
            <a:t>し、住民一人当たり</a:t>
          </a:r>
          <a:r>
            <a:rPr kumimoji="1" lang="en-US" altLang="ja-JP" sz="1100" b="0" i="0" baseline="0">
              <a:solidFill>
                <a:schemeClr val="dk1"/>
              </a:solidFill>
              <a:effectLst/>
              <a:latin typeface="+mn-lt"/>
              <a:ea typeface="+mn-ea"/>
              <a:cs typeface="+mn-cs"/>
            </a:rPr>
            <a:t>2,907</a:t>
          </a:r>
          <a:r>
            <a:rPr kumimoji="1" lang="ja-JP" altLang="ja-JP" sz="1100" b="0" i="0" baseline="0">
              <a:solidFill>
                <a:schemeClr val="dk1"/>
              </a:solidFill>
              <a:effectLst/>
              <a:latin typeface="+mn-lt"/>
              <a:ea typeface="+mn-ea"/>
              <a:cs typeface="+mn-cs"/>
            </a:rPr>
            <a:t>円となっているが、各種災害復旧事業の</a:t>
          </a:r>
          <a:r>
            <a:rPr kumimoji="1" lang="ja-JP" altLang="en-US" sz="1100" b="0" i="0" baseline="0">
              <a:solidFill>
                <a:schemeClr val="dk1"/>
              </a:solidFill>
              <a:effectLst/>
              <a:latin typeface="+mn-lt"/>
              <a:ea typeface="+mn-ea"/>
              <a:cs typeface="+mn-cs"/>
            </a:rPr>
            <a:t>完了</a:t>
          </a:r>
          <a:r>
            <a:rPr kumimoji="1" lang="ja-JP" altLang="ja-JP" sz="1100" b="0" i="0" baseline="0">
              <a:solidFill>
                <a:schemeClr val="dk1"/>
              </a:solidFill>
              <a:effectLst/>
              <a:latin typeface="+mn-lt"/>
              <a:ea typeface="+mn-ea"/>
              <a:cs typeface="+mn-cs"/>
            </a:rPr>
            <a:t>によるものである</a:t>
          </a:r>
          <a:r>
            <a:rPr kumimoji="1" lang="ja-JP" altLang="en-US" sz="1100" b="0" i="0" baseline="0">
              <a:solidFill>
                <a:schemeClr val="dk1"/>
              </a:solidFill>
              <a:effectLst/>
              <a:latin typeface="+mn-lt"/>
              <a:ea typeface="+mn-ea"/>
              <a:cs typeface="+mn-cs"/>
            </a:rPr>
            <a:t>。</a:t>
          </a:r>
          <a:endParaRPr lang="ja-JP" altLang="ja-JP" sz="12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岩手県平泉町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kumimoji="1" lang="ja-JP" altLang="ja-JP" sz="700" b="0" i="0" baseline="0">
              <a:solidFill>
                <a:schemeClr val="dk1"/>
              </a:solidFill>
              <a:effectLst/>
              <a:latin typeface="+mn-lt"/>
              <a:ea typeface="+mn-ea"/>
              <a:cs typeface="+mn-cs"/>
            </a:rPr>
            <a:t>　財政調整基金</a:t>
          </a:r>
          <a:r>
            <a:rPr kumimoji="1" lang="ja-JP" altLang="en-US" sz="700" b="0" i="0" baseline="0">
              <a:solidFill>
                <a:schemeClr val="dk1"/>
              </a:solidFill>
              <a:effectLst/>
              <a:latin typeface="+mn-lt"/>
              <a:ea typeface="+mn-ea"/>
              <a:cs typeface="+mn-cs"/>
            </a:rPr>
            <a:t>残高</a:t>
          </a:r>
          <a:r>
            <a:rPr kumimoji="1" lang="ja-JP" altLang="ja-JP" sz="700" b="0" i="0" baseline="0">
              <a:solidFill>
                <a:schemeClr val="dk1"/>
              </a:solidFill>
              <a:effectLst/>
              <a:latin typeface="+mn-lt"/>
              <a:ea typeface="+mn-ea"/>
              <a:cs typeface="+mn-cs"/>
            </a:rPr>
            <a:t>は、適切な財源の確保と歳出の精査により取り崩しを回避し、</a:t>
          </a:r>
          <a:r>
            <a:rPr kumimoji="1" lang="en-US" altLang="ja-JP" sz="700" b="0" i="0" baseline="0">
              <a:solidFill>
                <a:schemeClr val="dk1"/>
              </a:solidFill>
              <a:effectLst/>
              <a:latin typeface="+mn-lt"/>
              <a:ea typeface="+mn-ea"/>
              <a:cs typeface="+mn-cs"/>
            </a:rPr>
            <a:t>H23</a:t>
          </a:r>
          <a:r>
            <a:rPr kumimoji="1" lang="ja-JP" altLang="ja-JP" sz="700" b="0" i="0" baseline="0">
              <a:solidFill>
                <a:schemeClr val="dk1"/>
              </a:solidFill>
              <a:effectLst/>
              <a:latin typeface="+mn-lt"/>
              <a:ea typeface="+mn-ea"/>
              <a:cs typeface="+mn-cs"/>
            </a:rPr>
            <a:t>年度から毎年度決算</a:t>
          </a:r>
          <a:r>
            <a:rPr kumimoji="1" lang="ja-JP" altLang="en-US" sz="700" b="0" i="0" baseline="0">
              <a:solidFill>
                <a:schemeClr val="dk1"/>
              </a:solidFill>
              <a:effectLst/>
              <a:latin typeface="+mn-lt"/>
              <a:ea typeface="+mn-ea"/>
              <a:cs typeface="+mn-cs"/>
            </a:rPr>
            <a:t>剰余金</a:t>
          </a:r>
          <a:r>
            <a:rPr kumimoji="1" lang="ja-JP" altLang="ja-JP" sz="700" b="0" i="0" baseline="0">
              <a:solidFill>
                <a:schemeClr val="dk1"/>
              </a:solidFill>
              <a:effectLst/>
              <a:latin typeface="+mn-lt"/>
              <a:ea typeface="+mn-ea"/>
              <a:cs typeface="+mn-cs"/>
            </a:rPr>
            <a:t>の積立により増加してきたが、</a:t>
          </a:r>
          <a:r>
            <a:rPr kumimoji="1" lang="en-US" altLang="ja-JP" sz="700" b="0" i="0" baseline="0">
              <a:solidFill>
                <a:schemeClr val="dk1"/>
              </a:solidFill>
              <a:effectLst/>
              <a:latin typeface="+mn-lt"/>
              <a:ea typeface="+mn-ea"/>
              <a:cs typeface="+mn-cs"/>
            </a:rPr>
            <a:t>H30</a:t>
          </a:r>
          <a:r>
            <a:rPr kumimoji="1" lang="ja-JP" altLang="ja-JP" sz="700" b="0" i="0" baseline="0">
              <a:solidFill>
                <a:schemeClr val="dk1"/>
              </a:solidFill>
              <a:effectLst/>
              <a:latin typeface="+mn-lt"/>
              <a:ea typeface="+mn-ea"/>
              <a:cs typeface="+mn-cs"/>
            </a:rPr>
            <a:t>年度から</a:t>
          </a:r>
          <a:r>
            <a:rPr kumimoji="1" lang="en-US" altLang="ja-JP" sz="700" b="0" i="0" baseline="0">
              <a:solidFill>
                <a:schemeClr val="dk1"/>
              </a:solidFill>
              <a:effectLst/>
              <a:latin typeface="+mn-lt"/>
              <a:ea typeface="+mn-ea"/>
              <a:cs typeface="+mn-cs"/>
            </a:rPr>
            <a:t>R2</a:t>
          </a:r>
          <a:r>
            <a:rPr kumimoji="1" lang="ja-JP" altLang="ja-JP" sz="700" b="0" i="0" baseline="0">
              <a:solidFill>
                <a:schemeClr val="dk1"/>
              </a:solidFill>
              <a:effectLst/>
              <a:latin typeface="+mn-lt"/>
              <a:ea typeface="+mn-ea"/>
              <a:cs typeface="+mn-cs"/>
            </a:rPr>
            <a:t>年度は平泉スマート</a:t>
          </a:r>
          <a:r>
            <a:rPr kumimoji="1" lang="en-US" altLang="ja-JP" sz="700" b="0" i="0" baseline="0">
              <a:solidFill>
                <a:schemeClr val="dk1"/>
              </a:solidFill>
              <a:effectLst/>
              <a:latin typeface="+mn-lt"/>
              <a:ea typeface="+mn-ea"/>
              <a:cs typeface="+mn-cs"/>
            </a:rPr>
            <a:t>IC</a:t>
          </a:r>
          <a:r>
            <a:rPr kumimoji="1" lang="ja-JP" altLang="ja-JP" sz="700" b="0" i="0" baseline="0">
              <a:solidFill>
                <a:schemeClr val="dk1"/>
              </a:solidFill>
              <a:effectLst/>
              <a:latin typeface="+mn-lt"/>
              <a:ea typeface="+mn-ea"/>
              <a:cs typeface="+mn-cs"/>
            </a:rPr>
            <a:t>整備事業及び関連道路改良事業等の大型事業の本格化に対応するため基金の取り崩しを行ったことで比率は減少、</a:t>
          </a:r>
          <a:r>
            <a:rPr kumimoji="1" lang="en-US" altLang="ja-JP" sz="700" b="0" i="0" baseline="0">
              <a:solidFill>
                <a:schemeClr val="dk1"/>
              </a:solidFill>
              <a:effectLst/>
              <a:latin typeface="+mn-lt"/>
              <a:ea typeface="+mn-ea"/>
              <a:cs typeface="+mn-cs"/>
            </a:rPr>
            <a:t>R3</a:t>
          </a:r>
          <a:r>
            <a:rPr kumimoji="1" lang="ja-JP" altLang="ja-JP" sz="700" b="0" i="0" baseline="0">
              <a:solidFill>
                <a:schemeClr val="dk1"/>
              </a:solidFill>
              <a:effectLst/>
              <a:latin typeface="+mn-lt"/>
              <a:ea typeface="+mn-ea"/>
              <a:cs typeface="+mn-cs"/>
            </a:rPr>
            <a:t>年度は取り崩しを回避し</a:t>
          </a:r>
          <a:r>
            <a:rPr kumimoji="1" lang="ja-JP" altLang="en-US" sz="700" b="0" i="0" baseline="0">
              <a:solidFill>
                <a:schemeClr val="dk1"/>
              </a:solidFill>
              <a:effectLst/>
              <a:latin typeface="+mn-lt"/>
              <a:ea typeface="+mn-ea"/>
              <a:cs typeface="+mn-cs"/>
            </a:rPr>
            <a:t>積立てを行ったものの</a:t>
          </a:r>
          <a:r>
            <a:rPr kumimoji="1" lang="ja-JP" altLang="ja-JP" sz="700" b="0" i="0" baseline="0">
              <a:solidFill>
                <a:schemeClr val="dk1"/>
              </a:solidFill>
              <a:effectLst/>
              <a:latin typeface="+mn-lt"/>
              <a:ea typeface="+mn-ea"/>
              <a:cs typeface="+mn-cs"/>
            </a:rPr>
            <a:t>比率は</a:t>
          </a:r>
          <a:r>
            <a:rPr kumimoji="1" lang="ja-JP" altLang="en-US" sz="700" b="0" i="0" baseline="0">
              <a:solidFill>
                <a:schemeClr val="dk1"/>
              </a:solidFill>
              <a:effectLst/>
              <a:latin typeface="+mn-lt"/>
              <a:ea typeface="+mn-ea"/>
              <a:cs typeface="+mn-cs"/>
            </a:rPr>
            <a:t>減少</a:t>
          </a:r>
          <a:r>
            <a:rPr kumimoji="1" lang="ja-JP" altLang="ja-JP" sz="700" b="0" i="0" baseline="0">
              <a:solidFill>
                <a:schemeClr val="dk1"/>
              </a:solidFill>
              <a:effectLst/>
              <a:latin typeface="+mn-lt"/>
              <a:ea typeface="+mn-ea"/>
              <a:cs typeface="+mn-cs"/>
            </a:rPr>
            <a:t>、</a:t>
          </a:r>
          <a:r>
            <a:rPr kumimoji="1" lang="en-US" altLang="ja-JP" sz="700" b="0" i="0" baseline="0">
              <a:solidFill>
                <a:schemeClr val="dk1"/>
              </a:solidFill>
              <a:effectLst/>
              <a:latin typeface="+mn-lt"/>
              <a:ea typeface="+mn-ea"/>
              <a:cs typeface="+mn-cs"/>
            </a:rPr>
            <a:t>R4</a:t>
          </a:r>
          <a:r>
            <a:rPr kumimoji="1" lang="ja-JP" altLang="ja-JP" sz="700" b="0" i="0" baseline="0">
              <a:solidFill>
                <a:schemeClr val="dk1"/>
              </a:solidFill>
              <a:effectLst/>
              <a:latin typeface="+mn-lt"/>
              <a:ea typeface="+mn-ea"/>
              <a:cs typeface="+mn-cs"/>
            </a:rPr>
            <a:t>年度は</a:t>
          </a:r>
          <a:r>
            <a:rPr kumimoji="1" lang="ja-JP" altLang="ja-JP" sz="700">
              <a:solidFill>
                <a:schemeClr val="dk1"/>
              </a:solidFill>
              <a:effectLst/>
              <a:latin typeface="+mn-lt"/>
              <a:ea typeface="+mn-ea"/>
              <a:cs typeface="+mn-cs"/>
            </a:rPr>
            <a:t>町道整備</a:t>
          </a:r>
          <a:r>
            <a:rPr kumimoji="1" lang="ja-JP" altLang="ja-JP" sz="700" b="0" i="0" baseline="0">
              <a:solidFill>
                <a:schemeClr val="dk1"/>
              </a:solidFill>
              <a:effectLst/>
              <a:latin typeface="+mn-lt"/>
              <a:ea typeface="+mn-ea"/>
              <a:cs typeface="+mn-cs"/>
            </a:rPr>
            <a:t>事業等の各種事業の一般財源分に充てるため基金の取り崩しを行ったが、普通交付税についても交付税措置対応起債償還額の減により減少したため、比率は上昇した。</a:t>
          </a:r>
          <a:r>
            <a:rPr kumimoji="1" lang="en-US" altLang="ja-JP" sz="700" b="0" i="0" baseline="0">
              <a:solidFill>
                <a:schemeClr val="dk1"/>
              </a:solidFill>
              <a:effectLst/>
              <a:latin typeface="+mn-lt"/>
              <a:ea typeface="+mn-ea"/>
              <a:cs typeface="+mn-cs"/>
            </a:rPr>
            <a:t>R5</a:t>
          </a:r>
          <a:r>
            <a:rPr kumimoji="1" lang="ja-JP" altLang="ja-JP" sz="700" b="0" i="0" baseline="0">
              <a:solidFill>
                <a:schemeClr val="dk1"/>
              </a:solidFill>
              <a:effectLst/>
              <a:latin typeface="+mn-lt"/>
              <a:ea typeface="+mn-ea"/>
              <a:cs typeface="+mn-cs"/>
            </a:rPr>
            <a:t>年度は、</a:t>
          </a:r>
          <a:r>
            <a:rPr kumimoji="1" lang="ja-JP" altLang="ja-JP" sz="700">
              <a:solidFill>
                <a:schemeClr val="dk1"/>
              </a:solidFill>
              <a:effectLst/>
              <a:latin typeface="+mn-lt"/>
              <a:ea typeface="+mn-ea"/>
              <a:cs typeface="+mn-cs"/>
            </a:rPr>
            <a:t>町道整備</a:t>
          </a:r>
          <a:r>
            <a:rPr kumimoji="1" lang="ja-JP" altLang="ja-JP" sz="700" b="0" i="0" baseline="0">
              <a:solidFill>
                <a:schemeClr val="dk1"/>
              </a:solidFill>
              <a:effectLst/>
              <a:latin typeface="+mn-lt"/>
              <a:ea typeface="+mn-ea"/>
              <a:cs typeface="+mn-cs"/>
            </a:rPr>
            <a:t>事業等の各種事業の一般財源分に充てるため基金の取り崩しを行ったが、標準税収入額等及び普通交付税額が増となったことにより標準財政規模が拡大したため、対前年度比</a:t>
          </a:r>
          <a:r>
            <a:rPr kumimoji="1" lang="en-US" altLang="ja-JP" sz="700" b="0" i="0" baseline="0">
              <a:solidFill>
                <a:schemeClr val="dk1"/>
              </a:solidFill>
              <a:effectLst/>
              <a:latin typeface="+mn-lt"/>
              <a:ea typeface="+mn-ea"/>
              <a:cs typeface="+mn-cs"/>
            </a:rPr>
            <a:t>2.05</a:t>
          </a:r>
          <a:r>
            <a:rPr kumimoji="1" lang="ja-JP" altLang="ja-JP" sz="700" b="0" i="0" baseline="0">
              <a:solidFill>
                <a:schemeClr val="dk1"/>
              </a:solidFill>
              <a:effectLst/>
              <a:latin typeface="+mn-lt"/>
              <a:ea typeface="+mn-ea"/>
              <a:cs typeface="+mn-cs"/>
            </a:rPr>
            <a:t>ポイント減の</a:t>
          </a:r>
          <a:r>
            <a:rPr kumimoji="1" lang="en-US" altLang="ja-JP" sz="700" b="0" i="0" baseline="0">
              <a:solidFill>
                <a:schemeClr val="dk1"/>
              </a:solidFill>
              <a:effectLst/>
              <a:latin typeface="+mn-lt"/>
              <a:ea typeface="+mn-ea"/>
              <a:cs typeface="+mn-cs"/>
            </a:rPr>
            <a:t>36.04</a:t>
          </a:r>
          <a:r>
            <a:rPr kumimoji="1" lang="ja-JP" altLang="ja-JP" sz="700" b="0" i="0" baseline="0">
              <a:solidFill>
                <a:schemeClr val="dk1"/>
              </a:solidFill>
              <a:effectLst/>
              <a:latin typeface="+mn-lt"/>
              <a:ea typeface="+mn-ea"/>
              <a:cs typeface="+mn-cs"/>
            </a:rPr>
            <a:t>％と</a:t>
          </a:r>
          <a:r>
            <a:rPr kumimoji="1" lang="ja-JP" altLang="en-US" sz="700" b="0" i="0" baseline="0">
              <a:solidFill>
                <a:schemeClr val="dk1"/>
              </a:solidFill>
              <a:effectLst/>
              <a:latin typeface="+mn-lt"/>
              <a:ea typeface="+mn-ea"/>
              <a:cs typeface="+mn-cs"/>
            </a:rPr>
            <a:t>なった。</a:t>
          </a:r>
          <a:r>
            <a:rPr kumimoji="1" lang="en-US" altLang="ja-JP" sz="700" b="0" i="0" baseline="0">
              <a:solidFill>
                <a:schemeClr val="dk1"/>
              </a:solidFill>
              <a:effectLst/>
              <a:latin typeface="+mn-lt"/>
              <a:ea typeface="+mn-ea"/>
              <a:cs typeface="+mn-cs"/>
            </a:rPr>
            <a:t>R6</a:t>
          </a:r>
          <a:r>
            <a:rPr kumimoji="1" lang="ja-JP" altLang="en-US" sz="700" b="0" i="0" baseline="0">
              <a:solidFill>
                <a:schemeClr val="dk1"/>
              </a:solidFill>
              <a:effectLst/>
              <a:latin typeface="+mn-lt"/>
              <a:ea typeface="+mn-ea"/>
              <a:cs typeface="+mn-cs"/>
            </a:rPr>
            <a:t>年度も</a:t>
          </a:r>
          <a:r>
            <a:rPr kumimoji="1" lang="en-US" altLang="ja-JP" sz="700" b="0" i="0" baseline="0">
              <a:solidFill>
                <a:schemeClr val="dk1"/>
              </a:solidFill>
              <a:effectLst/>
              <a:latin typeface="+mn-lt"/>
              <a:ea typeface="+mn-ea"/>
              <a:cs typeface="+mn-cs"/>
            </a:rPr>
            <a:t>R5</a:t>
          </a:r>
          <a:r>
            <a:rPr kumimoji="1" lang="ja-JP" altLang="en-US" sz="700" b="0" i="0" baseline="0">
              <a:solidFill>
                <a:schemeClr val="dk1"/>
              </a:solidFill>
              <a:effectLst/>
              <a:latin typeface="+mn-lt"/>
              <a:ea typeface="+mn-ea"/>
              <a:cs typeface="+mn-cs"/>
            </a:rPr>
            <a:t>年度と同様な</a:t>
          </a:r>
          <a:r>
            <a:rPr kumimoji="1" lang="ja-JP" altLang="ja-JP" sz="700" b="0" i="0" baseline="0">
              <a:solidFill>
                <a:schemeClr val="dk1"/>
              </a:solidFill>
              <a:effectLst/>
              <a:latin typeface="+mn-lt"/>
              <a:ea typeface="+mn-ea"/>
              <a:cs typeface="+mn-cs"/>
            </a:rPr>
            <a:t>取崩しを行ったが</a:t>
          </a:r>
          <a:r>
            <a:rPr kumimoji="1" lang="ja-JP" altLang="en-US" sz="700" b="0" i="0" baseline="0">
              <a:solidFill>
                <a:schemeClr val="dk1"/>
              </a:solidFill>
              <a:effectLst/>
              <a:latin typeface="+mn-lt"/>
              <a:ea typeface="+mn-ea"/>
              <a:cs typeface="+mn-cs"/>
            </a:rPr>
            <a:t>、ふるさと応援寄附基金等の活用により取崩しが圧縮されたこと及び</a:t>
          </a:r>
          <a:r>
            <a:rPr kumimoji="1" lang="ja-JP" altLang="ja-JP" sz="700" b="0" i="0" baseline="0">
              <a:solidFill>
                <a:schemeClr val="dk1"/>
              </a:solidFill>
              <a:effectLst/>
              <a:latin typeface="+mn-lt"/>
              <a:ea typeface="+mn-ea"/>
              <a:cs typeface="+mn-cs"/>
            </a:rPr>
            <a:t>標準税収入額等及び普通交付税額</a:t>
          </a:r>
          <a:r>
            <a:rPr kumimoji="1" lang="ja-JP" altLang="en-US" sz="700" b="0" i="0" baseline="0">
              <a:solidFill>
                <a:schemeClr val="dk1"/>
              </a:solidFill>
              <a:effectLst/>
              <a:latin typeface="+mn-lt"/>
              <a:ea typeface="+mn-ea"/>
              <a:cs typeface="+mn-cs"/>
            </a:rPr>
            <a:t>の</a:t>
          </a:r>
          <a:r>
            <a:rPr kumimoji="1" lang="ja-JP" altLang="ja-JP" sz="700" b="0" i="0" baseline="0">
              <a:solidFill>
                <a:schemeClr val="dk1"/>
              </a:solidFill>
              <a:effectLst/>
              <a:latin typeface="+mn-lt"/>
              <a:ea typeface="+mn-ea"/>
              <a:cs typeface="+mn-cs"/>
            </a:rPr>
            <a:t>増により標準財政規模が拡大したため、対前年度比</a:t>
          </a:r>
          <a:r>
            <a:rPr kumimoji="1" lang="en-US" altLang="ja-JP" sz="700" b="0" i="0" baseline="0">
              <a:solidFill>
                <a:schemeClr val="dk1"/>
              </a:solidFill>
              <a:effectLst/>
              <a:latin typeface="+mn-lt"/>
              <a:ea typeface="+mn-ea"/>
              <a:cs typeface="+mn-cs"/>
            </a:rPr>
            <a:t>1.38</a:t>
          </a:r>
          <a:r>
            <a:rPr kumimoji="1" lang="ja-JP" altLang="ja-JP" sz="700" b="0" i="0" baseline="0">
              <a:solidFill>
                <a:schemeClr val="dk1"/>
              </a:solidFill>
              <a:effectLst/>
              <a:latin typeface="+mn-lt"/>
              <a:ea typeface="+mn-ea"/>
              <a:cs typeface="+mn-cs"/>
            </a:rPr>
            <a:t>ポイント減の</a:t>
          </a:r>
          <a:r>
            <a:rPr kumimoji="1" lang="en-US" altLang="ja-JP" sz="700" b="0" i="0" baseline="0">
              <a:solidFill>
                <a:schemeClr val="dk1"/>
              </a:solidFill>
              <a:effectLst/>
              <a:latin typeface="+mn-lt"/>
              <a:ea typeface="+mn-ea"/>
              <a:cs typeface="+mn-cs"/>
            </a:rPr>
            <a:t>34.66</a:t>
          </a:r>
          <a:r>
            <a:rPr kumimoji="1" lang="ja-JP" altLang="ja-JP" sz="700" b="0" i="0" baseline="0">
              <a:solidFill>
                <a:schemeClr val="dk1"/>
              </a:solidFill>
              <a:effectLst/>
              <a:latin typeface="+mn-lt"/>
              <a:ea typeface="+mn-ea"/>
              <a:cs typeface="+mn-cs"/>
            </a:rPr>
            <a:t>％となっ</a:t>
          </a:r>
          <a:r>
            <a:rPr kumimoji="1" lang="ja-JP" altLang="en-US" sz="700" b="0" i="0" baseline="0">
              <a:solidFill>
                <a:schemeClr val="dk1"/>
              </a:solidFill>
              <a:effectLst/>
              <a:latin typeface="+mn-lt"/>
              <a:ea typeface="+mn-ea"/>
              <a:cs typeface="+mn-cs"/>
            </a:rPr>
            <a:t>た</a:t>
          </a:r>
          <a:r>
            <a:rPr kumimoji="1" lang="ja-JP" altLang="ja-JP" sz="700" b="0" i="0" baseline="0">
              <a:solidFill>
                <a:schemeClr val="dk1"/>
              </a:solidFill>
              <a:effectLst/>
              <a:latin typeface="+mn-lt"/>
              <a:ea typeface="+mn-ea"/>
              <a:cs typeface="+mn-cs"/>
            </a:rPr>
            <a:t>。</a:t>
          </a:r>
          <a:endParaRPr lang="ja-JP" altLang="ja-JP" sz="700">
            <a:effectLst/>
          </a:endParaRPr>
        </a:p>
        <a:p>
          <a:pPr eaLnBrk="1" fontAlgn="auto" latinLnBrk="0" hangingPunct="1"/>
          <a:r>
            <a:rPr kumimoji="1" lang="ja-JP" altLang="ja-JP" sz="700" b="0" i="0" baseline="0">
              <a:solidFill>
                <a:schemeClr val="dk1"/>
              </a:solidFill>
              <a:effectLst/>
              <a:latin typeface="+mn-lt"/>
              <a:ea typeface="+mn-ea"/>
              <a:cs typeface="+mn-cs"/>
            </a:rPr>
            <a:t>　実質収支額は、対前年度比</a:t>
          </a:r>
          <a:r>
            <a:rPr kumimoji="1" lang="en-US" altLang="ja-JP" sz="700" b="0" i="0" baseline="0">
              <a:solidFill>
                <a:schemeClr val="dk1"/>
              </a:solidFill>
              <a:effectLst/>
              <a:latin typeface="+mn-lt"/>
              <a:ea typeface="+mn-ea"/>
              <a:cs typeface="+mn-cs"/>
            </a:rPr>
            <a:t>0.62</a:t>
          </a:r>
          <a:r>
            <a:rPr kumimoji="1" lang="ja-JP" altLang="ja-JP" sz="700" b="0" i="0" baseline="0">
              <a:solidFill>
                <a:schemeClr val="dk1"/>
              </a:solidFill>
              <a:effectLst/>
              <a:latin typeface="+mn-lt"/>
              <a:ea typeface="+mn-ea"/>
              <a:cs typeface="+mn-cs"/>
            </a:rPr>
            <a:t>ポイント増の</a:t>
          </a:r>
          <a:r>
            <a:rPr kumimoji="1" lang="en-US" altLang="ja-JP" sz="700" b="0" i="0" baseline="0">
              <a:solidFill>
                <a:schemeClr val="dk1"/>
              </a:solidFill>
              <a:effectLst/>
              <a:latin typeface="+mn-lt"/>
              <a:ea typeface="+mn-ea"/>
              <a:cs typeface="+mn-cs"/>
            </a:rPr>
            <a:t>5.90</a:t>
          </a:r>
          <a:r>
            <a:rPr kumimoji="1" lang="ja-JP" altLang="ja-JP" sz="700" b="0" i="0" baseline="0">
              <a:solidFill>
                <a:schemeClr val="dk1"/>
              </a:solidFill>
              <a:effectLst/>
              <a:latin typeface="+mn-lt"/>
              <a:ea typeface="+mn-ea"/>
              <a:cs typeface="+mn-cs"/>
            </a:rPr>
            <a:t>％であり、適正範囲（</a:t>
          </a:r>
          <a:r>
            <a:rPr kumimoji="1" lang="en-US" altLang="ja-JP" sz="700" b="0" i="0" baseline="0">
              <a:solidFill>
                <a:schemeClr val="dk1"/>
              </a:solidFill>
              <a:effectLst/>
              <a:latin typeface="+mn-lt"/>
              <a:ea typeface="+mn-ea"/>
              <a:cs typeface="+mn-cs"/>
            </a:rPr>
            <a:t>3</a:t>
          </a:r>
          <a:r>
            <a:rPr kumimoji="1" lang="ja-JP" altLang="ja-JP" sz="700" b="0" i="0" baseline="0">
              <a:solidFill>
                <a:schemeClr val="dk1"/>
              </a:solidFill>
              <a:effectLst/>
              <a:latin typeface="+mn-lt"/>
              <a:ea typeface="+mn-ea"/>
              <a:cs typeface="+mn-cs"/>
            </a:rPr>
            <a:t>～</a:t>
          </a:r>
          <a:r>
            <a:rPr kumimoji="1" lang="en-US" altLang="ja-JP" sz="700" b="0" i="0" baseline="0">
              <a:solidFill>
                <a:schemeClr val="dk1"/>
              </a:solidFill>
              <a:effectLst/>
              <a:latin typeface="+mn-lt"/>
              <a:ea typeface="+mn-ea"/>
              <a:cs typeface="+mn-cs"/>
            </a:rPr>
            <a:t>5</a:t>
          </a:r>
          <a:r>
            <a:rPr kumimoji="1" lang="ja-JP" altLang="ja-JP" sz="700" b="0" i="0" baseline="0">
              <a:solidFill>
                <a:schemeClr val="dk1"/>
              </a:solidFill>
              <a:effectLst/>
              <a:latin typeface="+mn-lt"/>
              <a:ea typeface="+mn-ea"/>
              <a:cs typeface="+mn-cs"/>
            </a:rPr>
            <a:t>％）で概ね推移している。</a:t>
          </a:r>
          <a:endParaRPr lang="ja-JP" altLang="ja-JP" sz="700">
            <a:effectLst/>
          </a:endParaRPr>
        </a:p>
        <a:p>
          <a:pPr eaLnBrk="1" fontAlgn="auto" latinLnBrk="0" hangingPunct="1"/>
          <a:r>
            <a:rPr kumimoji="1" lang="ja-JP" altLang="ja-JP" sz="700" b="0" i="0" baseline="0">
              <a:solidFill>
                <a:schemeClr val="dk1"/>
              </a:solidFill>
              <a:effectLst/>
              <a:latin typeface="+mn-lt"/>
              <a:ea typeface="+mn-ea"/>
              <a:cs typeface="+mn-cs"/>
            </a:rPr>
            <a:t>　実質単年度収支は、対前年度比</a:t>
          </a:r>
          <a:r>
            <a:rPr kumimoji="1" lang="en-US" altLang="ja-JP" sz="700" b="0" i="0" baseline="0">
              <a:solidFill>
                <a:schemeClr val="dk1"/>
              </a:solidFill>
              <a:effectLst/>
              <a:latin typeface="+mn-lt"/>
              <a:ea typeface="+mn-ea"/>
              <a:cs typeface="+mn-cs"/>
            </a:rPr>
            <a:t>0.29</a:t>
          </a:r>
          <a:r>
            <a:rPr kumimoji="1" lang="ja-JP" altLang="ja-JP" sz="700" b="0" i="0" baseline="0">
              <a:solidFill>
                <a:schemeClr val="dk1"/>
              </a:solidFill>
              <a:effectLst/>
              <a:latin typeface="+mn-lt"/>
              <a:ea typeface="+mn-ea"/>
              <a:cs typeface="+mn-cs"/>
            </a:rPr>
            <a:t>ポイント</a:t>
          </a:r>
          <a:r>
            <a:rPr kumimoji="1" lang="ja-JP" altLang="en-US" sz="700" b="0" i="0" baseline="0">
              <a:solidFill>
                <a:schemeClr val="dk1"/>
              </a:solidFill>
              <a:effectLst/>
              <a:latin typeface="+mn-lt"/>
              <a:ea typeface="+mn-ea"/>
              <a:cs typeface="+mn-cs"/>
            </a:rPr>
            <a:t>増</a:t>
          </a:r>
          <a:r>
            <a:rPr kumimoji="1" lang="ja-JP" altLang="ja-JP" sz="700" b="0" i="0" baseline="0">
              <a:solidFill>
                <a:schemeClr val="dk1"/>
              </a:solidFill>
              <a:effectLst/>
              <a:latin typeface="+mn-lt"/>
              <a:ea typeface="+mn-ea"/>
              <a:cs typeface="+mn-cs"/>
            </a:rPr>
            <a:t>の▲</a:t>
          </a:r>
          <a:r>
            <a:rPr kumimoji="1" lang="en-US" altLang="ja-JP" sz="700" b="0" i="0" baseline="0">
              <a:solidFill>
                <a:schemeClr val="dk1"/>
              </a:solidFill>
              <a:effectLst/>
              <a:latin typeface="+mn-lt"/>
              <a:ea typeface="+mn-ea"/>
              <a:cs typeface="+mn-cs"/>
            </a:rPr>
            <a:t>1.26</a:t>
          </a:r>
          <a:r>
            <a:rPr kumimoji="1" lang="ja-JP" altLang="ja-JP" sz="700" b="0" i="0" baseline="0">
              <a:solidFill>
                <a:schemeClr val="dk1"/>
              </a:solidFill>
              <a:effectLst/>
              <a:latin typeface="+mn-lt"/>
              <a:ea typeface="+mn-ea"/>
              <a:cs typeface="+mn-cs"/>
            </a:rPr>
            <a:t>％</a:t>
          </a:r>
          <a:r>
            <a:rPr kumimoji="1" lang="ja-JP" altLang="en-US" sz="700" b="0" i="0" baseline="0">
              <a:solidFill>
                <a:schemeClr val="dk1"/>
              </a:solidFill>
              <a:effectLst/>
              <a:latin typeface="+mn-lt"/>
              <a:ea typeface="+mn-ea"/>
              <a:cs typeface="+mn-cs"/>
            </a:rPr>
            <a:t>であり、全体事業の財源調整分の取り崩しが圧縮されたため</a:t>
          </a:r>
          <a:r>
            <a:rPr kumimoji="1" lang="ja-JP" altLang="ja-JP" sz="700" b="0" i="0" baseline="0">
              <a:solidFill>
                <a:schemeClr val="dk1"/>
              </a:solidFill>
              <a:effectLst/>
              <a:latin typeface="+mn-lt"/>
              <a:ea typeface="+mn-ea"/>
              <a:cs typeface="+mn-cs"/>
            </a:rPr>
            <a:t>である。</a:t>
          </a:r>
          <a:endParaRPr lang="ja-JP" altLang="ja-JP" sz="70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岩手県平泉町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1"/>
          <a:r>
            <a:rPr kumimoji="1" lang="ja-JP" altLang="ja-JP" sz="900" b="0" i="0" baseline="0">
              <a:solidFill>
                <a:schemeClr val="dk1"/>
              </a:solidFill>
              <a:effectLst/>
              <a:latin typeface="+mn-lt"/>
              <a:ea typeface="+mn-ea"/>
              <a:cs typeface="+mn-cs"/>
            </a:rPr>
            <a:t>○国民健康保険特別会計・・・</a:t>
          </a:r>
          <a:r>
            <a:rPr lang="en-US" altLang="ja-JP" sz="900" b="0" i="0" baseline="0">
              <a:solidFill>
                <a:schemeClr val="dk1"/>
              </a:solidFill>
              <a:effectLst/>
              <a:latin typeface="+mn-lt"/>
              <a:ea typeface="+mn-ea"/>
              <a:cs typeface="+mn-cs"/>
            </a:rPr>
            <a:t>H25</a:t>
          </a:r>
          <a:r>
            <a:rPr lang="ja-JP" altLang="ja-JP" sz="900" b="0" i="0" baseline="0">
              <a:solidFill>
                <a:schemeClr val="dk1"/>
              </a:solidFill>
              <a:effectLst/>
              <a:latin typeface="+mn-lt"/>
              <a:ea typeface="+mn-ea"/>
              <a:cs typeface="+mn-cs"/>
            </a:rPr>
            <a:t>年度に国保税の改定を行い、</a:t>
          </a:r>
          <a:r>
            <a:rPr lang="en-US" altLang="ja-JP" sz="900" b="0" i="0" baseline="0">
              <a:solidFill>
                <a:schemeClr val="dk1"/>
              </a:solidFill>
              <a:effectLst/>
              <a:latin typeface="+mn-lt"/>
              <a:ea typeface="+mn-ea"/>
              <a:cs typeface="+mn-cs"/>
            </a:rPr>
            <a:t>H29</a:t>
          </a:r>
          <a:r>
            <a:rPr lang="ja-JP" altLang="ja-JP" sz="900" b="0" i="0" baseline="0">
              <a:solidFill>
                <a:schemeClr val="dk1"/>
              </a:solidFill>
              <a:effectLst/>
              <a:latin typeface="+mn-lt"/>
              <a:ea typeface="+mn-ea"/>
              <a:cs typeface="+mn-cs"/>
            </a:rPr>
            <a:t>年度では</a:t>
          </a:r>
          <a:r>
            <a:rPr lang="en-US" altLang="ja-JP" sz="900" b="0" i="0" baseline="0">
              <a:solidFill>
                <a:schemeClr val="dk1"/>
              </a:solidFill>
              <a:effectLst/>
              <a:latin typeface="+mn-lt"/>
              <a:ea typeface="+mn-ea"/>
              <a:cs typeface="+mn-cs"/>
            </a:rPr>
            <a:t>3.65</a:t>
          </a:r>
          <a:r>
            <a:rPr lang="ja-JP" altLang="ja-JP" sz="900" b="0" i="0" baseline="0">
              <a:solidFill>
                <a:schemeClr val="dk1"/>
              </a:solidFill>
              <a:effectLst/>
              <a:latin typeface="+mn-lt"/>
              <a:ea typeface="+mn-ea"/>
              <a:cs typeface="+mn-cs"/>
            </a:rPr>
            <a:t>％まで上昇し、</a:t>
          </a:r>
          <a:r>
            <a:rPr lang="en-US" altLang="ja-JP" sz="900" b="0" i="0" baseline="0">
              <a:solidFill>
                <a:schemeClr val="dk1"/>
              </a:solidFill>
              <a:effectLst/>
              <a:latin typeface="+mn-lt"/>
              <a:ea typeface="+mn-ea"/>
              <a:cs typeface="+mn-cs"/>
            </a:rPr>
            <a:t>H30</a:t>
          </a:r>
          <a:r>
            <a:rPr lang="ja-JP" altLang="ja-JP" sz="900" b="0" i="0" baseline="0">
              <a:solidFill>
                <a:schemeClr val="dk1"/>
              </a:solidFill>
              <a:effectLst/>
              <a:latin typeface="+mn-lt"/>
              <a:ea typeface="+mn-ea"/>
              <a:cs typeface="+mn-cs"/>
            </a:rPr>
            <a:t>年度は前期高齢者交付金の廃止等により</a:t>
          </a:r>
          <a:r>
            <a:rPr lang="en-US" altLang="ja-JP" sz="900" b="0" i="0" baseline="0">
              <a:solidFill>
                <a:schemeClr val="dk1"/>
              </a:solidFill>
              <a:effectLst/>
              <a:latin typeface="+mn-lt"/>
              <a:ea typeface="+mn-ea"/>
              <a:cs typeface="+mn-cs"/>
            </a:rPr>
            <a:t>2.44</a:t>
          </a:r>
          <a:r>
            <a:rPr lang="ja-JP" altLang="ja-JP" sz="900" b="0" i="0" baseline="0">
              <a:solidFill>
                <a:schemeClr val="dk1"/>
              </a:solidFill>
              <a:effectLst/>
              <a:latin typeface="+mn-lt"/>
              <a:ea typeface="+mn-ea"/>
              <a:cs typeface="+mn-cs"/>
            </a:rPr>
            <a:t>％に減少、</a:t>
          </a:r>
          <a:r>
            <a:rPr lang="en-US" altLang="ja-JP" sz="900" b="0" i="0" baseline="0">
              <a:solidFill>
                <a:schemeClr val="dk1"/>
              </a:solidFill>
              <a:effectLst/>
              <a:latin typeface="+mn-lt"/>
              <a:ea typeface="+mn-ea"/>
              <a:cs typeface="+mn-cs"/>
            </a:rPr>
            <a:t>R5</a:t>
          </a:r>
          <a:r>
            <a:rPr kumimoji="1" lang="ja-JP" altLang="ja-JP" sz="900" b="0" i="0" baseline="0">
              <a:solidFill>
                <a:schemeClr val="dk1"/>
              </a:solidFill>
              <a:effectLst/>
              <a:latin typeface="+mn-lt"/>
              <a:ea typeface="+mn-ea"/>
              <a:cs typeface="+mn-cs"/>
            </a:rPr>
            <a:t>年度は</a:t>
          </a:r>
          <a:r>
            <a:rPr lang="ja-JP" altLang="ja-JP" sz="900" b="0" i="0" baseline="0">
              <a:solidFill>
                <a:schemeClr val="dk1"/>
              </a:solidFill>
              <a:effectLst/>
              <a:latin typeface="+mn-lt"/>
              <a:ea typeface="+mn-ea"/>
              <a:cs typeface="+mn-cs"/>
            </a:rPr>
            <a:t>△</a:t>
          </a:r>
          <a:r>
            <a:rPr lang="en-US" altLang="ja-JP" sz="900" b="0" i="0" baseline="0">
              <a:solidFill>
                <a:schemeClr val="dk1"/>
              </a:solidFill>
              <a:effectLst/>
              <a:latin typeface="+mn-lt"/>
              <a:ea typeface="+mn-ea"/>
              <a:cs typeface="+mn-cs"/>
            </a:rPr>
            <a:t>0.25%</a:t>
          </a:r>
          <a:r>
            <a:rPr lang="ja-JP" altLang="ja-JP" sz="900" b="0" i="0" baseline="0">
              <a:solidFill>
                <a:schemeClr val="dk1"/>
              </a:solidFill>
              <a:effectLst/>
              <a:latin typeface="+mn-lt"/>
              <a:ea typeface="+mn-ea"/>
              <a:cs typeface="+mn-cs"/>
            </a:rPr>
            <a:t>と赤字になり翌年度からの繰上充用金で補てんし</a:t>
          </a:r>
          <a:r>
            <a:rPr lang="ja-JP" altLang="en-US" sz="900" b="0" i="0" baseline="0">
              <a:solidFill>
                <a:schemeClr val="dk1"/>
              </a:solidFill>
              <a:effectLst/>
              <a:latin typeface="+mn-lt"/>
              <a:ea typeface="+mn-ea"/>
              <a:cs typeface="+mn-cs"/>
            </a:rPr>
            <a:t>たが、</a:t>
          </a:r>
          <a:r>
            <a:rPr lang="en-US" altLang="ja-JP" sz="900" b="0" i="0" baseline="0">
              <a:solidFill>
                <a:schemeClr val="dk1"/>
              </a:solidFill>
              <a:effectLst/>
              <a:latin typeface="+mn-lt"/>
              <a:ea typeface="+mn-ea"/>
              <a:cs typeface="+mn-cs"/>
            </a:rPr>
            <a:t>R6</a:t>
          </a:r>
          <a:r>
            <a:rPr lang="ja-JP" altLang="en-US" sz="900" b="0" i="0" baseline="0">
              <a:solidFill>
                <a:schemeClr val="dk1"/>
              </a:solidFill>
              <a:effectLst/>
              <a:latin typeface="+mn-lt"/>
              <a:ea typeface="+mn-ea"/>
              <a:cs typeface="+mn-cs"/>
            </a:rPr>
            <a:t>年度は医療費が抑制され</a:t>
          </a:r>
          <a:r>
            <a:rPr lang="en-US" altLang="ja-JP" sz="900" b="0" i="0" baseline="0">
              <a:solidFill>
                <a:schemeClr val="dk1"/>
              </a:solidFill>
              <a:effectLst/>
              <a:latin typeface="+mn-lt"/>
              <a:ea typeface="+mn-ea"/>
              <a:cs typeface="+mn-cs"/>
            </a:rPr>
            <a:t>1.9</a:t>
          </a:r>
          <a:r>
            <a:rPr lang="ja-JP" altLang="en-US" sz="900" b="0" i="0" baseline="0">
              <a:solidFill>
                <a:schemeClr val="dk1"/>
              </a:solidFill>
              <a:effectLst/>
              <a:latin typeface="+mn-lt"/>
              <a:ea typeface="+mn-ea"/>
              <a:cs typeface="+mn-cs"/>
            </a:rPr>
            <a:t>％に増加した。</a:t>
          </a:r>
          <a:endParaRPr lang="ja-JP" altLang="ja-JP" sz="900">
            <a:effectLst/>
          </a:endParaRPr>
        </a:p>
        <a:p>
          <a:pPr eaLnBrk="1" fontAlgn="auto" latinLnBrk="0" hangingPunct="1"/>
          <a:r>
            <a:rPr kumimoji="1" lang="ja-JP" altLang="ja-JP" sz="900" b="0" i="0" baseline="0">
              <a:solidFill>
                <a:schemeClr val="dk1"/>
              </a:solidFill>
              <a:effectLst/>
              <a:latin typeface="+mn-lt"/>
              <a:ea typeface="+mn-ea"/>
              <a:cs typeface="+mn-cs"/>
            </a:rPr>
            <a:t>○水道事業会計・・・</a:t>
          </a:r>
          <a:r>
            <a:rPr kumimoji="1" lang="en-US" altLang="ja-JP" sz="900" b="0" i="0" baseline="0">
              <a:solidFill>
                <a:schemeClr val="dk1"/>
              </a:solidFill>
              <a:effectLst/>
              <a:latin typeface="+mn-lt"/>
              <a:ea typeface="+mn-ea"/>
              <a:cs typeface="+mn-cs"/>
            </a:rPr>
            <a:t>H27</a:t>
          </a:r>
          <a:r>
            <a:rPr kumimoji="1" lang="ja-JP" altLang="ja-JP" sz="900" b="0" i="0" baseline="0">
              <a:solidFill>
                <a:schemeClr val="dk1"/>
              </a:solidFill>
              <a:effectLst/>
              <a:latin typeface="+mn-lt"/>
              <a:ea typeface="+mn-ea"/>
              <a:cs typeface="+mn-cs"/>
            </a:rPr>
            <a:t>年度使用料の平均改定率</a:t>
          </a:r>
          <a:r>
            <a:rPr kumimoji="1" lang="en-US" altLang="ja-JP" sz="900" b="0" i="0" baseline="0">
              <a:solidFill>
                <a:schemeClr val="dk1"/>
              </a:solidFill>
              <a:effectLst/>
              <a:latin typeface="+mn-lt"/>
              <a:ea typeface="+mn-ea"/>
              <a:cs typeface="+mn-cs"/>
            </a:rPr>
            <a:t>9.18</a:t>
          </a:r>
          <a:r>
            <a:rPr kumimoji="1" lang="ja-JP" altLang="ja-JP" sz="900" b="0" i="0" baseline="0">
              <a:solidFill>
                <a:schemeClr val="dk1"/>
              </a:solidFill>
              <a:effectLst/>
              <a:latin typeface="+mn-lt"/>
              <a:ea typeface="+mn-ea"/>
              <a:cs typeface="+mn-cs"/>
            </a:rPr>
            <a:t>％引き上げを行い、</a:t>
          </a:r>
          <a:r>
            <a:rPr kumimoji="1" lang="en-US" altLang="ja-JP" sz="900" b="0" i="0" baseline="0">
              <a:solidFill>
                <a:schemeClr val="dk1"/>
              </a:solidFill>
              <a:effectLst/>
              <a:latin typeface="+mn-lt"/>
              <a:ea typeface="+mn-ea"/>
              <a:cs typeface="+mn-cs"/>
            </a:rPr>
            <a:t>H27</a:t>
          </a:r>
          <a:r>
            <a:rPr kumimoji="1" lang="ja-JP" altLang="ja-JP" sz="900" b="0" i="0" baseline="0">
              <a:solidFill>
                <a:schemeClr val="dk1"/>
              </a:solidFill>
              <a:effectLst/>
              <a:latin typeface="+mn-lt"/>
              <a:ea typeface="+mn-ea"/>
              <a:cs typeface="+mn-cs"/>
            </a:rPr>
            <a:t>年度では</a:t>
          </a:r>
          <a:r>
            <a:rPr kumimoji="1" lang="en-US" altLang="ja-JP" sz="900" b="0" i="0" baseline="0">
              <a:solidFill>
                <a:schemeClr val="dk1"/>
              </a:solidFill>
              <a:effectLst/>
              <a:latin typeface="+mn-lt"/>
              <a:ea typeface="+mn-ea"/>
              <a:cs typeface="+mn-cs"/>
            </a:rPr>
            <a:t>9.34%</a:t>
          </a:r>
          <a:r>
            <a:rPr kumimoji="1" lang="ja-JP" altLang="ja-JP" sz="900" b="0" i="0" baseline="0">
              <a:solidFill>
                <a:schemeClr val="dk1"/>
              </a:solidFill>
              <a:effectLst/>
              <a:latin typeface="+mn-lt"/>
              <a:ea typeface="+mn-ea"/>
              <a:cs typeface="+mn-cs"/>
            </a:rPr>
            <a:t>まで上昇し、</a:t>
          </a:r>
          <a:r>
            <a:rPr kumimoji="1" lang="en-US" altLang="ja-JP" sz="900" b="0" i="0" baseline="0">
              <a:solidFill>
                <a:schemeClr val="dk1"/>
              </a:solidFill>
              <a:effectLst/>
              <a:latin typeface="+mn-lt"/>
              <a:ea typeface="+mn-ea"/>
              <a:cs typeface="+mn-cs"/>
            </a:rPr>
            <a:t>H30</a:t>
          </a:r>
          <a:r>
            <a:rPr kumimoji="1" lang="ja-JP" altLang="ja-JP" sz="900" b="0" i="0" baseline="0">
              <a:solidFill>
                <a:schemeClr val="dk1"/>
              </a:solidFill>
              <a:effectLst/>
              <a:latin typeface="+mn-lt"/>
              <a:ea typeface="+mn-ea"/>
              <a:cs typeface="+mn-cs"/>
            </a:rPr>
            <a:t>年度は簡易水道事業の統合に伴い</a:t>
          </a:r>
          <a:r>
            <a:rPr kumimoji="1" lang="en-US" altLang="ja-JP" sz="900" b="0" i="0" baseline="0">
              <a:solidFill>
                <a:schemeClr val="dk1"/>
              </a:solidFill>
              <a:effectLst/>
              <a:latin typeface="+mn-lt"/>
              <a:ea typeface="+mn-ea"/>
              <a:cs typeface="+mn-cs"/>
            </a:rPr>
            <a:t>11.68</a:t>
          </a:r>
          <a:r>
            <a:rPr kumimoji="1" lang="ja-JP" altLang="ja-JP" sz="900" b="0" i="0" baseline="0">
              <a:solidFill>
                <a:schemeClr val="dk1"/>
              </a:solidFill>
              <a:effectLst/>
              <a:latin typeface="+mn-lt"/>
              <a:ea typeface="+mn-ea"/>
              <a:cs typeface="+mn-cs"/>
            </a:rPr>
            <a:t>％に上昇、</a:t>
          </a:r>
          <a:r>
            <a:rPr kumimoji="1" lang="en-US" altLang="ja-JP" sz="900" b="0" i="0" baseline="0">
              <a:solidFill>
                <a:schemeClr val="dk1"/>
              </a:solidFill>
              <a:effectLst/>
              <a:latin typeface="+mn-lt"/>
              <a:ea typeface="+mn-ea"/>
              <a:cs typeface="+mn-cs"/>
            </a:rPr>
            <a:t>R6</a:t>
          </a:r>
          <a:r>
            <a:rPr kumimoji="1" lang="ja-JP" altLang="ja-JP" sz="900" b="0" i="0" baseline="0">
              <a:solidFill>
                <a:schemeClr val="dk1"/>
              </a:solidFill>
              <a:effectLst/>
              <a:latin typeface="+mn-lt"/>
              <a:ea typeface="+mn-ea"/>
              <a:cs typeface="+mn-cs"/>
            </a:rPr>
            <a:t>年度は統合</a:t>
          </a:r>
          <a:r>
            <a:rPr kumimoji="1" lang="en-US" altLang="ja-JP" sz="900" b="0" i="0" baseline="0">
              <a:solidFill>
                <a:schemeClr val="dk1"/>
              </a:solidFill>
              <a:effectLst/>
              <a:latin typeface="+mn-lt"/>
              <a:ea typeface="+mn-ea"/>
              <a:cs typeface="+mn-cs"/>
            </a:rPr>
            <a:t>7</a:t>
          </a:r>
          <a:r>
            <a:rPr kumimoji="1" lang="ja-JP" altLang="ja-JP" sz="900" b="0" i="0" baseline="0">
              <a:solidFill>
                <a:schemeClr val="dk1"/>
              </a:solidFill>
              <a:effectLst/>
              <a:latin typeface="+mn-lt"/>
              <a:ea typeface="+mn-ea"/>
              <a:cs typeface="+mn-cs"/>
            </a:rPr>
            <a:t>年目で</a:t>
          </a:r>
          <a:r>
            <a:rPr kumimoji="1" lang="en-US" altLang="ja-JP" sz="900" b="0" i="0" baseline="0">
              <a:solidFill>
                <a:schemeClr val="dk1"/>
              </a:solidFill>
              <a:effectLst/>
              <a:latin typeface="+mn-lt"/>
              <a:ea typeface="+mn-ea"/>
              <a:cs typeface="+mn-cs"/>
            </a:rPr>
            <a:t>14.87</a:t>
          </a:r>
          <a:r>
            <a:rPr kumimoji="1" lang="ja-JP" altLang="ja-JP" sz="900" b="0" i="0" baseline="0">
              <a:solidFill>
                <a:schemeClr val="dk1"/>
              </a:solidFill>
              <a:effectLst/>
              <a:latin typeface="+mn-lt"/>
              <a:ea typeface="+mn-ea"/>
              <a:cs typeface="+mn-cs"/>
            </a:rPr>
            <a:t>％となった。</a:t>
          </a:r>
          <a:endParaRPr lang="ja-JP" altLang="ja-JP" sz="900">
            <a:effectLst/>
          </a:endParaRPr>
        </a:p>
        <a:p>
          <a:pPr eaLnBrk="1" fontAlgn="auto" latinLnBrk="0" hangingPunct="1"/>
          <a:r>
            <a:rPr kumimoji="1" lang="ja-JP" altLang="ja-JP" sz="900" b="0" i="0" baseline="0">
              <a:solidFill>
                <a:schemeClr val="dk1"/>
              </a:solidFill>
              <a:effectLst/>
              <a:latin typeface="+mn-lt"/>
              <a:ea typeface="+mn-ea"/>
              <a:cs typeface="+mn-cs"/>
            </a:rPr>
            <a:t>○一般会計・・・</a:t>
          </a:r>
          <a:r>
            <a:rPr kumimoji="1" lang="en-US" altLang="ja-JP" sz="900" b="0" i="0" baseline="0">
              <a:solidFill>
                <a:schemeClr val="dk1"/>
              </a:solidFill>
              <a:effectLst/>
              <a:latin typeface="+mn-lt"/>
              <a:ea typeface="+mn-ea"/>
              <a:cs typeface="+mn-cs"/>
            </a:rPr>
            <a:t>H23</a:t>
          </a:r>
          <a:r>
            <a:rPr kumimoji="1" lang="ja-JP" altLang="ja-JP" sz="900" b="0" i="0" baseline="0">
              <a:solidFill>
                <a:schemeClr val="dk1"/>
              </a:solidFill>
              <a:effectLst/>
              <a:latin typeface="+mn-lt"/>
              <a:ea typeface="+mn-ea"/>
              <a:cs typeface="+mn-cs"/>
            </a:rPr>
            <a:t>年度は東日本大震災の影響による</a:t>
          </a:r>
          <a:r>
            <a:rPr kumimoji="1" lang="en-US" altLang="ja-JP" sz="900" b="0" i="0" baseline="0">
              <a:solidFill>
                <a:schemeClr val="dk1"/>
              </a:solidFill>
              <a:effectLst/>
              <a:latin typeface="+mn-lt"/>
              <a:ea typeface="+mn-ea"/>
              <a:cs typeface="+mn-cs"/>
            </a:rPr>
            <a:t>3.57</a:t>
          </a:r>
          <a:r>
            <a:rPr kumimoji="1" lang="ja-JP" altLang="ja-JP" sz="900" b="0" i="0" baseline="0">
              <a:solidFill>
                <a:schemeClr val="dk1"/>
              </a:solidFill>
              <a:effectLst/>
              <a:latin typeface="+mn-lt"/>
              <a:ea typeface="+mn-ea"/>
              <a:cs typeface="+mn-cs"/>
            </a:rPr>
            <a:t>％、</a:t>
          </a:r>
          <a:r>
            <a:rPr kumimoji="1" lang="en-US" altLang="ja-JP" sz="900" b="0" i="0" baseline="0">
              <a:solidFill>
                <a:schemeClr val="dk1"/>
              </a:solidFill>
              <a:effectLst/>
              <a:latin typeface="+mn-lt"/>
              <a:ea typeface="+mn-ea"/>
              <a:cs typeface="+mn-cs"/>
            </a:rPr>
            <a:t>R6</a:t>
          </a:r>
          <a:r>
            <a:rPr kumimoji="1" lang="ja-JP" altLang="ja-JP" sz="900" b="0" i="0" baseline="0">
              <a:solidFill>
                <a:schemeClr val="dk1"/>
              </a:solidFill>
              <a:effectLst/>
              <a:latin typeface="+mn-lt"/>
              <a:ea typeface="+mn-ea"/>
              <a:cs typeface="+mn-cs"/>
            </a:rPr>
            <a:t>年度は</a:t>
          </a:r>
          <a:r>
            <a:rPr kumimoji="1" lang="en-US" altLang="ja-JP" sz="900" b="0" i="0" baseline="0">
              <a:solidFill>
                <a:schemeClr val="dk1"/>
              </a:solidFill>
              <a:effectLst/>
              <a:latin typeface="+mn-lt"/>
              <a:ea typeface="+mn-ea"/>
              <a:cs typeface="+mn-cs"/>
            </a:rPr>
            <a:t>5.83</a:t>
          </a:r>
          <a:r>
            <a:rPr kumimoji="1" lang="ja-JP" altLang="ja-JP" sz="900" b="0" i="0" baseline="0">
              <a:solidFill>
                <a:schemeClr val="dk1"/>
              </a:solidFill>
              <a:effectLst/>
              <a:latin typeface="+mn-lt"/>
              <a:ea typeface="+mn-ea"/>
              <a:cs typeface="+mn-cs"/>
            </a:rPr>
            <a:t>％となっている。</a:t>
          </a:r>
          <a:endParaRPr lang="ja-JP" altLang="ja-JP" sz="900">
            <a:effectLst/>
          </a:endParaRPr>
        </a:p>
        <a:p>
          <a:pPr rtl="0" eaLnBrk="1" fontAlgn="auto" latinLnBrk="0" hangingPunct="1"/>
          <a:r>
            <a:rPr kumimoji="1" lang="ja-JP" altLang="ja-JP" sz="900" b="0" i="0" baseline="0">
              <a:solidFill>
                <a:schemeClr val="dk1"/>
              </a:solidFill>
              <a:effectLst/>
              <a:latin typeface="+mn-lt"/>
              <a:ea typeface="+mn-ea"/>
              <a:cs typeface="+mn-cs"/>
            </a:rPr>
            <a:t>○下水道事業会計・・・下水道事業特別会計と農業集落排水事業特別会計が令和</a:t>
          </a:r>
          <a:r>
            <a:rPr kumimoji="1" lang="en-US" altLang="ja-JP" sz="900" b="0" i="0" baseline="0">
              <a:solidFill>
                <a:schemeClr val="dk1"/>
              </a:solidFill>
              <a:effectLst/>
              <a:latin typeface="+mn-lt"/>
              <a:ea typeface="+mn-ea"/>
              <a:cs typeface="+mn-cs"/>
            </a:rPr>
            <a:t>2</a:t>
          </a:r>
          <a:r>
            <a:rPr kumimoji="1" lang="ja-JP" altLang="ja-JP" sz="900" b="0" i="0" baseline="0">
              <a:solidFill>
                <a:schemeClr val="dk1"/>
              </a:solidFill>
              <a:effectLst/>
              <a:latin typeface="+mn-lt"/>
              <a:ea typeface="+mn-ea"/>
              <a:cs typeface="+mn-cs"/>
            </a:rPr>
            <a:t>年度に公営企業会計化、</a:t>
          </a:r>
          <a:r>
            <a:rPr lang="en-US" altLang="ja-JP" sz="900" b="0" i="0" baseline="0">
              <a:solidFill>
                <a:schemeClr val="dk1"/>
              </a:solidFill>
              <a:effectLst/>
              <a:latin typeface="+mn-lt"/>
              <a:ea typeface="+mn-ea"/>
              <a:cs typeface="+mn-cs"/>
            </a:rPr>
            <a:t>R3</a:t>
          </a:r>
          <a:r>
            <a:rPr lang="ja-JP" altLang="ja-JP" sz="900" b="0" i="0" baseline="0">
              <a:solidFill>
                <a:schemeClr val="dk1"/>
              </a:solidFill>
              <a:effectLst/>
              <a:latin typeface="+mn-lt"/>
              <a:ea typeface="+mn-ea"/>
              <a:cs typeface="+mn-cs"/>
            </a:rPr>
            <a:t>年度は一般会計からの繰入金増により</a:t>
          </a:r>
          <a:r>
            <a:rPr kumimoji="1" lang="en-US" altLang="ja-JP" sz="900" b="0" i="0" baseline="0">
              <a:solidFill>
                <a:schemeClr val="dk1"/>
              </a:solidFill>
              <a:effectLst/>
              <a:latin typeface="+mn-lt"/>
              <a:ea typeface="+mn-ea"/>
              <a:cs typeface="+mn-cs"/>
            </a:rPr>
            <a:t>1.31</a:t>
          </a:r>
          <a:r>
            <a:rPr kumimoji="1" lang="ja-JP" altLang="ja-JP" sz="900" b="0" i="0" baseline="0">
              <a:solidFill>
                <a:schemeClr val="dk1"/>
              </a:solidFill>
              <a:effectLst/>
              <a:latin typeface="+mn-lt"/>
              <a:ea typeface="+mn-ea"/>
              <a:cs typeface="+mn-cs"/>
            </a:rPr>
            <a:t>％</a:t>
          </a:r>
          <a:r>
            <a:rPr kumimoji="1" lang="ja-JP" altLang="en-US" sz="900" b="0" i="0" baseline="0">
              <a:solidFill>
                <a:schemeClr val="dk1"/>
              </a:solidFill>
              <a:effectLst/>
              <a:latin typeface="+mn-lt"/>
              <a:ea typeface="+mn-ea"/>
              <a:cs typeface="+mn-cs"/>
            </a:rPr>
            <a:t>となり</a:t>
          </a:r>
          <a:r>
            <a:rPr kumimoji="1" lang="ja-JP" altLang="ja-JP" sz="900" b="0" i="0" baseline="0">
              <a:solidFill>
                <a:schemeClr val="dk1"/>
              </a:solidFill>
              <a:effectLst/>
              <a:latin typeface="+mn-lt"/>
              <a:ea typeface="+mn-ea"/>
              <a:cs typeface="+mn-cs"/>
            </a:rPr>
            <a:t>、</a:t>
          </a:r>
          <a:r>
            <a:rPr kumimoji="1" lang="en-US" altLang="ja-JP" sz="900" b="0" i="0" baseline="0">
              <a:solidFill>
                <a:schemeClr val="dk1"/>
              </a:solidFill>
              <a:effectLst/>
              <a:latin typeface="+mn-lt"/>
              <a:ea typeface="+mn-ea"/>
              <a:cs typeface="+mn-cs"/>
            </a:rPr>
            <a:t>R6</a:t>
          </a:r>
          <a:r>
            <a:rPr kumimoji="1" lang="ja-JP" altLang="ja-JP" sz="900" b="0" i="0" baseline="0">
              <a:solidFill>
                <a:schemeClr val="dk1"/>
              </a:solidFill>
              <a:effectLst/>
              <a:latin typeface="+mn-lt"/>
              <a:ea typeface="+mn-ea"/>
              <a:cs typeface="+mn-cs"/>
            </a:rPr>
            <a:t>年度は</a:t>
          </a:r>
          <a:r>
            <a:rPr kumimoji="1" lang="en-US" altLang="ja-JP" sz="900" b="0" i="0" baseline="0">
              <a:solidFill>
                <a:schemeClr val="dk1"/>
              </a:solidFill>
              <a:effectLst/>
              <a:latin typeface="+mn-lt"/>
              <a:ea typeface="+mn-ea"/>
              <a:cs typeface="+mn-cs"/>
            </a:rPr>
            <a:t>2.16</a:t>
          </a:r>
          <a:r>
            <a:rPr kumimoji="1" lang="ja-JP" altLang="ja-JP" sz="900" b="0" i="0" baseline="0">
              <a:solidFill>
                <a:schemeClr val="dk1"/>
              </a:solidFill>
              <a:effectLst/>
              <a:latin typeface="+mn-lt"/>
              <a:ea typeface="+mn-ea"/>
              <a:cs typeface="+mn-cs"/>
            </a:rPr>
            <a:t>％となっている。なお、下水道事業・農業集落排水事業ともに</a:t>
          </a:r>
          <a:r>
            <a:rPr lang="en-US" altLang="ja-JP" sz="900" b="0" i="0" baseline="0">
              <a:solidFill>
                <a:schemeClr val="dk1"/>
              </a:solidFill>
              <a:effectLst/>
              <a:latin typeface="+mn-lt"/>
              <a:ea typeface="+mn-ea"/>
              <a:cs typeface="+mn-cs"/>
            </a:rPr>
            <a:t>H20</a:t>
          </a:r>
          <a:r>
            <a:rPr lang="ja-JP" altLang="ja-JP" sz="900" b="0" i="0" baseline="0">
              <a:solidFill>
                <a:schemeClr val="dk1"/>
              </a:solidFill>
              <a:effectLst/>
              <a:latin typeface="+mn-lt"/>
              <a:ea typeface="+mn-ea"/>
              <a:cs typeface="+mn-cs"/>
            </a:rPr>
            <a:t>年度に使用料</a:t>
          </a:r>
          <a:r>
            <a:rPr lang="en-US" altLang="ja-JP" sz="900" b="0" i="0" baseline="0">
              <a:solidFill>
                <a:schemeClr val="dk1"/>
              </a:solidFill>
              <a:effectLst/>
              <a:latin typeface="+mn-lt"/>
              <a:ea typeface="+mn-ea"/>
              <a:cs typeface="+mn-cs"/>
            </a:rPr>
            <a:t>10</a:t>
          </a:r>
          <a:r>
            <a:rPr lang="ja-JP" altLang="ja-JP" sz="900" b="0" i="0" baseline="0">
              <a:solidFill>
                <a:schemeClr val="dk1"/>
              </a:solidFill>
              <a:effectLst/>
              <a:latin typeface="+mn-lt"/>
              <a:ea typeface="+mn-ea"/>
              <a:cs typeface="+mn-cs"/>
            </a:rPr>
            <a:t>％アップを行っているが、一般会計からの繰入金で財政運営を行ってきたこと、加えて農業集落排水事業は新たな拡張事業を行っておらず維持管理のみとなっている。また、下水道事業は</a:t>
          </a:r>
          <a:r>
            <a:rPr lang="en-US" altLang="ja-JP" sz="900" b="0" i="0" baseline="0">
              <a:solidFill>
                <a:schemeClr val="dk1"/>
              </a:solidFill>
              <a:effectLst/>
              <a:latin typeface="+mn-lt"/>
              <a:ea typeface="+mn-ea"/>
              <a:cs typeface="+mn-cs"/>
            </a:rPr>
            <a:t>R3</a:t>
          </a:r>
          <a:r>
            <a:rPr lang="ja-JP" altLang="ja-JP" sz="900" b="0" i="0" baseline="0">
              <a:solidFill>
                <a:schemeClr val="dk1"/>
              </a:solidFill>
              <a:effectLst/>
              <a:latin typeface="+mn-lt"/>
              <a:ea typeface="+mn-ea"/>
              <a:cs typeface="+mn-cs"/>
            </a:rPr>
            <a:t>年度に面的整備が完了したため、今後は維持管理費用が主となっていく。</a:t>
          </a:r>
          <a:endParaRPr lang="ja-JP" altLang="ja-JP" sz="900">
            <a:effectLst/>
          </a:endParaRPr>
        </a:p>
        <a:p>
          <a:pPr rtl="0" eaLnBrk="1" fontAlgn="auto" latinLnBrk="0" hangingPunct="1"/>
          <a:r>
            <a:rPr kumimoji="1" lang="ja-JP" altLang="ja-JP" sz="900" b="0" i="0" baseline="0">
              <a:solidFill>
                <a:schemeClr val="dk1"/>
              </a:solidFill>
              <a:effectLst/>
              <a:latin typeface="+mn-lt"/>
              <a:ea typeface="+mn-ea"/>
              <a:cs typeface="+mn-cs"/>
            </a:rPr>
            <a:t>○町営駐車場特別会計・・・</a:t>
          </a:r>
          <a:r>
            <a:rPr kumimoji="1" lang="en-US" altLang="ja-JP" sz="900" b="0" i="0" baseline="0">
              <a:solidFill>
                <a:schemeClr val="dk1"/>
              </a:solidFill>
              <a:effectLst/>
              <a:latin typeface="+mn-lt"/>
              <a:ea typeface="+mn-ea"/>
              <a:cs typeface="+mn-cs"/>
            </a:rPr>
            <a:t>H</a:t>
          </a:r>
          <a:r>
            <a:rPr lang="en-US" altLang="ja-JP" sz="900" b="0" i="0" baseline="0">
              <a:solidFill>
                <a:schemeClr val="dk1"/>
              </a:solidFill>
              <a:effectLst/>
              <a:latin typeface="+mn-lt"/>
              <a:ea typeface="+mn-ea"/>
              <a:cs typeface="+mn-cs"/>
            </a:rPr>
            <a:t>23</a:t>
          </a:r>
          <a:r>
            <a:rPr lang="ja-JP" altLang="ja-JP" sz="900" b="0" i="0" baseline="0">
              <a:solidFill>
                <a:schemeClr val="dk1"/>
              </a:solidFill>
              <a:effectLst/>
              <a:latin typeface="+mn-lt"/>
              <a:ea typeface="+mn-ea"/>
              <a:cs typeface="+mn-cs"/>
            </a:rPr>
            <a:t>年度世界遺産登録により観光客が増加し</a:t>
          </a:r>
          <a:r>
            <a:rPr lang="en-US" altLang="ja-JP" sz="900" b="0" i="0" baseline="0">
              <a:solidFill>
                <a:schemeClr val="dk1"/>
              </a:solidFill>
              <a:effectLst/>
              <a:latin typeface="+mn-lt"/>
              <a:ea typeface="+mn-ea"/>
              <a:cs typeface="+mn-cs"/>
            </a:rPr>
            <a:t>0.41</a:t>
          </a:r>
          <a:r>
            <a:rPr lang="ja-JP" altLang="ja-JP" sz="900" b="0" i="0" baseline="0">
              <a:solidFill>
                <a:schemeClr val="dk1"/>
              </a:solidFill>
              <a:effectLst/>
              <a:latin typeface="+mn-lt"/>
              <a:ea typeface="+mn-ea"/>
              <a:cs typeface="+mn-cs"/>
            </a:rPr>
            <a:t>％となったが、</a:t>
          </a:r>
          <a:r>
            <a:rPr lang="en-US" altLang="ja-JP" sz="900" b="0" i="0" baseline="0">
              <a:solidFill>
                <a:schemeClr val="dk1"/>
              </a:solidFill>
              <a:effectLst/>
              <a:latin typeface="+mn-lt"/>
              <a:ea typeface="+mn-ea"/>
              <a:cs typeface="+mn-cs"/>
            </a:rPr>
            <a:t>H24</a:t>
          </a:r>
          <a:r>
            <a:rPr lang="ja-JP" altLang="ja-JP" sz="900" b="0" i="0" baseline="0">
              <a:solidFill>
                <a:schemeClr val="dk1"/>
              </a:solidFill>
              <a:effectLst/>
              <a:latin typeface="+mn-lt"/>
              <a:ea typeface="+mn-ea"/>
              <a:cs typeface="+mn-cs"/>
            </a:rPr>
            <a:t>年度以降は観光客数の減少により減となった。</a:t>
          </a:r>
          <a:r>
            <a:rPr lang="en-US" altLang="ja-JP" sz="900" b="0" i="0" baseline="0">
              <a:solidFill>
                <a:schemeClr val="dk1"/>
              </a:solidFill>
              <a:effectLst/>
              <a:latin typeface="+mn-lt"/>
              <a:ea typeface="+mn-ea"/>
              <a:cs typeface="+mn-cs"/>
            </a:rPr>
            <a:t>H27</a:t>
          </a:r>
          <a:r>
            <a:rPr lang="ja-JP" altLang="ja-JP" sz="900" b="0" i="0" baseline="0">
              <a:solidFill>
                <a:schemeClr val="dk1"/>
              </a:solidFill>
              <a:effectLst/>
              <a:latin typeface="+mn-lt"/>
              <a:ea typeface="+mn-ea"/>
              <a:cs typeface="+mn-cs"/>
            </a:rPr>
            <a:t>年度は世界遺産</a:t>
          </a:r>
          <a:r>
            <a:rPr lang="en-US" altLang="ja-JP" sz="900" b="0" i="0" baseline="0">
              <a:solidFill>
                <a:schemeClr val="dk1"/>
              </a:solidFill>
              <a:effectLst/>
              <a:latin typeface="+mn-lt"/>
              <a:ea typeface="+mn-ea"/>
              <a:cs typeface="+mn-cs"/>
            </a:rPr>
            <a:t>5</a:t>
          </a:r>
          <a:r>
            <a:rPr lang="ja-JP" altLang="ja-JP" sz="900" b="0" i="0" baseline="0">
              <a:solidFill>
                <a:schemeClr val="dk1"/>
              </a:solidFill>
              <a:effectLst/>
              <a:latin typeface="+mn-lt"/>
              <a:ea typeface="+mn-ea"/>
              <a:cs typeface="+mn-cs"/>
            </a:rPr>
            <a:t>周年プレイベント等の</a:t>
          </a:r>
          <a:r>
            <a:rPr lang="ja-JP" altLang="en-US" sz="900" b="0" i="0" baseline="0">
              <a:solidFill>
                <a:schemeClr val="dk1"/>
              </a:solidFill>
              <a:effectLst/>
              <a:latin typeface="+mn-lt"/>
              <a:ea typeface="+mn-ea"/>
              <a:cs typeface="+mn-cs"/>
            </a:rPr>
            <a:t>影響</a:t>
          </a:r>
          <a:r>
            <a:rPr lang="ja-JP" altLang="ja-JP" sz="900" b="0" i="0" baseline="0">
              <a:solidFill>
                <a:schemeClr val="dk1"/>
              </a:solidFill>
              <a:effectLst/>
              <a:latin typeface="+mn-lt"/>
              <a:ea typeface="+mn-ea"/>
              <a:cs typeface="+mn-cs"/>
            </a:rPr>
            <a:t>により使用料が増加し</a:t>
          </a:r>
          <a:r>
            <a:rPr lang="en-US" altLang="ja-JP" sz="900" b="0" i="0" baseline="0">
              <a:solidFill>
                <a:schemeClr val="dk1"/>
              </a:solidFill>
              <a:effectLst/>
              <a:latin typeface="+mn-lt"/>
              <a:ea typeface="+mn-ea"/>
              <a:cs typeface="+mn-cs"/>
            </a:rPr>
            <a:t>0.23</a:t>
          </a:r>
          <a:r>
            <a:rPr lang="ja-JP" altLang="ja-JP" sz="900" b="0" i="0" baseline="0">
              <a:solidFill>
                <a:schemeClr val="dk1"/>
              </a:solidFill>
              <a:effectLst/>
              <a:latin typeface="+mn-lt"/>
              <a:ea typeface="+mn-ea"/>
              <a:cs typeface="+mn-cs"/>
            </a:rPr>
            <a:t>％となった。</a:t>
          </a:r>
          <a:r>
            <a:rPr lang="en-US" altLang="ja-JP" sz="900" b="0" i="0" baseline="0">
              <a:solidFill>
                <a:schemeClr val="dk1"/>
              </a:solidFill>
              <a:effectLst/>
              <a:latin typeface="+mn-lt"/>
              <a:ea typeface="+mn-ea"/>
              <a:cs typeface="+mn-cs"/>
            </a:rPr>
            <a:t>R5</a:t>
          </a:r>
          <a:r>
            <a:rPr lang="ja-JP" altLang="ja-JP" sz="900" b="0" i="0" baseline="0">
              <a:solidFill>
                <a:schemeClr val="dk1"/>
              </a:solidFill>
              <a:effectLst/>
              <a:latin typeface="+mn-lt"/>
              <a:ea typeface="+mn-ea"/>
              <a:cs typeface="+mn-cs"/>
            </a:rPr>
            <a:t>年度</a:t>
          </a:r>
          <a:r>
            <a:rPr lang="ja-JP" altLang="en-US" sz="900" b="0" i="0" baseline="0">
              <a:solidFill>
                <a:schemeClr val="dk1"/>
              </a:solidFill>
              <a:effectLst/>
              <a:latin typeface="+mn-lt"/>
              <a:ea typeface="+mn-ea"/>
              <a:cs typeface="+mn-cs"/>
            </a:rPr>
            <a:t>に</a:t>
          </a:r>
          <a:r>
            <a:rPr lang="ja-JP" altLang="ja-JP" sz="900" b="0" i="0" baseline="0">
              <a:solidFill>
                <a:schemeClr val="dk1"/>
              </a:solidFill>
              <a:effectLst/>
              <a:latin typeface="+mn-lt"/>
              <a:ea typeface="+mn-ea"/>
              <a:cs typeface="+mn-cs"/>
            </a:rPr>
            <a:t>は</a:t>
          </a:r>
          <a:r>
            <a:rPr lang="en-US" altLang="ja-JP" sz="900" b="0" i="0" baseline="0">
              <a:solidFill>
                <a:schemeClr val="dk1"/>
              </a:solidFill>
              <a:effectLst/>
              <a:latin typeface="+mn-lt"/>
              <a:ea typeface="+mn-ea"/>
              <a:cs typeface="+mn-cs"/>
            </a:rPr>
            <a:t>0.14</a:t>
          </a:r>
          <a:r>
            <a:rPr lang="ja-JP" altLang="ja-JP" sz="900" b="0" i="0" baseline="0">
              <a:solidFill>
                <a:schemeClr val="dk1"/>
              </a:solidFill>
              <a:effectLst/>
              <a:latin typeface="+mn-lt"/>
              <a:ea typeface="+mn-ea"/>
              <a:cs typeface="+mn-cs"/>
            </a:rPr>
            <a:t>％となりコロナ禍前と同水準で推移してい</a:t>
          </a:r>
          <a:r>
            <a:rPr lang="ja-JP" altLang="en-US" sz="900" b="0" i="0" baseline="0">
              <a:solidFill>
                <a:schemeClr val="dk1"/>
              </a:solidFill>
              <a:effectLst/>
              <a:latin typeface="+mn-lt"/>
              <a:ea typeface="+mn-ea"/>
              <a:cs typeface="+mn-cs"/>
            </a:rPr>
            <a:t>たが、</a:t>
          </a:r>
          <a:r>
            <a:rPr lang="en-US" altLang="ja-JP" sz="900" b="0" i="0" baseline="0">
              <a:solidFill>
                <a:schemeClr val="dk1"/>
              </a:solidFill>
              <a:effectLst/>
              <a:latin typeface="+mn-lt"/>
              <a:ea typeface="+mn-ea"/>
              <a:cs typeface="+mn-cs"/>
            </a:rPr>
            <a:t>R6</a:t>
          </a:r>
          <a:r>
            <a:rPr lang="ja-JP" altLang="en-US" sz="900" b="0" i="0" baseline="0">
              <a:solidFill>
                <a:schemeClr val="dk1"/>
              </a:solidFill>
              <a:effectLst/>
              <a:latin typeface="+mn-lt"/>
              <a:ea typeface="+mn-ea"/>
              <a:cs typeface="+mn-cs"/>
            </a:rPr>
            <a:t>年度</a:t>
          </a:r>
          <a:r>
            <a:rPr lang="ja-JP" altLang="en-US" sz="900" b="0" i="0" baseline="0">
              <a:solidFill>
                <a:sysClr val="windowText" lastClr="000000"/>
              </a:solidFill>
              <a:effectLst/>
              <a:latin typeface="+mn-lt"/>
              <a:ea typeface="+mn-ea"/>
              <a:cs typeface="+mn-cs"/>
            </a:rPr>
            <a:t>は金色堂建立</a:t>
          </a:r>
          <a:r>
            <a:rPr lang="en-US" altLang="ja-JP" sz="900" b="0" i="0" baseline="0">
              <a:solidFill>
                <a:sysClr val="windowText" lastClr="000000"/>
              </a:solidFill>
              <a:effectLst/>
              <a:latin typeface="+mn-lt"/>
              <a:ea typeface="+mn-ea"/>
              <a:cs typeface="+mn-cs"/>
            </a:rPr>
            <a:t>900</a:t>
          </a:r>
          <a:r>
            <a:rPr lang="ja-JP" altLang="en-US" sz="900" b="0" i="0" baseline="0">
              <a:solidFill>
                <a:sysClr val="windowText" lastClr="000000"/>
              </a:solidFill>
              <a:effectLst/>
              <a:latin typeface="+mn-lt"/>
              <a:ea typeface="+mn-ea"/>
              <a:cs typeface="+mn-cs"/>
            </a:rPr>
            <a:t>年のイベント等の影響及びコロナ禍の影響が薄れたことにより</a:t>
          </a:r>
          <a:r>
            <a:rPr lang="ja-JP" altLang="en-US" sz="900" b="0" i="0" baseline="0">
              <a:solidFill>
                <a:schemeClr val="dk1"/>
              </a:solidFill>
              <a:effectLst/>
              <a:latin typeface="+mn-lt"/>
              <a:ea typeface="+mn-ea"/>
              <a:cs typeface="+mn-cs"/>
            </a:rPr>
            <a:t>使用料が増加し</a:t>
          </a:r>
          <a:r>
            <a:rPr lang="en-US" altLang="ja-JP" sz="900" b="0" i="0" baseline="0">
              <a:solidFill>
                <a:schemeClr val="dk1"/>
              </a:solidFill>
              <a:effectLst/>
              <a:latin typeface="+mn-lt"/>
              <a:ea typeface="+mn-ea"/>
              <a:cs typeface="+mn-cs"/>
            </a:rPr>
            <a:t>0.29</a:t>
          </a:r>
          <a:r>
            <a:rPr lang="ja-JP" altLang="en-US" sz="900" b="0" i="0" baseline="0">
              <a:solidFill>
                <a:schemeClr val="dk1"/>
              </a:solidFill>
              <a:effectLst/>
              <a:latin typeface="+mn-lt"/>
              <a:ea typeface="+mn-ea"/>
              <a:cs typeface="+mn-cs"/>
            </a:rPr>
            <a:t>％となった。</a:t>
          </a:r>
          <a:endParaRPr lang="ja-JP" altLang="ja-JP" sz="900">
            <a:effectLst/>
          </a:endParaRPr>
        </a:p>
        <a:p>
          <a:pPr rtl="0" eaLnBrk="1" fontAlgn="auto" latinLnBrk="0" hangingPunct="1"/>
          <a:r>
            <a:rPr kumimoji="1" lang="ja-JP" altLang="ja-JP" sz="900" b="0" i="0" baseline="0">
              <a:solidFill>
                <a:schemeClr val="dk1"/>
              </a:solidFill>
              <a:effectLst/>
              <a:latin typeface="+mn-lt"/>
              <a:ea typeface="+mn-ea"/>
              <a:cs typeface="+mn-cs"/>
            </a:rPr>
            <a:t>○健康福祉交流館特別会計・・・</a:t>
          </a:r>
          <a:r>
            <a:rPr lang="ja-JP" altLang="ja-JP" sz="900" b="0" i="0" baseline="0">
              <a:solidFill>
                <a:schemeClr val="dk1"/>
              </a:solidFill>
              <a:effectLst/>
              <a:latin typeface="+mn-lt"/>
              <a:ea typeface="+mn-ea"/>
              <a:cs typeface="+mn-cs"/>
            </a:rPr>
            <a:t>世界遺産登録により一時入館者が増えたが、施設の老朽化や燃料高騰等により年々経営の悪化が見られ、赤字補てん分として一般会計からの繰り入れを行っている状況であり、</a:t>
          </a:r>
          <a:r>
            <a:rPr lang="en-US" altLang="ja-JP" sz="900" b="0" i="0" baseline="0">
              <a:solidFill>
                <a:schemeClr val="dk1"/>
              </a:solidFill>
              <a:effectLst/>
              <a:latin typeface="+mn-lt"/>
              <a:ea typeface="+mn-ea"/>
              <a:cs typeface="+mn-cs"/>
            </a:rPr>
            <a:t>R6</a:t>
          </a:r>
          <a:r>
            <a:rPr lang="ja-JP" altLang="ja-JP" sz="900" b="0" i="0" baseline="0">
              <a:solidFill>
                <a:schemeClr val="dk1"/>
              </a:solidFill>
              <a:effectLst/>
              <a:latin typeface="+mn-lt"/>
              <a:ea typeface="+mn-ea"/>
              <a:cs typeface="+mn-cs"/>
            </a:rPr>
            <a:t>年度は</a:t>
          </a:r>
          <a:r>
            <a:rPr lang="en-US" altLang="ja-JP" sz="900" b="0" i="0" baseline="0">
              <a:solidFill>
                <a:schemeClr val="dk1"/>
              </a:solidFill>
              <a:effectLst/>
              <a:latin typeface="+mn-lt"/>
              <a:ea typeface="+mn-ea"/>
              <a:cs typeface="+mn-cs"/>
            </a:rPr>
            <a:t>0.06</a:t>
          </a:r>
          <a:r>
            <a:rPr lang="ja-JP" altLang="ja-JP" sz="900" b="0" i="0" baseline="0">
              <a:solidFill>
                <a:schemeClr val="dk1"/>
              </a:solidFill>
              <a:effectLst/>
              <a:latin typeface="+mn-lt"/>
              <a:ea typeface="+mn-ea"/>
              <a:cs typeface="+mn-cs"/>
            </a:rPr>
            <a:t>％となっている。</a:t>
          </a:r>
          <a:endParaRPr lang="ja-JP" altLang="ja-JP" sz="900">
            <a:effectLst/>
          </a:endParaRPr>
        </a:p>
        <a:p>
          <a:r>
            <a:rPr kumimoji="1" lang="ja-JP" altLang="ja-JP" sz="900" b="0" i="0" baseline="0">
              <a:solidFill>
                <a:schemeClr val="dk1"/>
              </a:solidFill>
              <a:effectLst/>
              <a:latin typeface="+mn-lt"/>
              <a:ea typeface="+mn-ea"/>
              <a:cs typeface="+mn-cs"/>
            </a:rPr>
            <a:t>○後期高齢者医療特別会計・・・</a:t>
          </a:r>
          <a:r>
            <a:rPr lang="ja-JP" altLang="ja-JP" sz="900" b="0" i="0" baseline="0">
              <a:solidFill>
                <a:schemeClr val="dk1"/>
              </a:solidFill>
              <a:effectLst/>
              <a:latin typeface="+mn-lt"/>
              <a:ea typeface="+mn-ea"/>
              <a:cs typeface="+mn-cs"/>
            </a:rPr>
            <a:t>一般会計の繰入れで財政運営を行っていることから、</a:t>
          </a:r>
          <a:r>
            <a:rPr lang="en-US" altLang="ja-JP" sz="900" b="0" i="0" baseline="0">
              <a:solidFill>
                <a:schemeClr val="dk1"/>
              </a:solidFill>
              <a:effectLst/>
              <a:latin typeface="+mn-lt"/>
              <a:ea typeface="+mn-ea"/>
              <a:cs typeface="+mn-cs"/>
            </a:rPr>
            <a:t>R6</a:t>
          </a:r>
          <a:r>
            <a:rPr lang="ja-JP" altLang="ja-JP" sz="900" b="0" i="0" baseline="0">
              <a:solidFill>
                <a:schemeClr val="dk1"/>
              </a:solidFill>
              <a:effectLst/>
              <a:latin typeface="+mn-lt"/>
              <a:ea typeface="+mn-ea"/>
              <a:cs typeface="+mn-cs"/>
            </a:rPr>
            <a:t>年度は</a:t>
          </a:r>
          <a:r>
            <a:rPr lang="en-US" altLang="ja-JP" sz="900" b="0" i="0" baseline="0">
              <a:solidFill>
                <a:schemeClr val="dk1"/>
              </a:solidFill>
              <a:effectLst/>
              <a:latin typeface="+mn-lt"/>
              <a:ea typeface="+mn-ea"/>
              <a:cs typeface="+mn-cs"/>
            </a:rPr>
            <a:t>0.02%</a:t>
          </a:r>
          <a:r>
            <a:rPr lang="ja-JP" altLang="ja-JP" sz="900" b="0" i="0" baseline="0">
              <a:solidFill>
                <a:schemeClr val="dk1"/>
              </a:solidFill>
              <a:effectLst/>
              <a:latin typeface="+mn-lt"/>
              <a:ea typeface="+mn-ea"/>
              <a:cs typeface="+mn-cs"/>
            </a:rPr>
            <a:t>の範囲内にとどまっている。</a:t>
          </a:r>
          <a:endParaRPr lang="ja-JP" altLang="ja-JP" sz="900">
            <a:effectLst/>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9" name="凡例9">
          <a:extLst>
            <a:ext uri="{FF2B5EF4-FFF2-40B4-BE49-F238E27FC236}">
              <a16:creationId xmlns:a16="http://schemas.microsoft.com/office/drawing/2014/main" id="{00000000-0008-0000-0900-000013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0" name="凡例10">
          <a:extLst>
            <a:ext uri="{FF2B5EF4-FFF2-40B4-BE49-F238E27FC236}">
              <a16:creationId xmlns:a16="http://schemas.microsoft.com/office/drawing/2014/main" id="{00000000-0008-0000-0900-000014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岩手県平泉町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1"/>
          <a:r>
            <a:rPr lang="ja-JP" altLang="ja-JP" sz="800" b="0" i="0" baseline="0">
              <a:solidFill>
                <a:schemeClr val="dk1"/>
              </a:solidFill>
              <a:effectLst/>
              <a:latin typeface="+mn-lt"/>
              <a:ea typeface="+mn-ea"/>
              <a:cs typeface="+mn-cs"/>
            </a:rPr>
            <a:t>○元利償還金･･･</a:t>
          </a:r>
          <a:r>
            <a:rPr lang="en-US" altLang="ja-JP" sz="800" b="0" i="0" baseline="0">
              <a:solidFill>
                <a:schemeClr val="dk1"/>
              </a:solidFill>
              <a:effectLst/>
              <a:latin typeface="+mn-lt"/>
              <a:ea typeface="+mn-ea"/>
              <a:cs typeface="+mn-cs"/>
            </a:rPr>
            <a:t>H19</a:t>
          </a:r>
          <a:r>
            <a:rPr lang="ja-JP" altLang="ja-JP" sz="800" b="0" i="0" baseline="0">
              <a:solidFill>
                <a:schemeClr val="dk1"/>
              </a:solidFill>
              <a:effectLst/>
              <a:latin typeface="+mn-lt"/>
              <a:ea typeface="+mn-ea"/>
              <a:cs typeface="+mn-cs"/>
            </a:rPr>
            <a:t>～</a:t>
          </a:r>
          <a:r>
            <a:rPr lang="en-US" altLang="ja-JP" sz="800" b="0" i="0" baseline="0">
              <a:solidFill>
                <a:schemeClr val="dk1"/>
              </a:solidFill>
              <a:effectLst/>
              <a:latin typeface="+mn-lt"/>
              <a:ea typeface="+mn-ea"/>
              <a:cs typeface="+mn-cs"/>
            </a:rPr>
            <a:t>21</a:t>
          </a:r>
          <a:r>
            <a:rPr lang="ja-JP" altLang="ja-JP" sz="800" b="0" i="0" baseline="0">
              <a:solidFill>
                <a:schemeClr val="dk1"/>
              </a:solidFill>
              <a:effectLst/>
              <a:latin typeface="+mn-lt"/>
              <a:ea typeface="+mn-ea"/>
              <a:cs typeface="+mn-cs"/>
            </a:rPr>
            <a:t>年度の</a:t>
          </a:r>
          <a:r>
            <a:rPr lang="en-US" altLang="ja-JP" sz="800" b="0" i="0" baseline="0">
              <a:solidFill>
                <a:schemeClr val="dk1"/>
              </a:solidFill>
              <a:effectLst/>
              <a:latin typeface="+mn-lt"/>
              <a:ea typeface="+mn-ea"/>
              <a:cs typeface="+mn-cs"/>
            </a:rPr>
            <a:t>3</a:t>
          </a:r>
          <a:r>
            <a:rPr lang="ja-JP" altLang="ja-JP" sz="800" b="0" i="0" baseline="0">
              <a:solidFill>
                <a:schemeClr val="dk1"/>
              </a:solidFill>
              <a:effectLst/>
              <a:latin typeface="+mn-lt"/>
              <a:ea typeface="+mn-ea"/>
              <a:cs typeface="+mn-cs"/>
            </a:rPr>
            <a:t>ヵ年にわたり高利率の起債を繰上げ償還したことや、新規発行の起債をプライマリーバランス黒字に配慮して発行したことにより</a:t>
          </a:r>
          <a:r>
            <a:rPr lang="en-US" altLang="ja-JP" sz="800" b="0" i="0" baseline="0">
              <a:solidFill>
                <a:schemeClr val="dk1"/>
              </a:solidFill>
              <a:effectLst/>
              <a:latin typeface="+mn-lt"/>
              <a:ea typeface="+mn-ea"/>
              <a:cs typeface="+mn-cs"/>
            </a:rPr>
            <a:t>H26</a:t>
          </a:r>
          <a:r>
            <a:rPr lang="ja-JP" altLang="ja-JP" sz="800" b="0" i="0" baseline="0">
              <a:solidFill>
                <a:schemeClr val="dk1"/>
              </a:solidFill>
              <a:effectLst/>
              <a:latin typeface="+mn-lt"/>
              <a:ea typeface="+mn-ea"/>
              <a:cs typeface="+mn-cs"/>
            </a:rPr>
            <a:t>年度</a:t>
          </a:r>
          <a:r>
            <a:rPr lang="en-US" altLang="ja-JP" sz="800" b="0" i="0" baseline="0">
              <a:solidFill>
                <a:schemeClr val="dk1"/>
              </a:solidFill>
              <a:effectLst/>
              <a:latin typeface="+mn-lt"/>
              <a:ea typeface="+mn-ea"/>
              <a:cs typeface="+mn-cs"/>
            </a:rPr>
            <a:t>502</a:t>
          </a:r>
          <a:r>
            <a:rPr lang="ja-JP" altLang="ja-JP" sz="800" b="0" i="0" baseline="0">
              <a:solidFill>
                <a:schemeClr val="dk1"/>
              </a:solidFill>
              <a:effectLst/>
              <a:latin typeface="+mn-lt"/>
              <a:ea typeface="+mn-ea"/>
              <a:cs typeface="+mn-cs"/>
            </a:rPr>
            <a:t>百万円まで減少、</a:t>
          </a:r>
          <a:r>
            <a:rPr lang="en-US" altLang="ja-JP" sz="800" b="0" i="0" baseline="0">
              <a:solidFill>
                <a:schemeClr val="dk1"/>
              </a:solidFill>
              <a:effectLst/>
              <a:latin typeface="+mn-lt"/>
              <a:ea typeface="+mn-ea"/>
              <a:cs typeface="+mn-cs"/>
            </a:rPr>
            <a:t>H30</a:t>
          </a:r>
          <a:r>
            <a:rPr lang="ja-JP" altLang="ja-JP" sz="800" b="0" i="0" baseline="0">
              <a:solidFill>
                <a:schemeClr val="dk1"/>
              </a:solidFill>
              <a:effectLst/>
              <a:latin typeface="+mn-lt"/>
              <a:ea typeface="+mn-ea"/>
              <a:cs typeface="+mn-cs"/>
            </a:rPr>
            <a:t>年度に繰上げ償還を実施し</a:t>
          </a:r>
          <a:r>
            <a:rPr lang="en-US" altLang="ja-JP" sz="800" b="0" i="0" baseline="0">
              <a:solidFill>
                <a:schemeClr val="dk1"/>
              </a:solidFill>
              <a:effectLst/>
              <a:latin typeface="+mn-lt"/>
              <a:ea typeface="+mn-ea"/>
              <a:cs typeface="+mn-cs"/>
            </a:rPr>
            <a:t>492</a:t>
          </a:r>
          <a:r>
            <a:rPr lang="ja-JP" altLang="ja-JP" sz="800" b="0" i="0" baseline="0">
              <a:solidFill>
                <a:schemeClr val="dk1"/>
              </a:solidFill>
              <a:effectLst/>
              <a:latin typeface="+mn-lt"/>
              <a:ea typeface="+mn-ea"/>
              <a:cs typeface="+mn-cs"/>
            </a:rPr>
            <a:t>百万円まで減少、</a:t>
          </a:r>
          <a:r>
            <a:rPr lang="en-US" altLang="ja-JP" sz="800" b="0" i="0" baseline="0">
              <a:solidFill>
                <a:schemeClr val="dk1"/>
              </a:solidFill>
              <a:effectLst/>
              <a:latin typeface="+mn-lt"/>
              <a:ea typeface="+mn-ea"/>
              <a:cs typeface="+mn-cs"/>
            </a:rPr>
            <a:t>R6</a:t>
          </a:r>
          <a:r>
            <a:rPr lang="ja-JP" altLang="ja-JP" sz="800" b="0" i="0" baseline="0">
              <a:solidFill>
                <a:schemeClr val="dk1"/>
              </a:solidFill>
              <a:effectLst/>
              <a:latin typeface="+mn-lt"/>
              <a:ea typeface="+mn-ea"/>
              <a:cs typeface="+mn-cs"/>
            </a:rPr>
            <a:t>年度は</a:t>
          </a:r>
          <a:r>
            <a:rPr lang="en-US" altLang="ja-JP" sz="800" b="0" i="0" baseline="0">
              <a:solidFill>
                <a:schemeClr val="dk1"/>
              </a:solidFill>
              <a:effectLst/>
              <a:latin typeface="+mn-lt"/>
              <a:ea typeface="+mn-ea"/>
              <a:cs typeface="+mn-cs"/>
            </a:rPr>
            <a:t>449</a:t>
          </a:r>
          <a:r>
            <a:rPr lang="ja-JP" altLang="ja-JP" sz="800" b="0" i="0" baseline="0">
              <a:solidFill>
                <a:schemeClr val="dk1"/>
              </a:solidFill>
              <a:effectLst/>
              <a:latin typeface="+mn-lt"/>
              <a:ea typeface="+mn-ea"/>
              <a:cs typeface="+mn-cs"/>
            </a:rPr>
            <a:t>百万円となった（対前年度</a:t>
          </a:r>
          <a:r>
            <a:rPr lang="en-US" altLang="ja-JP" sz="800" b="0" i="0" baseline="0">
              <a:solidFill>
                <a:schemeClr val="dk1"/>
              </a:solidFill>
              <a:effectLst/>
              <a:latin typeface="+mn-lt"/>
              <a:ea typeface="+mn-ea"/>
              <a:cs typeface="+mn-cs"/>
            </a:rPr>
            <a:t>2</a:t>
          </a:r>
          <a:r>
            <a:rPr lang="ja-JP" altLang="ja-JP" sz="800" b="0" i="0" baseline="0">
              <a:solidFill>
                <a:schemeClr val="dk1"/>
              </a:solidFill>
              <a:effectLst/>
              <a:latin typeface="+mn-lt"/>
              <a:ea typeface="+mn-ea"/>
              <a:cs typeface="+mn-cs"/>
            </a:rPr>
            <a:t>百万円減）。</a:t>
          </a:r>
          <a:endParaRPr lang="ja-JP" altLang="ja-JP" sz="800">
            <a:effectLst/>
          </a:endParaRPr>
        </a:p>
        <a:p>
          <a:pPr rtl="0" eaLnBrk="1" fontAlgn="auto" latinLnBrk="0" hangingPunct="1"/>
          <a:r>
            <a:rPr lang="ja-JP" altLang="ja-JP" sz="800" b="0" i="0" baseline="0">
              <a:solidFill>
                <a:schemeClr val="dk1"/>
              </a:solidFill>
              <a:effectLst/>
              <a:latin typeface="+mn-lt"/>
              <a:ea typeface="+mn-ea"/>
              <a:cs typeface="+mn-cs"/>
            </a:rPr>
            <a:t>○公営企業債の元利償還に対する繰入金･･･下水道事業会計等においても事業費</a:t>
          </a:r>
          <a:r>
            <a:rPr lang="ja-JP" altLang="en-US" sz="800" b="0" i="0" baseline="0">
              <a:solidFill>
                <a:schemeClr val="dk1"/>
              </a:solidFill>
              <a:effectLst/>
              <a:latin typeface="+mn-lt"/>
              <a:ea typeface="+mn-ea"/>
              <a:cs typeface="+mn-cs"/>
            </a:rPr>
            <a:t>が</a:t>
          </a:r>
          <a:r>
            <a:rPr lang="ja-JP" altLang="ja-JP" sz="800" b="0" i="0" baseline="0">
              <a:solidFill>
                <a:schemeClr val="dk1"/>
              </a:solidFill>
              <a:effectLst/>
              <a:latin typeface="+mn-lt"/>
              <a:ea typeface="+mn-ea"/>
              <a:cs typeface="+mn-cs"/>
            </a:rPr>
            <a:t>過大にならないよう計画的な実施により</a:t>
          </a:r>
          <a:r>
            <a:rPr lang="en-US" altLang="ja-JP" sz="800" b="0" i="0" baseline="0">
              <a:solidFill>
                <a:schemeClr val="dk1"/>
              </a:solidFill>
              <a:effectLst/>
              <a:latin typeface="+mn-lt"/>
              <a:ea typeface="+mn-ea"/>
              <a:cs typeface="+mn-cs"/>
            </a:rPr>
            <a:t>H22</a:t>
          </a:r>
          <a:r>
            <a:rPr lang="ja-JP" altLang="ja-JP" sz="800" b="0" i="0" baseline="0">
              <a:solidFill>
                <a:schemeClr val="dk1"/>
              </a:solidFill>
              <a:effectLst/>
              <a:latin typeface="+mn-lt"/>
              <a:ea typeface="+mn-ea"/>
              <a:cs typeface="+mn-cs"/>
            </a:rPr>
            <a:t>年度以降</a:t>
          </a:r>
          <a:r>
            <a:rPr lang="en-US" altLang="ja-JP" sz="800" b="0" i="0" baseline="0">
              <a:solidFill>
                <a:schemeClr val="dk1"/>
              </a:solidFill>
              <a:effectLst/>
              <a:latin typeface="+mn-lt"/>
              <a:ea typeface="+mn-ea"/>
              <a:cs typeface="+mn-cs"/>
            </a:rPr>
            <a:t>H25</a:t>
          </a:r>
          <a:r>
            <a:rPr lang="ja-JP" altLang="ja-JP" sz="800" b="0" i="0" baseline="0">
              <a:solidFill>
                <a:schemeClr val="dk1"/>
              </a:solidFill>
              <a:effectLst/>
              <a:latin typeface="+mn-lt"/>
              <a:ea typeface="+mn-ea"/>
              <a:cs typeface="+mn-cs"/>
            </a:rPr>
            <a:t>年度まで減少</a:t>
          </a:r>
          <a:r>
            <a:rPr lang="ja-JP" altLang="en-US" sz="800" b="0" i="0" baseline="0">
              <a:solidFill>
                <a:schemeClr val="dk1"/>
              </a:solidFill>
              <a:effectLst/>
              <a:latin typeface="+mn-lt"/>
              <a:ea typeface="+mn-ea"/>
              <a:cs typeface="+mn-cs"/>
            </a:rPr>
            <a:t>となり</a:t>
          </a:r>
          <a:r>
            <a:rPr lang="ja-JP" altLang="ja-JP" sz="800" b="0" i="0" baseline="0">
              <a:solidFill>
                <a:schemeClr val="dk1"/>
              </a:solidFill>
              <a:effectLst/>
              <a:latin typeface="+mn-lt"/>
              <a:ea typeface="+mn-ea"/>
              <a:cs typeface="+mn-cs"/>
            </a:rPr>
            <a:t>、</a:t>
          </a:r>
          <a:r>
            <a:rPr lang="en-US" altLang="ja-JP" sz="800" b="0" i="0" baseline="0">
              <a:solidFill>
                <a:schemeClr val="dk1"/>
              </a:solidFill>
              <a:effectLst/>
              <a:latin typeface="+mn-lt"/>
              <a:ea typeface="+mn-ea"/>
              <a:cs typeface="+mn-cs"/>
            </a:rPr>
            <a:t>R6</a:t>
          </a:r>
          <a:r>
            <a:rPr lang="ja-JP" altLang="ja-JP" sz="800" b="0" i="0" baseline="0">
              <a:solidFill>
                <a:schemeClr val="dk1"/>
              </a:solidFill>
              <a:effectLst/>
              <a:latin typeface="+mn-lt"/>
              <a:ea typeface="+mn-ea"/>
              <a:cs typeface="+mn-cs"/>
            </a:rPr>
            <a:t>年度</a:t>
          </a:r>
          <a:r>
            <a:rPr lang="ja-JP" altLang="en-US" sz="800" b="0" i="0" baseline="0">
              <a:solidFill>
                <a:schemeClr val="dk1"/>
              </a:solidFill>
              <a:effectLst/>
              <a:latin typeface="+mn-lt"/>
              <a:ea typeface="+mn-ea"/>
              <a:cs typeface="+mn-cs"/>
            </a:rPr>
            <a:t>においても</a:t>
          </a:r>
          <a:r>
            <a:rPr lang="en-US" altLang="ja-JP" sz="800" b="0" i="0" baseline="0">
              <a:solidFill>
                <a:schemeClr val="dk1"/>
              </a:solidFill>
              <a:effectLst/>
              <a:latin typeface="+mn-lt"/>
              <a:ea typeface="+mn-ea"/>
              <a:cs typeface="+mn-cs"/>
            </a:rPr>
            <a:t>178</a:t>
          </a:r>
          <a:r>
            <a:rPr lang="ja-JP" altLang="ja-JP" sz="800" b="0" i="0" baseline="0">
              <a:solidFill>
                <a:schemeClr val="dk1"/>
              </a:solidFill>
              <a:effectLst/>
              <a:latin typeface="+mn-lt"/>
              <a:ea typeface="+mn-ea"/>
              <a:cs typeface="+mn-cs"/>
            </a:rPr>
            <a:t>百万円と</a:t>
          </a:r>
          <a:r>
            <a:rPr lang="ja-JP" altLang="en-US" sz="800" b="0" i="0" baseline="0">
              <a:solidFill>
                <a:schemeClr val="dk1"/>
              </a:solidFill>
              <a:effectLst/>
              <a:latin typeface="+mn-lt"/>
              <a:ea typeface="+mn-ea"/>
              <a:cs typeface="+mn-cs"/>
            </a:rPr>
            <a:t>なり</a:t>
          </a:r>
          <a:r>
            <a:rPr lang="ja-JP" altLang="ja-JP" sz="800" b="0" i="0" baseline="0">
              <a:solidFill>
                <a:schemeClr val="dk1"/>
              </a:solidFill>
              <a:effectLst/>
              <a:latin typeface="+mn-lt"/>
              <a:ea typeface="+mn-ea"/>
              <a:cs typeface="+mn-cs"/>
            </a:rPr>
            <a:t>前年度比</a:t>
          </a:r>
          <a:r>
            <a:rPr lang="en-US" altLang="ja-JP" sz="800" b="0" i="0" baseline="0">
              <a:solidFill>
                <a:schemeClr val="dk1"/>
              </a:solidFill>
              <a:effectLst/>
              <a:latin typeface="+mn-lt"/>
              <a:ea typeface="+mn-ea"/>
              <a:cs typeface="+mn-cs"/>
            </a:rPr>
            <a:t>18</a:t>
          </a:r>
          <a:r>
            <a:rPr lang="ja-JP" altLang="ja-JP" sz="800" b="0" i="0" baseline="0">
              <a:solidFill>
                <a:schemeClr val="dk1"/>
              </a:solidFill>
              <a:effectLst/>
              <a:latin typeface="+mn-lt"/>
              <a:ea typeface="+mn-ea"/>
              <a:cs typeface="+mn-cs"/>
            </a:rPr>
            <a:t>百万円減となった。</a:t>
          </a:r>
          <a:endParaRPr lang="ja-JP" altLang="ja-JP" sz="800">
            <a:effectLst/>
          </a:endParaRPr>
        </a:p>
        <a:p>
          <a:pPr rtl="0" eaLnBrk="1" fontAlgn="auto" latinLnBrk="0" hangingPunct="1"/>
          <a:r>
            <a:rPr lang="ja-JP" altLang="ja-JP" sz="800" b="0" i="0" baseline="0">
              <a:solidFill>
                <a:schemeClr val="dk1"/>
              </a:solidFill>
              <a:effectLst/>
              <a:latin typeface="+mn-lt"/>
              <a:ea typeface="+mn-ea"/>
              <a:cs typeface="+mn-cs"/>
            </a:rPr>
            <a:t>○組合等が起こした地方債の元利償還金に対する負担金等･･･一関地方広域行政組合の負担金である。</a:t>
          </a:r>
          <a:r>
            <a:rPr lang="en-US" altLang="ja-JP" sz="800" b="0" i="0" baseline="0">
              <a:solidFill>
                <a:schemeClr val="dk1"/>
              </a:solidFill>
              <a:effectLst/>
              <a:latin typeface="+mn-lt"/>
              <a:ea typeface="+mn-ea"/>
              <a:cs typeface="+mn-cs"/>
            </a:rPr>
            <a:t>R6</a:t>
          </a:r>
          <a:r>
            <a:rPr lang="ja-JP" altLang="ja-JP" sz="800" b="0" i="0" baseline="0">
              <a:solidFill>
                <a:schemeClr val="dk1"/>
              </a:solidFill>
              <a:effectLst/>
              <a:latin typeface="+mn-lt"/>
              <a:ea typeface="+mn-ea"/>
              <a:cs typeface="+mn-cs"/>
            </a:rPr>
            <a:t>年度</a:t>
          </a:r>
          <a:r>
            <a:rPr lang="en-US" altLang="ja-JP" sz="800" b="0" i="0" baseline="0">
              <a:solidFill>
                <a:schemeClr val="dk1"/>
              </a:solidFill>
              <a:effectLst/>
              <a:latin typeface="+mn-lt"/>
              <a:ea typeface="+mn-ea"/>
              <a:cs typeface="+mn-cs"/>
            </a:rPr>
            <a:t>1</a:t>
          </a:r>
          <a:r>
            <a:rPr lang="ja-JP" altLang="ja-JP" sz="800" b="0" i="0" baseline="0">
              <a:solidFill>
                <a:schemeClr val="dk1"/>
              </a:solidFill>
              <a:effectLst/>
              <a:latin typeface="+mn-lt"/>
              <a:ea typeface="+mn-ea"/>
              <a:cs typeface="+mn-cs"/>
            </a:rPr>
            <a:t>百万円となった。</a:t>
          </a:r>
          <a:endParaRPr lang="ja-JP" altLang="ja-JP" sz="800">
            <a:effectLst/>
          </a:endParaRPr>
        </a:p>
        <a:p>
          <a:pPr rtl="0" eaLnBrk="1" fontAlgn="auto" latinLnBrk="0" hangingPunct="1"/>
          <a:r>
            <a:rPr lang="ja-JP" altLang="ja-JP" sz="800" b="0" i="0" baseline="0">
              <a:solidFill>
                <a:schemeClr val="dk1"/>
              </a:solidFill>
              <a:effectLst/>
              <a:latin typeface="+mn-lt"/>
              <a:ea typeface="+mn-ea"/>
              <a:cs typeface="+mn-cs"/>
            </a:rPr>
            <a:t>○債務負担行為に基づく支出額･･･近年圃場整備等の新たな事業を行っていないことなどから年々減少して</a:t>
          </a:r>
          <a:r>
            <a:rPr lang="ja-JP" altLang="en-US" sz="800" b="0" i="0" baseline="0">
              <a:solidFill>
                <a:schemeClr val="dk1"/>
              </a:solidFill>
              <a:effectLst/>
              <a:latin typeface="+mn-lt"/>
              <a:ea typeface="+mn-ea"/>
              <a:cs typeface="+mn-cs"/>
            </a:rPr>
            <a:t>おり</a:t>
          </a:r>
          <a:r>
            <a:rPr lang="ja-JP" altLang="ja-JP" sz="800" b="0" i="0" baseline="0">
              <a:solidFill>
                <a:schemeClr val="dk1"/>
              </a:solidFill>
              <a:effectLst/>
              <a:latin typeface="+mn-lt"/>
              <a:ea typeface="+mn-ea"/>
              <a:cs typeface="+mn-cs"/>
            </a:rPr>
            <a:t>、平泉町企業奨励条例に基づく</a:t>
          </a:r>
          <a:r>
            <a:rPr lang="ja-JP" altLang="en-US" sz="800" b="0" i="0" baseline="0">
              <a:solidFill>
                <a:schemeClr val="dk1"/>
              </a:solidFill>
              <a:effectLst/>
              <a:latin typeface="+mn-lt"/>
              <a:ea typeface="+mn-ea"/>
              <a:cs typeface="+mn-cs"/>
            </a:rPr>
            <a:t>資金の</a:t>
          </a:r>
          <a:r>
            <a:rPr lang="ja-JP" altLang="ja-JP" sz="800" b="0" i="0" baseline="0">
              <a:solidFill>
                <a:schemeClr val="dk1"/>
              </a:solidFill>
              <a:effectLst/>
              <a:latin typeface="+mn-lt"/>
              <a:ea typeface="+mn-ea"/>
              <a:cs typeface="+mn-cs"/>
            </a:rPr>
            <a:t>借入</a:t>
          </a:r>
          <a:r>
            <a:rPr lang="ja-JP" altLang="en-US" sz="800" b="0" i="0" baseline="0">
              <a:solidFill>
                <a:schemeClr val="dk1"/>
              </a:solidFill>
              <a:effectLst/>
              <a:latin typeface="+mn-lt"/>
              <a:ea typeface="+mn-ea"/>
              <a:cs typeface="+mn-cs"/>
            </a:rPr>
            <a:t>及び中小企業振興資金の融資に伴う</a:t>
          </a:r>
          <a:r>
            <a:rPr lang="ja-JP" altLang="ja-JP" sz="800" b="0" i="0" baseline="0">
              <a:solidFill>
                <a:schemeClr val="dk1"/>
              </a:solidFill>
              <a:effectLst/>
              <a:latin typeface="+mn-lt"/>
              <a:ea typeface="+mn-ea"/>
              <a:cs typeface="+mn-cs"/>
            </a:rPr>
            <a:t>利子補給等により</a:t>
          </a:r>
          <a:r>
            <a:rPr lang="en-US" altLang="ja-JP" sz="800" b="0" i="0" baseline="0">
              <a:solidFill>
                <a:schemeClr val="dk1"/>
              </a:solidFill>
              <a:effectLst/>
              <a:latin typeface="+mn-lt"/>
              <a:ea typeface="+mn-ea"/>
              <a:cs typeface="+mn-cs"/>
            </a:rPr>
            <a:t>R6</a:t>
          </a:r>
          <a:r>
            <a:rPr lang="ja-JP" altLang="ja-JP" sz="800" b="0" i="0" baseline="0">
              <a:solidFill>
                <a:schemeClr val="dk1"/>
              </a:solidFill>
              <a:effectLst/>
              <a:latin typeface="+mn-lt"/>
              <a:ea typeface="+mn-ea"/>
              <a:cs typeface="+mn-cs"/>
            </a:rPr>
            <a:t>年度は</a:t>
          </a:r>
          <a:r>
            <a:rPr lang="en-US" altLang="ja-JP" sz="800" b="0" i="0" baseline="0">
              <a:solidFill>
                <a:schemeClr val="dk1"/>
              </a:solidFill>
              <a:effectLst/>
              <a:latin typeface="+mn-lt"/>
              <a:ea typeface="+mn-ea"/>
              <a:cs typeface="+mn-cs"/>
            </a:rPr>
            <a:t>3</a:t>
          </a:r>
          <a:r>
            <a:rPr lang="ja-JP" altLang="ja-JP" sz="800" b="0" i="0" baseline="0">
              <a:solidFill>
                <a:schemeClr val="dk1"/>
              </a:solidFill>
              <a:effectLst/>
              <a:latin typeface="+mn-lt"/>
              <a:ea typeface="+mn-ea"/>
              <a:cs typeface="+mn-cs"/>
            </a:rPr>
            <a:t>百万円となった。</a:t>
          </a:r>
          <a:endParaRPr lang="ja-JP" altLang="ja-JP" sz="800">
            <a:effectLst/>
          </a:endParaRPr>
        </a:p>
        <a:p>
          <a:pPr rtl="0" eaLnBrk="1" fontAlgn="auto" latinLnBrk="0" hangingPunct="1"/>
          <a:r>
            <a:rPr lang="ja-JP" altLang="ja-JP" sz="800" b="0" i="0" baseline="0">
              <a:solidFill>
                <a:schemeClr val="dk1"/>
              </a:solidFill>
              <a:effectLst/>
              <a:latin typeface="+mn-lt"/>
              <a:ea typeface="+mn-ea"/>
              <a:cs typeface="+mn-cs"/>
            </a:rPr>
            <a:t>○算入公債費等･･･過去の起債に対する基準財政需要額であり、対前年度</a:t>
          </a:r>
          <a:r>
            <a:rPr lang="en-US" altLang="ja-JP" sz="800" b="0" i="0" baseline="0">
              <a:solidFill>
                <a:schemeClr val="dk1"/>
              </a:solidFill>
              <a:effectLst/>
              <a:latin typeface="+mn-lt"/>
              <a:ea typeface="+mn-ea"/>
              <a:cs typeface="+mn-cs"/>
            </a:rPr>
            <a:t>5</a:t>
          </a:r>
          <a:r>
            <a:rPr lang="ja-JP" altLang="ja-JP" sz="800" b="0" i="0" baseline="0">
              <a:solidFill>
                <a:schemeClr val="dk1"/>
              </a:solidFill>
              <a:effectLst/>
              <a:latin typeface="+mn-lt"/>
              <a:ea typeface="+mn-ea"/>
              <a:cs typeface="+mn-cs"/>
            </a:rPr>
            <a:t>百万円減の</a:t>
          </a:r>
          <a:r>
            <a:rPr lang="en-US" altLang="ja-JP" sz="800" b="0" i="0" baseline="0">
              <a:solidFill>
                <a:schemeClr val="dk1"/>
              </a:solidFill>
              <a:effectLst/>
              <a:latin typeface="+mn-lt"/>
              <a:ea typeface="+mn-ea"/>
              <a:cs typeface="+mn-cs"/>
            </a:rPr>
            <a:t>365</a:t>
          </a:r>
          <a:r>
            <a:rPr lang="ja-JP" altLang="ja-JP" sz="800" b="0" i="0" baseline="0">
              <a:solidFill>
                <a:schemeClr val="dk1"/>
              </a:solidFill>
              <a:effectLst/>
              <a:latin typeface="+mn-lt"/>
              <a:ea typeface="+mn-ea"/>
              <a:cs typeface="+mn-cs"/>
            </a:rPr>
            <a:t>百万円となった。</a:t>
          </a:r>
          <a:endParaRPr lang="ja-JP" altLang="ja-JP" sz="800">
            <a:effectLst/>
          </a:endParaRPr>
        </a:p>
        <a:p>
          <a:pPr rtl="0" eaLnBrk="1" fontAlgn="auto" latinLnBrk="0" hangingPunct="1"/>
          <a:r>
            <a:rPr lang="ja-JP" altLang="ja-JP" sz="800" b="0" i="0" baseline="0">
              <a:solidFill>
                <a:schemeClr val="dk1"/>
              </a:solidFill>
              <a:effectLst/>
              <a:latin typeface="+mn-lt"/>
              <a:ea typeface="+mn-ea"/>
              <a:cs typeface="+mn-cs"/>
            </a:rPr>
            <a:t>○実質公債費比率の分子･･･（</a:t>
          </a:r>
          <a:r>
            <a:rPr lang="en-US" altLang="ja-JP" sz="800" b="0" i="0" baseline="0">
              <a:solidFill>
                <a:schemeClr val="dk1"/>
              </a:solidFill>
              <a:effectLst/>
              <a:latin typeface="+mn-lt"/>
              <a:ea typeface="+mn-ea"/>
              <a:cs typeface="+mn-cs"/>
            </a:rPr>
            <a:t>B</a:t>
          </a:r>
          <a:r>
            <a:rPr lang="ja-JP" altLang="ja-JP" sz="800" b="0" i="0" baseline="0">
              <a:solidFill>
                <a:schemeClr val="dk1"/>
              </a:solidFill>
              <a:effectLst/>
              <a:latin typeface="+mn-lt"/>
              <a:ea typeface="+mn-ea"/>
              <a:cs typeface="+mn-cs"/>
            </a:rPr>
            <a:t>）において臨財債償還費等</a:t>
          </a:r>
          <a:r>
            <a:rPr lang="ja-JP" altLang="en-US" sz="800" b="0" i="0" baseline="0">
              <a:solidFill>
                <a:schemeClr val="dk1"/>
              </a:solidFill>
              <a:effectLst/>
              <a:latin typeface="+mn-lt"/>
              <a:ea typeface="+mn-ea"/>
              <a:cs typeface="+mn-cs"/>
            </a:rPr>
            <a:t>の減により</a:t>
          </a:r>
          <a:r>
            <a:rPr lang="ja-JP" altLang="ja-JP" sz="800" b="0" i="0" baseline="0">
              <a:solidFill>
                <a:schemeClr val="dk1"/>
              </a:solidFill>
              <a:effectLst/>
              <a:latin typeface="+mn-lt"/>
              <a:ea typeface="+mn-ea"/>
              <a:cs typeface="+mn-cs"/>
            </a:rPr>
            <a:t>減</a:t>
          </a:r>
          <a:r>
            <a:rPr lang="ja-JP" altLang="en-US" sz="800" b="0" i="0" baseline="0">
              <a:solidFill>
                <a:schemeClr val="dk1"/>
              </a:solidFill>
              <a:effectLst/>
              <a:latin typeface="+mn-lt"/>
              <a:ea typeface="+mn-ea"/>
              <a:cs typeface="+mn-cs"/>
            </a:rPr>
            <a:t>少</a:t>
          </a:r>
          <a:r>
            <a:rPr lang="ja-JP" altLang="ja-JP" sz="800" b="0" i="0" baseline="0">
              <a:solidFill>
                <a:schemeClr val="dk1"/>
              </a:solidFill>
              <a:effectLst/>
              <a:latin typeface="+mn-lt"/>
              <a:ea typeface="+mn-ea"/>
              <a:cs typeface="+mn-cs"/>
            </a:rPr>
            <a:t>したが、（</a:t>
          </a:r>
          <a:r>
            <a:rPr lang="en-US" altLang="ja-JP" sz="800" b="0" i="0" baseline="0">
              <a:solidFill>
                <a:schemeClr val="dk1"/>
              </a:solidFill>
              <a:effectLst/>
              <a:latin typeface="+mn-lt"/>
              <a:ea typeface="+mn-ea"/>
              <a:cs typeface="+mn-cs"/>
            </a:rPr>
            <a:t>A</a:t>
          </a:r>
          <a:r>
            <a:rPr lang="ja-JP" altLang="ja-JP" sz="800" b="0" i="0" baseline="0">
              <a:solidFill>
                <a:schemeClr val="dk1"/>
              </a:solidFill>
              <a:effectLst/>
              <a:latin typeface="+mn-lt"/>
              <a:ea typeface="+mn-ea"/>
              <a:cs typeface="+mn-cs"/>
            </a:rPr>
            <a:t>）において</a:t>
          </a:r>
          <a:r>
            <a:rPr lang="ja-JP" altLang="en-US" sz="800" b="0" i="0" baseline="0">
              <a:solidFill>
                <a:schemeClr val="dk1"/>
              </a:solidFill>
              <a:effectLst/>
              <a:latin typeface="+mn-lt"/>
              <a:ea typeface="+mn-ea"/>
              <a:cs typeface="+mn-cs"/>
            </a:rPr>
            <a:t>公営企業債の元利償還金に対する繰入金</a:t>
          </a:r>
          <a:r>
            <a:rPr lang="ja-JP" altLang="ja-JP" sz="800" b="0" i="0" baseline="0">
              <a:solidFill>
                <a:schemeClr val="dk1"/>
              </a:solidFill>
              <a:effectLst/>
              <a:latin typeface="+mn-lt"/>
              <a:ea typeface="+mn-ea"/>
              <a:cs typeface="+mn-cs"/>
            </a:rPr>
            <a:t>の減</a:t>
          </a:r>
          <a:r>
            <a:rPr lang="ja-JP" altLang="en-US" sz="800" b="0" i="0" baseline="0">
              <a:solidFill>
                <a:schemeClr val="dk1"/>
              </a:solidFill>
              <a:effectLst/>
              <a:latin typeface="+mn-lt"/>
              <a:ea typeface="+mn-ea"/>
              <a:cs typeface="+mn-cs"/>
            </a:rPr>
            <a:t>等</a:t>
          </a:r>
          <a:r>
            <a:rPr lang="ja-JP" altLang="ja-JP" sz="800" b="0" i="0" baseline="0">
              <a:solidFill>
                <a:schemeClr val="dk1"/>
              </a:solidFill>
              <a:effectLst/>
              <a:latin typeface="+mn-lt"/>
              <a:ea typeface="+mn-ea"/>
              <a:cs typeface="+mn-cs"/>
            </a:rPr>
            <a:t>の影響が上回ったため、前年度比</a:t>
          </a:r>
          <a:r>
            <a:rPr lang="en-US" altLang="ja-JP" sz="800" b="0" i="0" baseline="0">
              <a:solidFill>
                <a:schemeClr val="dk1"/>
              </a:solidFill>
              <a:effectLst/>
              <a:latin typeface="+mn-lt"/>
              <a:ea typeface="+mn-ea"/>
              <a:cs typeface="+mn-cs"/>
            </a:rPr>
            <a:t>16</a:t>
          </a:r>
          <a:r>
            <a:rPr lang="ja-JP" altLang="ja-JP" sz="800" b="0" i="0" baseline="0">
              <a:solidFill>
                <a:schemeClr val="dk1"/>
              </a:solidFill>
              <a:effectLst/>
              <a:latin typeface="+mn-lt"/>
              <a:ea typeface="+mn-ea"/>
              <a:cs typeface="+mn-cs"/>
            </a:rPr>
            <a:t>百万円減の</a:t>
          </a:r>
          <a:r>
            <a:rPr lang="en-US" altLang="ja-JP" sz="800" b="0" i="0" baseline="0">
              <a:solidFill>
                <a:schemeClr val="dk1"/>
              </a:solidFill>
              <a:effectLst/>
              <a:latin typeface="+mn-lt"/>
              <a:ea typeface="+mn-ea"/>
              <a:cs typeface="+mn-cs"/>
            </a:rPr>
            <a:t>266</a:t>
          </a:r>
          <a:r>
            <a:rPr lang="ja-JP" altLang="ja-JP" sz="800" b="0" i="0" baseline="0">
              <a:solidFill>
                <a:schemeClr val="dk1"/>
              </a:solidFill>
              <a:effectLst/>
              <a:latin typeface="+mn-lt"/>
              <a:ea typeface="+mn-ea"/>
              <a:cs typeface="+mn-cs"/>
            </a:rPr>
            <a:t>百万円となった。</a:t>
          </a:r>
          <a:endParaRPr lang="ja-JP" altLang="ja-JP" sz="800">
            <a:effectLst/>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減債基金積立状況等は無い。</a:t>
          </a:r>
          <a:endParaRPr lang="ja-JP" altLang="ja-JP" sz="800">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岩手県平泉町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1"/>
          <a:r>
            <a:rPr lang="ja-JP" altLang="ja-JP" sz="750" b="0" i="0" baseline="0">
              <a:solidFill>
                <a:schemeClr val="dk1"/>
              </a:solidFill>
              <a:effectLst/>
              <a:latin typeface="+mn-lt"/>
              <a:ea typeface="+mn-ea"/>
              <a:cs typeface="+mn-cs"/>
            </a:rPr>
            <a:t>○一般会計等に係る地方債残高・・・</a:t>
          </a:r>
          <a:r>
            <a:rPr lang="en-US" altLang="ja-JP" sz="750" b="0" i="0" baseline="0">
              <a:solidFill>
                <a:schemeClr val="dk1"/>
              </a:solidFill>
              <a:effectLst/>
              <a:latin typeface="+mn-lt"/>
              <a:ea typeface="+mn-ea"/>
              <a:cs typeface="+mn-cs"/>
            </a:rPr>
            <a:t>H19</a:t>
          </a:r>
          <a:r>
            <a:rPr lang="ja-JP" altLang="ja-JP" sz="750" b="0" i="0" baseline="0">
              <a:solidFill>
                <a:schemeClr val="dk1"/>
              </a:solidFill>
              <a:effectLst/>
              <a:latin typeface="+mn-lt"/>
              <a:ea typeface="+mn-ea"/>
              <a:cs typeface="+mn-cs"/>
            </a:rPr>
            <a:t>年度をピークに</a:t>
          </a:r>
          <a:r>
            <a:rPr lang="en-US" altLang="ja-JP" sz="750" b="0" i="0" baseline="0">
              <a:solidFill>
                <a:schemeClr val="dk1"/>
              </a:solidFill>
              <a:effectLst/>
              <a:latin typeface="+mn-lt"/>
              <a:ea typeface="+mn-ea"/>
              <a:cs typeface="+mn-cs"/>
            </a:rPr>
            <a:t>H30</a:t>
          </a:r>
          <a:r>
            <a:rPr lang="ja-JP" altLang="ja-JP" sz="750" b="0" i="0" baseline="0">
              <a:solidFill>
                <a:schemeClr val="dk1"/>
              </a:solidFill>
              <a:effectLst/>
              <a:latin typeface="+mn-lt"/>
              <a:ea typeface="+mn-ea"/>
              <a:cs typeface="+mn-cs"/>
            </a:rPr>
            <a:t>年度まで減少してきたが、</a:t>
          </a:r>
          <a:r>
            <a:rPr lang="en-US" altLang="ja-JP" sz="750" b="0" i="0" baseline="0">
              <a:solidFill>
                <a:schemeClr val="dk1"/>
              </a:solidFill>
              <a:effectLst/>
              <a:latin typeface="+mn-lt"/>
              <a:ea typeface="+mn-ea"/>
              <a:cs typeface="+mn-cs"/>
            </a:rPr>
            <a:t>R1</a:t>
          </a:r>
          <a:r>
            <a:rPr lang="ja-JP" altLang="ja-JP" sz="750" b="0" i="0" baseline="0">
              <a:solidFill>
                <a:schemeClr val="dk1"/>
              </a:solidFill>
              <a:effectLst/>
              <a:latin typeface="+mn-lt"/>
              <a:ea typeface="+mn-ea"/>
              <a:cs typeface="+mn-cs"/>
            </a:rPr>
            <a:t>年度はスマートインターチェンジ整備事業等の本格化により増額、</a:t>
          </a:r>
          <a:r>
            <a:rPr lang="en-US" altLang="ja-JP" sz="750" b="0" i="0" baseline="0">
              <a:solidFill>
                <a:schemeClr val="dk1"/>
              </a:solidFill>
              <a:effectLst/>
              <a:latin typeface="+mn-lt"/>
              <a:ea typeface="+mn-ea"/>
              <a:cs typeface="+mn-cs"/>
            </a:rPr>
            <a:t>R3</a:t>
          </a:r>
          <a:r>
            <a:rPr lang="ja-JP" altLang="ja-JP" sz="750" b="0" i="0" baseline="0">
              <a:solidFill>
                <a:schemeClr val="dk1"/>
              </a:solidFill>
              <a:effectLst/>
              <a:latin typeface="+mn-lt"/>
              <a:ea typeface="+mn-ea"/>
              <a:cs typeface="+mn-cs"/>
            </a:rPr>
            <a:t>年度は社会教育施設整備事業により増額となり、</a:t>
          </a:r>
          <a:r>
            <a:rPr lang="en-US" altLang="ja-JP" sz="750" b="0" i="0" baseline="0">
              <a:solidFill>
                <a:schemeClr val="dk1"/>
              </a:solidFill>
              <a:effectLst/>
              <a:latin typeface="+mn-lt"/>
              <a:ea typeface="+mn-ea"/>
              <a:cs typeface="+mn-cs"/>
            </a:rPr>
            <a:t>R6</a:t>
          </a:r>
          <a:r>
            <a:rPr lang="ja-JP" altLang="ja-JP" sz="750" b="0" i="0" baseline="0">
              <a:solidFill>
                <a:schemeClr val="dk1"/>
              </a:solidFill>
              <a:effectLst/>
              <a:latin typeface="+mn-lt"/>
              <a:ea typeface="+mn-ea"/>
              <a:cs typeface="+mn-cs"/>
            </a:rPr>
            <a:t>年度末で</a:t>
          </a:r>
          <a:r>
            <a:rPr lang="en-US" altLang="ja-JP" sz="750" b="0" i="0" baseline="0">
              <a:solidFill>
                <a:schemeClr val="dk1"/>
              </a:solidFill>
              <a:effectLst/>
              <a:latin typeface="+mn-lt"/>
              <a:ea typeface="+mn-ea"/>
              <a:cs typeface="+mn-cs"/>
            </a:rPr>
            <a:t>4,821</a:t>
          </a:r>
          <a:r>
            <a:rPr lang="ja-JP" altLang="ja-JP" sz="750" b="0" i="0" baseline="0">
              <a:solidFill>
                <a:schemeClr val="dk1"/>
              </a:solidFill>
              <a:effectLst/>
              <a:latin typeface="+mn-lt"/>
              <a:ea typeface="+mn-ea"/>
              <a:cs typeface="+mn-cs"/>
            </a:rPr>
            <a:t>百万円、前年度比で</a:t>
          </a:r>
          <a:r>
            <a:rPr lang="en-US" altLang="ja-JP" sz="750" b="0" i="0" baseline="0">
              <a:solidFill>
                <a:schemeClr val="dk1"/>
              </a:solidFill>
              <a:effectLst/>
              <a:latin typeface="+mn-lt"/>
              <a:ea typeface="+mn-ea"/>
              <a:cs typeface="+mn-cs"/>
            </a:rPr>
            <a:t>154</a:t>
          </a:r>
          <a:r>
            <a:rPr lang="ja-JP" altLang="ja-JP" sz="750" b="0" i="0" baseline="0">
              <a:solidFill>
                <a:schemeClr val="dk1"/>
              </a:solidFill>
              <a:effectLst/>
              <a:latin typeface="+mn-lt"/>
              <a:ea typeface="+mn-ea"/>
              <a:cs typeface="+mn-cs"/>
            </a:rPr>
            <a:t>百万円減少し</a:t>
          </a:r>
          <a:r>
            <a:rPr lang="ja-JP" altLang="en-US" sz="750" b="0" i="0" baseline="0">
              <a:solidFill>
                <a:schemeClr val="dk1"/>
              </a:solidFill>
              <a:effectLst/>
              <a:latin typeface="+mn-lt"/>
              <a:ea typeface="+mn-ea"/>
              <a:cs typeface="+mn-cs"/>
            </a:rPr>
            <a:t>た</a:t>
          </a:r>
          <a:r>
            <a:rPr lang="ja-JP" altLang="ja-JP" sz="750" b="0" i="0" baseline="0">
              <a:solidFill>
                <a:schemeClr val="dk1"/>
              </a:solidFill>
              <a:effectLst/>
              <a:latin typeface="+mn-lt"/>
              <a:ea typeface="+mn-ea"/>
              <a:cs typeface="+mn-cs"/>
            </a:rPr>
            <a:t>。</a:t>
          </a:r>
          <a:endParaRPr lang="ja-JP" altLang="ja-JP" sz="750">
            <a:effectLst/>
          </a:endParaRPr>
        </a:p>
        <a:p>
          <a:pPr rtl="0" eaLnBrk="1" fontAlgn="auto" latinLnBrk="0" hangingPunct="1"/>
          <a:r>
            <a:rPr lang="ja-JP" altLang="ja-JP" sz="750" b="0" i="0" baseline="0">
              <a:solidFill>
                <a:schemeClr val="dk1"/>
              </a:solidFill>
              <a:effectLst/>
              <a:latin typeface="+mn-lt"/>
              <a:ea typeface="+mn-ea"/>
              <a:cs typeface="+mn-cs"/>
            </a:rPr>
            <a:t>○債務負担行為に基づく支出予定額・・・近年圃場整備等の新たな事業を行っていないこと等から年々減少してい</a:t>
          </a:r>
          <a:r>
            <a:rPr lang="ja-JP" altLang="en-US" sz="750" b="0" i="0" baseline="0">
              <a:solidFill>
                <a:schemeClr val="dk1"/>
              </a:solidFill>
              <a:effectLst/>
              <a:latin typeface="+mn-lt"/>
              <a:ea typeface="+mn-ea"/>
              <a:cs typeface="+mn-cs"/>
            </a:rPr>
            <a:t>たが、戸籍情報・戸籍附票システム標準化・共通化業務委託の実施により、前年度比で</a:t>
          </a:r>
          <a:r>
            <a:rPr lang="en-US" altLang="ja-JP" sz="750" b="0" i="0" baseline="0">
              <a:solidFill>
                <a:schemeClr val="dk1"/>
              </a:solidFill>
              <a:effectLst/>
              <a:latin typeface="+mn-lt"/>
              <a:ea typeface="+mn-ea"/>
              <a:cs typeface="+mn-cs"/>
            </a:rPr>
            <a:t>15</a:t>
          </a:r>
          <a:r>
            <a:rPr lang="ja-JP" altLang="en-US" sz="750" b="0" i="0" baseline="0">
              <a:solidFill>
                <a:schemeClr val="dk1"/>
              </a:solidFill>
              <a:effectLst/>
              <a:latin typeface="+mn-lt"/>
              <a:ea typeface="+mn-ea"/>
              <a:cs typeface="+mn-cs"/>
            </a:rPr>
            <a:t>百万円増加した。</a:t>
          </a:r>
          <a:endParaRPr lang="ja-JP" altLang="ja-JP" sz="750">
            <a:effectLst/>
          </a:endParaRPr>
        </a:p>
        <a:p>
          <a:pPr rtl="0" eaLnBrk="1" fontAlgn="auto" latinLnBrk="0" hangingPunct="1"/>
          <a:r>
            <a:rPr lang="ja-JP" altLang="ja-JP" sz="750" b="0" i="0" baseline="0">
              <a:solidFill>
                <a:schemeClr val="dk1"/>
              </a:solidFill>
              <a:effectLst/>
              <a:latin typeface="+mn-lt"/>
              <a:ea typeface="+mn-ea"/>
              <a:cs typeface="+mn-cs"/>
            </a:rPr>
            <a:t>○公営企業債等繰入見込額・・・下水道事業会計の影響が大きいが、</a:t>
          </a:r>
          <a:r>
            <a:rPr lang="en-US" altLang="ja-JP" sz="750" b="0" i="0" baseline="0">
              <a:solidFill>
                <a:schemeClr val="dk1"/>
              </a:solidFill>
              <a:effectLst/>
              <a:latin typeface="+mn-lt"/>
              <a:ea typeface="+mn-ea"/>
              <a:cs typeface="+mn-cs"/>
            </a:rPr>
            <a:t>R6</a:t>
          </a:r>
          <a:r>
            <a:rPr lang="ja-JP" altLang="ja-JP" sz="750" b="0" i="0" baseline="0">
              <a:solidFill>
                <a:schemeClr val="dk1"/>
              </a:solidFill>
              <a:effectLst/>
              <a:latin typeface="+mn-lt"/>
              <a:ea typeface="+mn-ea"/>
              <a:cs typeface="+mn-cs"/>
            </a:rPr>
            <a:t>年度は全体で</a:t>
          </a:r>
          <a:r>
            <a:rPr lang="en-US" altLang="ja-JP" sz="750" b="0" i="0" baseline="0">
              <a:solidFill>
                <a:schemeClr val="dk1"/>
              </a:solidFill>
              <a:effectLst/>
              <a:latin typeface="+mn-lt"/>
              <a:ea typeface="+mn-ea"/>
              <a:cs typeface="+mn-cs"/>
            </a:rPr>
            <a:t>38</a:t>
          </a:r>
          <a:r>
            <a:rPr lang="ja-JP" altLang="ja-JP" sz="750" b="0" i="0" baseline="0">
              <a:solidFill>
                <a:schemeClr val="dk1"/>
              </a:solidFill>
              <a:effectLst/>
              <a:latin typeface="+mn-lt"/>
              <a:ea typeface="+mn-ea"/>
              <a:cs typeface="+mn-cs"/>
            </a:rPr>
            <a:t>百万円の減</a:t>
          </a:r>
          <a:r>
            <a:rPr lang="ja-JP" altLang="en-US" sz="750" b="0" i="0" baseline="0">
              <a:solidFill>
                <a:schemeClr val="dk1"/>
              </a:solidFill>
              <a:effectLst/>
              <a:latin typeface="+mn-lt"/>
              <a:ea typeface="+mn-ea"/>
              <a:cs typeface="+mn-cs"/>
            </a:rPr>
            <a:t>となった</a:t>
          </a:r>
          <a:r>
            <a:rPr lang="ja-JP" altLang="ja-JP" sz="750" b="0" i="0" baseline="0">
              <a:solidFill>
                <a:schemeClr val="dk1"/>
              </a:solidFill>
              <a:effectLst/>
              <a:latin typeface="+mn-lt"/>
              <a:ea typeface="+mn-ea"/>
              <a:cs typeface="+mn-cs"/>
            </a:rPr>
            <a:t>。</a:t>
          </a:r>
          <a:endParaRPr lang="ja-JP" altLang="ja-JP" sz="750">
            <a:effectLst/>
          </a:endParaRPr>
        </a:p>
        <a:p>
          <a:pPr rtl="0" eaLnBrk="1" fontAlgn="auto" latinLnBrk="0" hangingPunct="1"/>
          <a:r>
            <a:rPr lang="ja-JP" altLang="ja-JP" sz="750" b="0" i="0" baseline="0">
              <a:solidFill>
                <a:schemeClr val="dk1"/>
              </a:solidFill>
              <a:effectLst/>
              <a:latin typeface="+mn-lt"/>
              <a:ea typeface="+mn-ea"/>
              <a:cs typeface="+mn-cs"/>
            </a:rPr>
            <a:t>○組合等負担等見込額・・・一関地方広域行政組合で新たな投資を行っていないことから減少している。</a:t>
          </a:r>
          <a:endParaRPr lang="ja-JP" altLang="ja-JP" sz="750">
            <a:effectLst/>
          </a:endParaRPr>
        </a:p>
        <a:p>
          <a:pPr rtl="0" eaLnBrk="1" fontAlgn="auto" latinLnBrk="0" hangingPunct="1"/>
          <a:r>
            <a:rPr lang="ja-JP" altLang="ja-JP" sz="750" b="0" i="0" baseline="0">
              <a:solidFill>
                <a:schemeClr val="dk1"/>
              </a:solidFill>
              <a:effectLst/>
              <a:latin typeface="+mn-lt"/>
              <a:ea typeface="+mn-ea"/>
              <a:cs typeface="+mn-cs"/>
            </a:rPr>
            <a:t>○退職手当負担見込額・・・積立金の</a:t>
          </a:r>
          <a:r>
            <a:rPr lang="ja-JP" altLang="en-US" sz="750" b="0" i="0" baseline="0">
              <a:solidFill>
                <a:schemeClr val="dk1"/>
              </a:solidFill>
              <a:effectLst/>
              <a:latin typeface="+mn-lt"/>
              <a:ea typeface="+mn-ea"/>
              <a:cs typeface="+mn-cs"/>
            </a:rPr>
            <a:t>減</a:t>
          </a:r>
          <a:r>
            <a:rPr lang="ja-JP" altLang="ja-JP" sz="750" b="0" i="0" baseline="0">
              <a:solidFill>
                <a:schemeClr val="dk1"/>
              </a:solidFill>
              <a:effectLst/>
              <a:latin typeface="+mn-lt"/>
              <a:ea typeface="+mn-ea"/>
              <a:cs typeface="+mn-cs"/>
            </a:rPr>
            <a:t>により</a:t>
          </a:r>
          <a:r>
            <a:rPr lang="ja-JP" altLang="en-US" sz="750" b="0" i="0" baseline="0">
              <a:solidFill>
                <a:schemeClr val="dk1"/>
              </a:solidFill>
              <a:effectLst/>
              <a:latin typeface="+mn-lt"/>
              <a:ea typeface="+mn-ea"/>
              <a:cs typeface="+mn-cs"/>
            </a:rPr>
            <a:t>増</a:t>
          </a:r>
          <a:r>
            <a:rPr lang="ja-JP" altLang="ja-JP" sz="750" b="0" i="0" baseline="0">
              <a:solidFill>
                <a:schemeClr val="dk1"/>
              </a:solidFill>
              <a:effectLst/>
              <a:latin typeface="+mn-lt"/>
              <a:ea typeface="+mn-ea"/>
              <a:cs typeface="+mn-cs"/>
            </a:rPr>
            <a:t>額（</a:t>
          </a:r>
          <a:r>
            <a:rPr lang="en-US" altLang="ja-JP" sz="750" b="0" i="0" baseline="0">
              <a:solidFill>
                <a:schemeClr val="dk1"/>
              </a:solidFill>
              <a:effectLst/>
              <a:latin typeface="+mn-lt"/>
              <a:ea typeface="+mn-ea"/>
              <a:cs typeface="+mn-cs"/>
            </a:rPr>
            <a:t>1</a:t>
          </a:r>
          <a:r>
            <a:rPr lang="ja-JP" altLang="ja-JP" sz="750" b="0" i="0" baseline="0">
              <a:solidFill>
                <a:schemeClr val="dk1"/>
              </a:solidFill>
              <a:effectLst/>
              <a:latin typeface="+mn-lt"/>
              <a:ea typeface="+mn-ea"/>
              <a:cs typeface="+mn-cs"/>
            </a:rPr>
            <a:t>百万円）となっ</a:t>
          </a:r>
          <a:r>
            <a:rPr lang="ja-JP" altLang="en-US" sz="750" b="0" i="0" baseline="0">
              <a:solidFill>
                <a:schemeClr val="dk1"/>
              </a:solidFill>
              <a:effectLst/>
              <a:latin typeface="+mn-lt"/>
              <a:ea typeface="+mn-ea"/>
              <a:cs typeface="+mn-cs"/>
            </a:rPr>
            <a:t>た</a:t>
          </a:r>
          <a:r>
            <a:rPr lang="ja-JP" altLang="ja-JP" sz="750" b="0" i="0" baseline="0">
              <a:solidFill>
                <a:schemeClr val="dk1"/>
              </a:solidFill>
              <a:effectLst/>
              <a:latin typeface="+mn-lt"/>
              <a:ea typeface="+mn-ea"/>
              <a:cs typeface="+mn-cs"/>
            </a:rPr>
            <a:t>。</a:t>
          </a:r>
          <a:endParaRPr lang="ja-JP" altLang="ja-JP" sz="750">
            <a:effectLst/>
          </a:endParaRPr>
        </a:p>
        <a:p>
          <a:pPr rtl="0" eaLnBrk="1" fontAlgn="auto" latinLnBrk="0" hangingPunct="1"/>
          <a:r>
            <a:rPr lang="ja-JP" altLang="ja-JP" sz="750" b="0" i="0" baseline="0">
              <a:solidFill>
                <a:schemeClr val="dk1"/>
              </a:solidFill>
              <a:effectLst/>
              <a:latin typeface="+mn-lt"/>
              <a:ea typeface="+mn-ea"/>
              <a:cs typeface="+mn-cs"/>
            </a:rPr>
            <a:t>○充当可能基金・・・集中改革プラン、行財政改革などによりＨ</a:t>
          </a:r>
          <a:r>
            <a:rPr lang="en-US" altLang="ja-JP" sz="750" b="0" i="0" baseline="0">
              <a:solidFill>
                <a:schemeClr val="dk1"/>
              </a:solidFill>
              <a:effectLst/>
              <a:latin typeface="+mn-lt"/>
              <a:ea typeface="+mn-ea"/>
              <a:cs typeface="+mn-cs"/>
            </a:rPr>
            <a:t>25</a:t>
          </a:r>
          <a:r>
            <a:rPr lang="ja-JP" altLang="ja-JP" sz="750" b="0" i="0" baseline="0">
              <a:solidFill>
                <a:schemeClr val="dk1"/>
              </a:solidFill>
              <a:effectLst/>
              <a:latin typeface="+mn-lt"/>
              <a:ea typeface="+mn-ea"/>
              <a:cs typeface="+mn-cs"/>
            </a:rPr>
            <a:t>年度以降増額となってい</a:t>
          </a:r>
          <a:r>
            <a:rPr lang="ja-JP" altLang="en-US" sz="750" b="0" i="0" baseline="0">
              <a:solidFill>
                <a:schemeClr val="dk1"/>
              </a:solidFill>
              <a:effectLst/>
              <a:latin typeface="+mn-lt"/>
              <a:ea typeface="+mn-ea"/>
              <a:cs typeface="+mn-cs"/>
            </a:rPr>
            <a:t>た</a:t>
          </a:r>
          <a:r>
            <a:rPr lang="ja-JP" altLang="ja-JP" sz="750" b="0" i="0" baseline="0">
              <a:solidFill>
                <a:schemeClr val="dk1"/>
              </a:solidFill>
              <a:effectLst/>
              <a:latin typeface="+mn-lt"/>
              <a:ea typeface="+mn-ea"/>
              <a:cs typeface="+mn-cs"/>
            </a:rPr>
            <a:t>。</a:t>
          </a:r>
          <a:r>
            <a:rPr lang="en-US" altLang="ja-JP" sz="750" b="0" i="0" baseline="0">
              <a:solidFill>
                <a:schemeClr val="dk1"/>
              </a:solidFill>
              <a:effectLst/>
              <a:latin typeface="+mn-lt"/>
              <a:ea typeface="+mn-ea"/>
              <a:cs typeface="+mn-cs"/>
            </a:rPr>
            <a:t>R1</a:t>
          </a:r>
          <a:r>
            <a:rPr lang="ja-JP" altLang="ja-JP" sz="750" b="0" i="0" baseline="0">
              <a:solidFill>
                <a:schemeClr val="dk1"/>
              </a:solidFill>
              <a:effectLst/>
              <a:latin typeface="+mn-lt"/>
              <a:ea typeface="+mn-ea"/>
              <a:cs typeface="+mn-cs"/>
            </a:rPr>
            <a:t>と</a:t>
          </a:r>
          <a:r>
            <a:rPr lang="en-US" altLang="ja-JP" sz="750" b="0" i="0" baseline="0">
              <a:solidFill>
                <a:schemeClr val="dk1"/>
              </a:solidFill>
              <a:effectLst/>
              <a:latin typeface="+mn-lt"/>
              <a:ea typeface="+mn-ea"/>
              <a:cs typeface="+mn-cs"/>
            </a:rPr>
            <a:t>R2</a:t>
          </a:r>
          <a:r>
            <a:rPr lang="ja-JP" altLang="ja-JP" sz="750" b="0" i="0" baseline="0">
              <a:solidFill>
                <a:schemeClr val="dk1"/>
              </a:solidFill>
              <a:effectLst/>
              <a:latin typeface="+mn-lt"/>
              <a:ea typeface="+mn-ea"/>
              <a:cs typeface="+mn-cs"/>
            </a:rPr>
            <a:t>年度はスマートインターチェンジ整備事業等のため基金を取り崩した。</a:t>
          </a:r>
          <a:r>
            <a:rPr lang="en-US" altLang="ja-JP" sz="750" b="0" i="0" baseline="0">
              <a:solidFill>
                <a:schemeClr val="dk1"/>
              </a:solidFill>
              <a:effectLst/>
              <a:latin typeface="+mn-lt"/>
              <a:ea typeface="+mn-ea"/>
              <a:cs typeface="+mn-cs"/>
            </a:rPr>
            <a:t>R6</a:t>
          </a:r>
          <a:r>
            <a:rPr lang="ja-JP" altLang="ja-JP" sz="750" b="0" i="0" baseline="0">
              <a:solidFill>
                <a:schemeClr val="dk1"/>
              </a:solidFill>
              <a:effectLst/>
              <a:latin typeface="+mn-lt"/>
              <a:ea typeface="+mn-ea"/>
              <a:cs typeface="+mn-cs"/>
            </a:rPr>
            <a:t>年度はふるさと納税及び企業版ふるさと納税の寄附が増加したことによる</a:t>
          </a:r>
          <a:r>
            <a:rPr kumimoji="1" lang="ja-JP" altLang="ja-JP" sz="750" b="0" i="0" baseline="0">
              <a:solidFill>
                <a:schemeClr val="dk1"/>
              </a:solidFill>
              <a:effectLst/>
              <a:latin typeface="+mn-lt"/>
              <a:ea typeface="+mn-ea"/>
              <a:cs typeface="+mn-cs"/>
            </a:rPr>
            <a:t>ふるさと応援寄附基金及びまち・ひと・しごと創生推進基金積立金</a:t>
          </a:r>
          <a:r>
            <a:rPr kumimoji="1" lang="ja-JP" altLang="en-US" sz="750" b="0" i="0" baseline="0">
              <a:solidFill>
                <a:schemeClr val="dk1"/>
              </a:solidFill>
              <a:effectLst/>
              <a:latin typeface="+mn-lt"/>
              <a:ea typeface="+mn-ea"/>
              <a:cs typeface="+mn-cs"/>
            </a:rPr>
            <a:t>が</a:t>
          </a:r>
          <a:r>
            <a:rPr kumimoji="1" lang="ja-JP" altLang="ja-JP" sz="750" b="0" i="0" baseline="0">
              <a:solidFill>
                <a:schemeClr val="dk1"/>
              </a:solidFill>
              <a:effectLst/>
              <a:latin typeface="+mn-lt"/>
              <a:ea typeface="+mn-ea"/>
              <a:cs typeface="+mn-cs"/>
            </a:rPr>
            <a:t>増</a:t>
          </a:r>
          <a:r>
            <a:rPr kumimoji="1" lang="ja-JP" altLang="en-US" sz="750" b="0" i="0" baseline="0">
              <a:solidFill>
                <a:schemeClr val="dk1"/>
              </a:solidFill>
              <a:effectLst/>
              <a:latin typeface="+mn-lt"/>
              <a:ea typeface="+mn-ea"/>
              <a:cs typeface="+mn-cs"/>
            </a:rPr>
            <a:t>となり、</a:t>
          </a:r>
          <a:r>
            <a:rPr lang="ja-JP" altLang="ja-JP" sz="750" b="0" i="0" baseline="0">
              <a:solidFill>
                <a:schemeClr val="dk1"/>
              </a:solidFill>
              <a:effectLst/>
              <a:latin typeface="+mn-lt"/>
              <a:ea typeface="+mn-ea"/>
              <a:cs typeface="+mn-cs"/>
            </a:rPr>
            <a:t>前年度比較</a:t>
          </a:r>
          <a:r>
            <a:rPr lang="ja-JP" altLang="en-US" sz="750" b="0" i="0" baseline="0">
              <a:solidFill>
                <a:schemeClr val="dk1"/>
              </a:solidFill>
              <a:effectLst/>
              <a:latin typeface="+mn-lt"/>
              <a:ea typeface="+mn-ea"/>
              <a:cs typeface="+mn-cs"/>
            </a:rPr>
            <a:t>で</a:t>
          </a:r>
          <a:r>
            <a:rPr lang="en-US" altLang="ja-JP" sz="750" b="0" i="0" baseline="0">
              <a:solidFill>
                <a:schemeClr val="dk1"/>
              </a:solidFill>
              <a:effectLst/>
              <a:latin typeface="+mn-lt"/>
              <a:ea typeface="+mn-ea"/>
              <a:cs typeface="+mn-cs"/>
            </a:rPr>
            <a:t>20</a:t>
          </a:r>
          <a:r>
            <a:rPr lang="ja-JP" altLang="ja-JP" sz="750" b="0" i="0" baseline="0">
              <a:solidFill>
                <a:schemeClr val="dk1"/>
              </a:solidFill>
              <a:effectLst/>
              <a:latin typeface="+mn-lt"/>
              <a:ea typeface="+mn-ea"/>
              <a:cs typeface="+mn-cs"/>
            </a:rPr>
            <a:t>百万円</a:t>
          </a:r>
          <a:r>
            <a:rPr lang="ja-JP" altLang="en-US" sz="750" b="0" i="0" baseline="0">
              <a:solidFill>
                <a:schemeClr val="dk1"/>
              </a:solidFill>
              <a:effectLst/>
              <a:latin typeface="+mn-lt"/>
              <a:ea typeface="+mn-ea"/>
              <a:cs typeface="+mn-cs"/>
            </a:rPr>
            <a:t>増</a:t>
          </a:r>
          <a:r>
            <a:rPr lang="ja-JP" altLang="ja-JP" sz="750" b="0" i="0" baseline="0">
              <a:solidFill>
                <a:schemeClr val="dk1"/>
              </a:solidFill>
              <a:effectLst/>
              <a:latin typeface="+mn-lt"/>
              <a:ea typeface="+mn-ea"/>
              <a:cs typeface="+mn-cs"/>
            </a:rPr>
            <a:t>となった。</a:t>
          </a:r>
          <a:endParaRPr lang="ja-JP" altLang="ja-JP" sz="750">
            <a:effectLst/>
          </a:endParaRPr>
        </a:p>
        <a:p>
          <a:pPr rtl="0" eaLnBrk="1" fontAlgn="auto" latinLnBrk="0" hangingPunct="1"/>
          <a:r>
            <a:rPr lang="ja-JP" altLang="ja-JP" sz="750" b="0" i="0" baseline="0">
              <a:solidFill>
                <a:schemeClr val="dk1"/>
              </a:solidFill>
              <a:effectLst/>
              <a:latin typeface="+mn-lt"/>
              <a:ea typeface="+mn-ea"/>
              <a:cs typeface="+mn-cs"/>
            </a:rPr>
            <a:t>○充当可能特定歳入・・・町営住宅使用料。年々減少している（対象となる公営住宅建設事業債の償還金額の減少に伴う）が、</a:t>
          </a:r>
          <a:r>
            <a:rPr lang="en-US" altLang="ja-JP" sz="750" b="0" i="0" baseline="0">
              <a:solidFill>
                <a:schemeClr val="dk1"/>
              </a:solidFill>
              <a:effectLst/>
              <a:latin typeface="+mn-lt"/>
              <a:ea typeface="+mn-ea"/>
              <a:cs typeface="+mn-cs"/>
            </a:rPr>
            <a:t>R6</a:t>
          </a:r>
          <a:r>
            <a:rPr lang="ja-JP" altLang="ja-JP" sz="750" b="0" i="0" baseline="0">
              <a:solidFill>
                <a:schemeClr val="dk1"/>
              </a:solidFill>
              <a:effectLst/>
              <a:latin typeface="+mn-lt"/>
              <a:ea typeface="+mn-ea"/>
              <a:cs typeface="+mn-cs"/>
            </a:rPr>
            <a:t>年度は住宅管理費の一時的な減のため</a:t>
          </a:r>
          <a:r>
            <a:rPr lang="en-US" altLang="ja-JP" sz="750" b="0" i="0" baseline="0">
              <a:solidFill>
                <a:schemeClr val="dk1"/>
              </a:solidFill>
              <a:effectLst/>
              <a:latin typeface="+mn-lt"/>
              <a:ea typeface="+mn-ea"/>
              <a:cs typeface="+mn-cs"/>
            </a:rPr>
            <a:t>20</a:t>
          </a:r>
          <a:r>
            <a:rPr lang="ja-JP" altLang="ja-JP" sz="750" b="0" i="0" baseline="0">
              <a:solidFill>
                <a:schemeClr val="dk1"/>
              </a:solidFill>
              <a:effectLst/>
              <a:latin typeface="+mn-lt"/>
              <a:ea typeface="+mn-ea"/>
              <a:cs typeface="+mn-cs"/>
            </a:rPr>
            <a:t>百万円増となった。</a:t>
          </a:r>
          <a:endParaRPr lang="ja-JP" altLang="ja-JP" sz="750">
            <a:effectLst/>
          </a:endParaRPr>
        </a:p>
        <a:p>
          <a:pPr rtl="0" eaLnBrk="1" fontAlgn="auto" latinLnBrk="0" hangingPunct="1"/>
          <a:r>
            <a:rPr lang="ja-JP" altLang="ja-JP" sz="750" b="0" i="0" baseline="0">
              <a:solidFill>
                <a:schemeClr val="dk1"/>
              </a:solidFill>
              <a:effectLst/>
              <a:latin typeface="+mn-lt"/>
              <a:ea typeface="+mn-ea"/>
              <a:cs typeface="+mn-cs"/>
            </a:rPr>
            <a:t>○基準財政需要額算入見込額・・・Ｈ</a:t>
          </a:r>
          <a:r>
            <a:rPr lang="en-US" altLang="ja-JP" sz="750" b="0" i="0" baseline="0">
              <a:solidFill>
                <a:schemeClr val="dk1"/>
              </a:solidFill>
              <a:effectLst/>
              <a:latin typeface="+mn-lt"/>
              <a:ea typeface="+mn-ea"/>
              <a:cs typeface="+mn-cs"/>
            </a:rPr>
            <a:t>18</a:t>
          </a:r>
          <a:r>
            <a:rPr lang="ja-JP" altLang="ja-JP" sz="750" b="0" i="0" baseline="0">
              <a:solidFill>
                <a:schemeClr val="dk1"/>
              </a:solidFill>
              <a:effectLst/>
              <a:latin typeface="+mn-lt"/>
              <a:ea typeface="+mn-ea"/>
              <a:cs typeface="+mn-cs"/>
            </a:rPr>
            <a:t>年度以降の起債の新規発行を抑制していることから減少してきており、</a:t>
          </a:r>
          <a:r>
            <a:rPr lang="en-US" altLang="ja-JP" sz="750" b="0" i="0" baseline="0">
              <a:solidFill>
                <a:schemeClr val="dk1"/>
              </a:solidFill>
              <a:effectLst/>
              <a:latin typeface="+mn-lt"/>
              <a:ea typeface="+mn-ea"/>
              <a:cs typeface="+mn-cs"/>
            </a:rPr>
            <a:t>R6</a:t>
          </a:r>
          <a:r>
            <a:rPr lang="ja-JP" altLang="ja-JP" sz="750" b="0" i="0" baseline="0">
              <a:solidFill>
                <a:schemeClr val="dk1"/>
              </a:solidFill>
              <a:effectLst/>
              <a:latin typeface="+mn-lt"/>
              <a:ea typeface="+mn-ea"/>
              <a:cs typeface="+mn-cs"/>
            </a:rPr>
            <a:t>年度は、交付税措置対象の起債償還額の減少や下水道に係る地方債の減少等により</a:t>
          </a:r>
          <a:r>
            <a:rPr lang="en-US" altLang="ja-JP" sz="750" b="0" i="0" baseline="0">
              <a:solidFill>
                <a:schemeClr val="dk1"/>
              </a:solidFill>
              <a:effectLst/>
              <a:latin typeface="+mn-lt"/>
              <a:ea typeface="+mn-ea"/>
              <a:cs typeface="+mn-cs"/>
            </a:rPr>
            <a:t>3,475</a:t>
          </a:r>
          <a:r>
            <a:rPr lang="ja-JP" altLang="ja-JP" sz="750" b="0" i="0" baseline="0">
              <a:solidFill>
                <a:schemeClr val="dk1"/>
              </a:solidFill>
              <a:effectLst/>
              <a:latin typeface="+mn-lt"/>
              <a:ea typeface="+mn-ea"/>
              <a:cs typeface="+mn-cs"/>
            </a:rPr>
            <a:t>百万円となり、前年比</a:t>
          </a:r>
          <a:r>
            <a:rPr lang="en-US" altLang="ja-JP" sz="750" b="0" i="0" baseline="0">
              <a:solidFill>
                <a:schemeClr val="dk1"/>
              </a:solidFill>
              <a:effectLst/>
              <a:latin typeface="+mn-lt"/>
              <a:ea typeface="+mn-ea"/>
              <a:cs typeface="+mn-cs"/>
            </a:rPr>
            <a:t>175</a:t>
          </a:r>
          <a:r>
            <a:rPr lang="ja-JP" altLang="ja-JP" sz="750" b="0" i="0" baseline="0">
              <a:solidFill>
                <a:schemeClr val="dk1"/>
              </a:solidFill>
              <a:effectLst/>
              <a:latin typeface="+mn-lt"/>
              <a:ea typeface="+mn-ea"/>
              <a:cs typeface="+mn-cs"/>
            </a:rPr>
            <a:t>百万円減少した。</a:t>
          </a:r>
          <a:endParaRPr lang="ja-JP" altLang="ja-JP" sz="750">
            <a:effectLst/>
          </a:endParaRPr>
        </a:p>
        <a:p>
          <a:pPr eaLnBrk="1" fontAlgn="auto" latinLnBrk="0" hangingPunct="1"/>
          <a:r>
            <a:rPr lang="ja-JP" altLang="ja-JP" sz="750" b="0" i="0" baseline="0">
              <a:solidFill>
                <a:schemeClr val="dk1"/>
              </a:solidFill>
              <a:effectLst/>
              <a:latin typeface="+mn-lt"/>
              <a:ea typeface="+mn-ea"/>
              <a:cs typeface="+mn-cs"/>
            </a:rPr>
            <a:t>○将来負担比率の分子・・・（</a:t>
          </a:r>
          <a:r>
            <a:rPr lang="en-US" altLang="ja-JP" sz="750" b="0" i="0" baseline="0">
              <a:solidFill>
                <a:schemeClr val="dk1"/>
              </a:solidFill>
              <a:effectLst/>
              <a:latin typeface="+mn-lt"/>
              <a:ea typeface="+mn-ea"/>
              <a:cs typeface="+mn-cs"/>
            </a:rPr>
            <a:t>B</a:t>
          </a:r>
          <a:r>
            <a:rPr lang="ja-JP" altLang="ja-JP" sz="750" b="0" i="0" baseline="0">
              <a:solidFill>
                <a:schemeClr val="dk1"/>
              </a:solidFill>
              <a:effectLst/>
              <a:latin typeface="+mn-lt"/>
              <a:ea typeface="+mn-ea"/>
              <a:cs typeface="+mn-cs"/>
            </a:rPr>
            <a:t>）において基準財政需要額算入見込額等が減少したが、（</a:t>
          </a:r>
          <a:r>
            <a:rPr lang="en-US" altLang="ja-JP" sz="750" b="0" i="0" baseline="0">
              <a:solidFill>
                <a:schemeClr val="dk1"/>
              </a:solidFill>
              <a:effectLst/>
              <a:latin typeface="+mn-lt"/>
              <a:ea typeface="+mn-ea"/>
              <a:cs typeface="+mn-cs"/>
            </a:rPr>
            <a:t>A</a:t>
          </a:r>
          <a:r>
            <a:rPr lang="ja-JP" altLang="ja-JP" sz="750" b="0" i="0" baseline="0">
              <a:solidFill>
                <a:schemeClr val="dk1"/>
              </a:solidFill>
              <a:effectLst/>
              <a:latin typeface="+mn-lt"/>
              <a:ea typeface="+mn-ea"/>
              <a:cs typeface="+mn-cs"/>
            </a:rPr>
            <a:t>）において</a:t>
          </a:r>
          <a:r>
            <a:rPr lang="ja-JP" altLang="en-US" sz="750" b="0" i="0" baseline="0">
              <a:solidFill>
                <a:schemeClr val="dk1"/>
              </a:solidFill>
              <a:effectLst/>
              <a:latin typeface="+mn-lt"/>
              <a:ea typeface="+mn-ea"/>
              <a:cs typeface="+mn-cs"/>
            </a:rPr>
            <a:t>公共事業等債や</a:t>
          </a:r>
          <a:r>
            <a:rPr lang="ja-JP" altLang="ja-JP" sz="750" b="0" i="0" baseline="0">
              <a:solidFill>
                <a:schemeClr val="dk1"/>
              </a:solidFill>
              <a:effectLst/>
              <a:latin typeface="+mn-lt"/>
              <a:ea typeface="+mn-ea"/>
              <a:cs typeface="+mn-cs"/>
            </a:rPr>
            <a:t>公営住宅建設事業債</a:t>
          </a:r>
          <a:r>
            <a:rPr lang="ja-JP" altLang="en-US" sz="750" b="0" i="0" baseline="0">
              <a:solidFill>
                <a:schemeClr val="dk1"/>
              </a:solidFill>
              <a:effectLst/>
              <a:latin typeface="+mn-lt"/>
              <a:ea typeface="+mn-ea"/>
              <a:cs typeface="+mn-cs"/>
            </a:rPr>
            <a:t>の地</a:t>
          </a:r>
          <a:r>
            <a:rPr lang="ja-JP" altLang="ja-JP" sz="750" b="0" i="0" baseline="0">
              <a:solidFill>
                <a:schemeClr val="dk1"/>
              </a:solidFill>
              <a:effectLst/>
              <a:latin typeface="+mn-lt"/>
              <a:ea typeface="+mn-ea"/>
              <a:cs typeface="+mn-cs"/>
            </a:rPr>
            <a:t>方債現在高の減の影響が上回ったため、前年比</a:t>
          </a:r>
          <a:r>
            <a:rPr lang="en-US" altLang="ja-JP" sz="750" b="0" i="0" baseline="0">
              <a:solidFill>
                <a:schemeClr val="dk1"/>
              </a:solidFill>
              <a:effectLst/>
              <a:latin typeface="+mn-lt"/>
              <a:ea typeface="+mn-ea"/>
              <a:cs typeface="+mn-cs"/>
            </a:rPr>
            <a:t>32</a:t>
          </a:r>
          <a:r>
            <a:rPr lang="ja-JP" altLang="ja-JP" sz="750" b="0" i="0" baseline="0">
              <a:solidFill>
                <a:schemeClr val="dk1"/>
              </a:solidFill>
              <a:effectLst/>
              <a:latin typeface="+mn-lt"/>
              <a:ea typeface="+mn-ea"/>
              <a:cs typeface="+mn-cs"/>
            </a:rPr>
            <a:t>百万円</a:t>
          </a:r>
          <a:r>
            <a:rPr lang="ja-JP" altLang="en-US" sz="750" b="0" i="0" baseline="0">
              <a:solidFill>
                <a:schemeClr val="dk1"/>
              </a:solidFill>
              <a:effectLst/>
              <a:latin typeface="+mn-lt"/>
              <a:ea typeface="+mn-ea"/>
              <a:cs typeface="+mn-cs"/>
            </a:rPr>
            <a:t>減少し</a:t>
          </a:r>
          <a:r>
            <a:rPr lang="ja-JP" altLang="ja-JP" sz="750" b="0" i="0" baseline="0">
              <a:solidFill>
                <a:schemeClr val="dk1"/>
              </a:solidFill>
              <a:effectLst/>
              <a:latin typeface="+mn-lt"/>
              <a:ea typeface="+mn-ea"/>
              <a:cs typeface="+mn-cs"/>
            </a:rPr>
            <a:t>た。</a:t>
          </a:r>
          <a:endParaRPr lang="ja-JP" altLang="ja-JP" sz="750">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岩手県平泉町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a:solidFill>
                <a:schemeClr val="dk1"/>
              </a:solidFill>
              <a:effectLst/>
              <a:latin typeface="+mn-lt"/>
              <a:ea typeface="+mn-ea"/>
              <a:cs typeface="+mn-cs"/>
            </a:rPr>
            <a:t>（増減理由）</a:t>
          </a:r>
          <a:endParaRPr lang="ja-JP" altLang="ja-JP" sz="1400">
            <a:effectLst/>
          </a:endParaRPr>
        </a:p>
        <a:p>
          <a:pPr eaLnBrk="1" fontAlgn="auto" latinLnBrk="0" hangingPunct="1"/>
          <a:r>
            <a:rPr kumimoji="1" lang="ja-JP" altLang="ja-JP" sz="1400">
              <a:solidFill>
                <a:schemeClr val="dk1"/>
              </a:solidFill>
              <a:effectLst/>
              <a:latin typeface="+mn-lt"/>
              <a:ea typeface="+mn-ea"/>
              <a:cs typeface="+mn-cs"/>
            </a:rPr>
            <a:t>　町道整備</a:t>
          </a:r>
          <a:r>
            <a:rPr kumimoji="1" lang="ja-JP" altLang="ja-JP" sz="1400" b="0" i="0" baseline="0">
              <a:solidFill>
                <a:schemeClr val="dk1"/>
              </a:solidFill>
              <a:effectLst/>
              <a:latin typeface="+mn-lt"/>
              <a:ea typeface="+mn-ea"/>
              <a:cs typeface="+mn-cs"/>
            </a:rPr>
            <a:t>事業等の各種事業</a:t>
          </a:r>
          <a:r>
            <a:rPr kumimoji="1" lang="ja-JP" altLang="en-US" sz="1400" b="0" i="0" baseline="0">
              <a:solidFill>
                <a:schemeClr val="dk1"/>
              </a:solidFill>
              <a:effectLst/>
              <a:latin typeface="+mn-lt"/>
              <a:ea typeface="+mn-ea"/>
              <a:cs typeface="+mn-cs"/>
            </a:rPr>
            <a:t>の</a:t>
          </a:r>
          <a:r>
            <a:rPr kumimoji="1" lang="ja-JP" altLang="ja-JP" sz="1400" b="0" i="0" baseline="0">
              <a:solidFill>
                <a:schemeClr val="dk1"/>
              </a:solidFill>
              <a:effectLst/>
              <a:latin typeface="+mn-lt"/>
              <a:ea typeface="+mn-ea"/>
              <a:cs typeface="+mn-cs"/>
            </a:rPr>
            <a:t>一般財源分に充てるため財政調整基金の取り崩し等を行った結果、</a:t>
          </a:r>
          <a:r>
            <a:rPr kumimoji="1" lang="en-US" altLang="ja-JP" sz="1400" b="0" i="0" baseline="0">
              <a:solidFill>
                <a:schemeClr val="dk1"/>
              </a:solidFill>
              <a:effectLst/>
              <a:latin typeface="+mn-lt"/>
              <a:ea typeface="+mn-ea"/>
              <a:cs typeface="+mn-cs"/>
            </a:rPr>
            <a:t>23</a:t>
          </a:r>
          <a:r>
            <a:rPr kumimoji="1" lang="ja-JP" altLang="ja-JP" sz="1400" b="0" i="0" baseline="0">
              <a:solidFill>
                <a:schemeClr val="dk1"/>
              </a:solidFill>
              <a:effectLst/>
              <a:latin typeface="+mn-lt"/>
              <a:ea typeface="+mn-ea"/>
              <a:cs typeface="+mn-cs"/>
            </a:rPr>
            <a:t>百万円の減、社会教育施設整備事業の起債償還に充てるため減債基金の取り崩しを行った結果、</a:t>
          </a:r>
          <a:r>
            <a:rPr kumimoji="1" lang="en-US" altLang="ja-JP" sz="1400" b="0" i="0" baseline="0">
              <a:solidFill>
                <a:schemeClr val="dk1"/>
              </a:solidFill>
              <a:effectLst/>
              <a:latin typeface="+mn-lt"/>
              <a:ea typeface="+mn-ea"/>
              <a:cs typeface="+mn-cs"/>
            </a:rPr>
            <a:t>6</a:t>
          </a:r>
          <a:r>
            <a:rPr kumimoji="1" lang="ja-JP" altLang="ja-JP" sz="1400" b="0" i="0" baseline="0">
              <a:solidFill>
                <a:schemeClr val="dk1"/>
              </a:solidFill>
              <a:effectLst/>
              <a:latin typeface="+mn-lt"/>
              <a:ea typeface="+mn-ea"/>
              <a:cs typeface="+mn-cs"/>
            </a:rPr>
            <a:t>百万円の減となった。また、ふるさと応援寄附基金は、寄附金の増により</a:t>
          </a:r>
          <a:r>
            <a:rPr kumimoji="1" lang="en-US" altLang="ja-JP" sz="1400" b="0" i="0" baseline="0">
              <a:solidFill>
                <a:schemeClr val="dk1"/>
              </a:solidFill>
              <a:effectLst/>
              <a:latin typeface="+mn-lt"/>
              <a:ea typeface="+mn-ea"/>
              <a:cs typeface="+mn-cs"/>
            </a:rPr>
            <a:t>58</a:t>
          </a:r>
          <a:r>
            <a:rPr kumimoji="1" lang="ja-JP" altLang="ja-JP" sz="1400" b="0" i="0" baseline="0">
              <a:solidFill>
                <a:schemeClr val="dk1"/>
              </a:solidFill>
              <a:effectLst/>
              <a:latin typeface="+mn-lt"/>
              <a:ea typeface="+mn-ea"/>
              <a:cs typeface="+mn-cs"/>
            </a:rPr>
            <a:t>百万円を積立てた</a:t>
          </a:r>
          <a:r>
            <a:rPr kumimoji="1" lang="ja-JP" altLang="en-US" sz="1400" b="0" i="0" baseline="0">
              <a:solidFill>
                <a:schemeClr val="dk1"/>
              </a:solidFill>
              <a:effectLst/>
              <a:latin typeface="+mn-lt"/>
              <a:ea typeface="+mn-ea"/>
              <a:cs typeface="+mn-cs"/>
            </a:rPr>
            <a:t>等の理由により</a:t>
          </a:r>
          <a:r>
            <a:rPr kumimoji="1" lang="ja-JP" altLang="ja-JP" sz="1400" b="0" i="0" baseline="0">
              <a:solidFill>
                <a:schemeClr val="dk1"/>
              </a:solidFill>
              <a:effectLst/>
              <a:latin typeface="+mn-lt"/>
              <a:ea typeface="+mn-ea"/>
              <a:cs typeface="+mn-cs"/>
            </a:rPr>
            <a:t>、基金全体の残高合計は</a:t>
          </a:r>
          <a:r>
            <a:rPr kumimoji="1" lang="en-US" altLang="ja-JP" sz="1400" b="0" i="0" baseline="0">
              <a:solidFill>
                <a:schemeClr val="dk1"/>
              </a:solidFill>
              <a:effectLst/>
              <a:latin typeface="+mn-lt"/>
              <a:ea typeface="+mn-ea"/>
              <a:cs typeface="+mn-cs"/>
            </a:rPr>
            <a:t>1,553</a:t>
          </a:r>
          <a:r>
            <a:rPr kumimoji="1" lang="ja-JP" altLang="ja-JP" sz="1400" b="0" i="0" baseline="0">
              <a:solidFill>
                <a:schemeClr val="dk1"/>
              </a:solidFill>
              <a:effectLst/>
              <a:latin typeface="+mn-lt"/>
              <a:ea typeface="+mn-ea"/>
              <a:cs typeface="+mn-cs"/>
            </a:rPr>
            <a:t>百万円となった。</a:t>
          </a:r>
          <a:endParaRPr lang="ja-JP" altLang="ja-JP" sz="1400">
            <a:effectLst/>
          </a:endParaRPr>
        </a:p>
        <a:p>
          <a:r>
            <a:rPr kumimoji="1" lang="ja-JP" altLang="ja-JP" sz="1400">
              <a:solidFill>
                <a:schemeClr val="dk1"/>
              </a:solidFill>
              <a:effectLst/>
              <a:latin typeface="+mn-lt"/>
              <a:ea typeface="+mn-ea"/>
              <a:cs typeface="+mn-cs"/>
            </a:rPr>
            <a:t>（今後の方針）</a:t>
          </a:r>
          <a:endParaRPr lang="ja-JP" altLang="ja-JP" sz="1400">
            <a:effectLst/>
          </a:endParaRPr>
        </a:p>
        <a:p>
          <a:pPr eaLnBrk="1" fontAlgn="auto" latinLnBrk="0" hangingPunct="1"/>
          <a:r>
            <a:rPr kumimoji="1" lang="ja-JP" altLang="ja-JP" sz="1400" b="0" i="0" baseline="0">
              <a:solidFill>
                <a:schemeClr val="dk1"/>
              </a:solidFill>
              <a:effectLst/>
              <a:latin typeface="+mn-lt"/>
              <a:ea typeface="+mn-ea"/>
              <a:cs typeface="+mn-cs"/>
            </a:rPr>
            <a:t>　今後、基金残高は減少傾向になる見込みであり、適正な財政運営に努める。</a:t>
          </a:r>
          <a:endParaRPr lang="ja-JP" altLang="ja-JP" sz="14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a:solidFill>
                <a:schemeClr val="dk1"/>
              </a:solidFill>
              <a:effectLst/>
              <a:latin typeface="+mn-lt"/>
              <a:ea typeface="+mn-ea"/>
              <a:cs typeface="+mn-cs"/>
            </a:rPr>
            <a:t>（基金の使途）</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ふるさと応援寄附基金：平泉町を愛し、応援しようとする個人又は団体から広く寄附金を募り、これを財源として各種事業を実施し、個性豊かな活力あるまちづくりに資する</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福祉振興基金：高齢化社会に対応し、福祉活動の促進及び福祉施設の整備その他町民福祉の増進を目的とする事業を推進する</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公共施設等整備基金：公共施設等の整備</a:t>
          </a:r>
          <a:r>
            <a:rPr kumimoji="1" lang="ja-JP" altLang="en-US" sz="1200" b="0" i="0" baseline="0">
              <a:solidFill>
                <a:schemeClr val="dk1"/>
              </a:solidFill>
              <a:effectLst/>
              <a:latin typeface="+mn-lt"/>
              <a:ea typeface="+mn-ea"/>
              <a:cs typeface="+mn-cs"/>
            </a:rPr>
            <a:t>事業の資金に充てる</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a:t>
          </a:r>
          <a:r>
            <a:rPr kumimoji="1" lang="ja-JP" altLang="en-US" sz="1200" b="0" i="0" baseline="0">
              <a:solidFill>
                <a:schemeClr val="dk1"/>
              </a:solidFill>
              <a:effectLst/>
              <a:latin typeface="+mn-lt"/>
              <a:ea typeface="+mn-ea"/>
              <a:cs typeface="+mn-cs"/>
            </a:rPr>
            <a:t>まち・ひと・しごと創生</a:t>
          </a:r>
          <a:r>
            <a:rPr kumimoji="1" lang="ja-JP" altLang="ja-JP" sz="1200" b="0" i="0" baseline="0">
              <a:solidFill>
                <a:schemeClr val="dk1"/>
              </a:solidFill>
              <a:effectLst/>
              <a:latin typeface="+mn-lt"/>
              <a:ea typeface="+mn-ea"/>
              <a:cs typeface="+mn-cs"/>
            </a:rPr>
            <a:t>基金：</a:t>
          </a:r>
          <a:r>
            <a:rPr lang="ja-JP" altLang="en-US" sz="1200" b="0" i="0" u="none">
              <a:solidFill>
                <a:sysClr val="windowText" lastClr="000000"/>
              </a:solidFill>
              <a:effectLst/>
              <a:latin typeface="+mn-lt"/>
              <a:ea typeface="+mn-ea"/>
              <a:cs typeface="+mn-cs"/>
            </a:rPr>
            <a:t>地方再生法</a:t>
          </a:r>
          <a:r>
            <a:rPr lang="ja-JP" altLang="en-US" sz="1200" b="0" i="0">
              <a:solidFill>
                <a:schemeClr val="dk1"/>
              </a:solidFill>
              <a:effectLst/>
              <a:latin typeface="+mn-lt"/>
              <a:ea typeface="+mn-ea"/>
              <a:cs typeface="+mn-cs"/>
            </a:rPr>
            <a:t>に規定するまち・ひと・しごと創生寄附活用事業の資金に充てて事業を推進する。</a:t>
          </a:r>
          <a:r>
            <a:rPr kumimoji="1" lang="ja-JP" altLang="ja-JP" sz="1200" b="0" i="0" baseline="0">
              <a:solidFill>
                <a:schemeClr val="dk1"/>
              </a:solidFill>
              <a:effectLst/>
              <a:latin typeface="+mn-lt"/>
              <a:ea typeface="+mn-ea"/>
              <a:cs typeface="+mn-cs"/>
            </a:rPr>
            <a:t>　</a:t>
          </a:r>
          <a:endParaRPr kumimoji="1" lang="en-US" altLang="ja-JP" sz="1200" b="0" i="0" baseline="0">
            <a:solidFill>
              <a:schemeClr val="dk1"/>
            </a:solidFill>
            <a:effectLst/>
            <a:latin typeface="+mn-lt"/>
            <a:ea typeface="+mn-ea"/>
            <a:cs typeface="+mn-cs"/>
          </a:endParaRPr>
        </a:p>
        <a:p>
          <a:pPr eaLnBrk="1" fontAlgn="auto" latinLnBrk="0" hangingPunct="1"/>
          <a:endParaRPr lang="ja-JP" altLang="ja-JP" sz="1200">
            <a:effectLst/>
          </a:endParaRPr>
        </a:p>
        <a:p>
          <a:r>
            <a:rPr kumimoji="1" lang="ja-JP" altLang="ja-JP" sz="1200">
              <a:solidFill>
                <a:schemeClr val="dk1"/>
              </a:solidFill>
              <a:effectLst/>
              <a:latin typeface="+mn-lt"/>
              <a:ea typeface="+mn-ea"/>
              <a:cs typeface="+mn-cs"/>
            </a:rPr>
            <a:t>（増減理由）</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ふるさと応援寄附基金は、寄附金の増により</a:t>
          </a:r>
          <a:r>
            <a:rPr kumimoji="1" lang="en-US" altLang="ja-JP" sz="1200" b="0" i="0" baseline="0">
              <a:solidFill>
                <a:schemeClr val="dk1"/>
              </a:solidFill>
              <a:effectLst/>
              <a:latin typeface="+mn-lt"/>
              <a:ea typeface="+mn-ea"/>
              <a:cs typeface="+mn-cs"/>
            </a:rPr>
            <a:t>58</a:t>
          </a:r>
          <a:r>
            <a:rPr kumimoji="1" lang="ja-JP" altLang="ja-JP" sz="1200" b="0" i="0" baseline="0">
              <a:solidFill>
                <a:schemeClr val="dk1"/>
              </a:solidFill>
              <a:effectLst/>
              <a:latin typeface="+mn-lt"/>
              <a:ea typeface="+mn-ea"/>
              <a:cs typeface="+mn-cs"/>
            </a:rPr>
            <a:t>百万円増の</a:t>
          </a:r>
          <a:r>
            <a:rPr kumimoji="1" lang="en-US" altLang="ja-JP" sz="1200" b="0" i="0" baseline="0">
              <a:solidFill>
                <a:schemeClr val="dk1"/>
              </a:solidFill>
              <a:effectLst/>
              <a:latin typeface="+mn-lt"/>
              <a:ea typeface="+mn-ea"/>
              <a:cs typeface="+mn-cs"/>
            </a:rPr>
            <a:t>126</a:t>
          </a:r>
          <a:r>
            <a:rPr kumimoji="1" lang="ja-JP" altLang="ja-JP" sz="1200" b="0" i="0" baseline="0">
              <a:solidFill>
                <a:schemeClr val="dk1"/>
              </a:solidFill>
              <a:effectLst/>
              <a:latin typeface="+mn-lt"/>
              <a:ea typeface="+mn-ea"/>
              <a:cs typeface="+mn-cs"/>
            </a:rPr>
            <a:t>百万円となった。</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福祉振興基金は、前年比で増減はなかった。</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公共施設等整備基金は、前年比で増減はなかった。</a:t>
          </a:r>
          <a:endParaRPr lang="ja-JP" altLang="ja-JP" sz="1200">
            <a:effectLst/>
          </a:endParaRPr>
        </a:p>
        <a:p>
          <a:pPr eaLnBrk="1" fontAlgn="auto" latinLnBrk="0" hangingPunct="1"/>
          <a:r>
            <a:rPr kumimoji="1" lang="ja-JP" altLang="ja-JP" sz="1200">
              <a:solidFill>
                <a:schemeClr val="dk1"/>
              </a:solidFill>
              <a:effectLst/>
              <a:latin typeface="+mn-lt"/>
              <a:ea typeface="+mn-ea"/>
              <a:cs typeface="+mn-cs"/>
            </a:rPr>
            <a:t>　</a:t>
          </a:r>
          <a:r>
            <a:rPr kumimoji="1" lang="ja-JP" altLang="ja-JP" sz="1200" b="0" i="0" baseline="0">
              <a:solidFill>
                <a:schemeClr val="dk1"/>
              </a:solidFill>
              <a:effectLst/>
              <a:latin typeface="+mn-lt"/>
              <a:ea typeface="+mn-ea"/>
              <a:cs typeface="+mn-cs"/>
            </a:rPr>
            <a:t>まち・ひと・しごと創生基金</a:t>
          </a:r>
          <a:r>
            <a:rPr kumimoji="1" lang="ja-JP" altLang="ja-JP" sz="1200">
              <a:solidFill>
                <a:schemeClr val="dk1"/>
              </a:solidFill>
              <a:effectLst/>
              <a:latin typeface="+mn-lt"/>
              <a:ea typeface="+mn-ea"/>
              <a:cs typeface="+mn-cs"/>
            </a:rPr>
            <a:t>は、</a:t>
          </a:r>
          <a:r>
            <a:rPr kumimoji="1" lang="ja-JP" altLang="ja-JP" sz="1200" b="0" i="0" baseline="0">
              <a:solidFill>
                <a:schemeClr val="dk1"/>
              </a:solidFill>
              <a:effectLst/>
              <a:latin typeface="+mn-lt"/>
              <a:ea typeface="+mn-ea"/>
              <a:cs typeface="+mn-cs"/>
            </a:rPr>
            <a:t>寄附金の増により</a:t>
          </a:r>
          <a:r>
            <a:rPr kumimoji="1" lang="en-US" altLang="ja-JP" sz="1200" b="0" i="0" baseline="0">
              <a:solidFill>
                <a:schemeClr val="dk1"/>
              </a:solidFill>
              <a:effectLst/>
              <a:latin typeface="+mn-lt"/>
              <a:ea typeface="+mn-ea"/>
              <a:cs typeface="+mn-cs"/>
            </a:rPr>
            <a:t>10</a:t>
          </a:r>
          <a:r>
            <a:rPr kumimoji="1" lang="ja-JP" altLang="ja-JP" sz="1200" b="0" i="0" baseline="0">
              <a:solidFill>
                <a:schemeClr val="dk1"/>
              </a:solidFill>
              <a:effectLst/>
              <a:latin typeface="+mn-lt"/>
              <a:ea typeface="+mn-ea"/>
              <a:cs typeface="+mn-cs"/>
            </a:rPr>
            <a:t>百万円増の</a:t>
          </a:r>
          <a:r>
            <a:rPr kumimoji="1" lang="en-US" altLang="ja-JP" sz="1200" b="0" i="0" baseline="0">
              <a:solidFill>
                <a:schemeClr val="dk1"/>
              </a:solidFill>
              <a:effectLst/>
              <a:latin typeface="+mn-lt"/>
              <a:ea typeface="+mn-ea"/>
              <a:cs typeface="+mn-cs"/>
            </a:rPr>
            <a:t>16</a:t>
          </a:r>
          <a:r>
            <a:rPr kumimoji="1" lang="ja-JP" altLang="ja-JP" sz="1200" b="0" i="0" baseline="0">
              <a:solidFill>
                <a:schemeClr val="dk1"/>
              </a:solidFill>
              <a:effectLst/>
              <a:latin typeface="+mn-lt"/>
              <a:ea typeface="+mn-ea"/>
              <a:cs typeface="+mn-cs"/>
            </a:rPr>
            <a:t>百万円となった。</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a:t>
          </a:r>
          <a:endParaRPr lang="ja-JP" altLang="ja-JP" sz="1200">
            <a:effectLst/>
          </a:endParaRPr>
        </a:p>
        <a:p>
          <a:r>
            <a:rPr kumimoji="1" lang="ja-JP" altLang="ja-JP" sz="1200">
              <a:solidFill>
                <a:schemeClr val="dk1"/>
              </a:solidFill>
              <a:effectLst/>
              <a:latin typeface="+mn-lt"/>
              <a:ea typeface="+mn-ea"/>
              <a:cs typeface="+mn-cs"/>
            </a:rPr>
            <a:t>（今後の方針）</a:t>
          </a:r>
          <a:endParaRPr lang="ja-JP" altLang="ja-JP" sz="1200">
            <a:effectLst/>
          </a:endParaRPr>
        </a:p>
        <a:p>
          <a:pPr eaLnBrk="1" fontAlgn="auto" latinLnBrk="0" hangingPunct="1"/>
          <a:r>
            <a:rPr kumimoji="1" lang="ja-JP" altLang="ja-JP" sz="1200" b="0" i="0" baseline="0">
              <a:solidFill>
                <a:schemeClr val="dk1"/>
              </a:solidFill>
              <a:effectLst/>
              <a:latin typeface="+mn-lt"/>
              <a:ea typeface="+mn-ea"/>
              <a:cs typeface="+mn-cs"/>
            </a:rPr>
            <a:t>　ふるさと応援寄附基金</a:t>
          </a:r>
          <a:r>
            <a:rPr kumimoji="1" lang="ja-JP" altLang="en-US" sz="1200" b="0" i="0" baseline="0">
              <a:solidFill>
                <a:schemeClr val="dk1"/>
              </a:solidFill>
              <a:effectLst/>
              <a:latin typeface="+mn-lt"/>
              <a:ea typeface="+mn-ea"/>
              <a:cs typeface="+mn-cs"/>
            </a:rPr>
            <a:t>及び</a:t>
          </a:r>
          <a:r>
            <a:rPr kumimoji="1" lang="ja-JP" altLang="ja-JP" sz="1200" b="0" i="0" baseline="0">
              <a:solidFill>
                <a:schemeClr val="dk1"/>
              </a:solidFill>
              <a:effectLst/>
              <a:latin typeface="+mn-lt"/>
              <a:ea typeface="+mn-ea"/>
              <a:cs typeface="+mn-cs"/>
            </a:rPr>
            <a:t>まち・ひと・しごと創生基金については、取組みを強化し寄附金の増に努めるとともに、寄附金を財源として各種事業へ充当していく。</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a:solidFill>
                <a:schemeClr val="dk1"/>
              </a:solidFill>
              <a:effectLst/>
              <a:latin typeface="+mn-lt"/>
              <a:ea typeface="+mn-ea"/>
              <a:cs typeface="+mn-cs"/>
            </a:rPr>
            <a:t>（増減理由）</a:t>
          </a:r>
          <a:endParaRPr lang="ja-JP" altLang="ja-JP" sz="1400">
            <a:effectLst/>
          </a:endParaRPr>
        </a:p>
        <a:p>
          <a:pPr eaLnBrk="1" fontAlgn="auto" latinLnBrk="0" hangingPunct="1"/>
          <a:r>
            <a:rPr kumimoji="1" lang="ja-JP" altLang="ja-JP" sz="1400" b="0" i="0" baseline="0">
              <a:solidFill>
                <a:schemeClr val="dk1"/>
              </a:solidFill>
              <a:effectLst/>
              <a:latin typeface="+mn-lt"/>
              <a:ea typeface="+mn-ea"/>
              <a:cs typeface="+mn-cs"/>
            </a:rPr>
            <a:t>　前年度比</a:t>
          </a:r>
          <a:r>
            <a:rPr kumimoji="1" lang="en-US" altLang="ja-JP" sz="1400" b="0" i="0" baseline="0">
              <a:solidFill>
                <a:schemeClr val="dk1"/>
              </a:solidFill>
              <a:effectLst/>
              <a:latin typeface="+mn-lt"/>
              <a:ea typeface="+mn-ea"/>
              <a:cs typeface="+mn-cs"/>
            </a:rPr>
            <a:t>23</a:t>
          </a:r>
          <a:r>
            <a:rPr kumimoji="1" lang="ja-JP" altLang="ja-JP" sz="1400" b="0" i="0" baseline="0">
              <a:solidFill>
                <a:schemeClr val="dk1"/>
              </a:solidFill>
              <a:effectLst/>
              <a:latin typeface="+mn-lt"/>
              <a:ea typeface="+mn-ea"/>
              <a:cs typeface="+mn-cs"/>
            </a:rPr>
            <a:t>百万円減の</a:t>
          </a:r>
          <a:r>
            <a:rPr kumimoji="1" lang="en-US" altLang="ja-JP" sz="1400" b="0" i="0" baseline="0">
              <a:solidFill>
                <a:schemeClr val="dk1"/>
              </a:solidFill>
              <a:effectLst/>
              <a:latin typeface="+mn-lt"/>
              <a:ea typeface="+mn-ea"/>
              <a:cs typeface="+mn-cs"/>
            </a:rPr>
            <a:t>1,089</a:t>
          </a:r>
          <a:r>
            <a:rPr kumimoji="1" lang="ja-JP" altLang="ja-JP" sz="1400" b="0" i="0" baseline="0">
              <a:solidFill>
                <a:schemeClr val="dk1"/>
              </a:solidFill>
              <a:effectLst/>
              <a:latin typeface="+mn-lt"/>
              <a:ea typeface="+mn-ea"/>
              <a:cs typeface="+mn-cs"/>
            </a:rPr>
            <a:t>百万円となった。地方財政法第</a:t>
          </a:r>
          <a:r>
            <a:rPr kumimoji="1" lang="en-US" altLang="ja-JP" sz="1400" b="0" i="0" baseline="0">
              <a:solidFill>
                <a:schemeClr val="dk1"/>
              </a:solidFill>
              <a:effectLst/>
              <a:latin typeface="+mn-lt"/>
              <a:ea typeface="+mn-ea"/>
              <a:cs typeface="+mn-cs"/>
            </a:rPr>
            <a:t>7</a:t>
          </a:r>
          <a:r>
            <a:rPr kumimoji="1" lang="ja-JP" altLang="ja-JP" sz="1400" b="0" i="0" baseline="0">
              <a:solidFill>
                <a:schemeClr val="dk1"/>
              </a:solidFill>
              <a:effectLst/>
              <a:latin typeface="+mn-lt"/>
              <a:ea typeface="+mn-ea"/>
              <a:cs typeface="+mn-cs"/>
            </a:rPr>
            <a:t>条に基づき決算剰余金として</a:t>
          </a:r>
          <a:r>
            <a:rPr kumimoji="1" lang="en-US" altLang="ja-JP" sz="1400" b="0" i="0" baseline="0">
              <a:solidFill>
                <a:schemeClr val="dk1"/>
              </a:solidFill>
              <a:effectLst/>
              <a:latin typeface="+mn-lt"/>
              <a:ea typeface="+mn-ea"/>
              <a:cs typeface="+mn-cs"/>
            </a:rPr>
            <a:t>100</a:t>
          </a:r>
          <a:r>
            <a:rPr kumimoji="1" lang="ja-JP" altLang="ja-JP" sz="1400" b="0" i="0" baseline="0">
              <a:solidFill>
                <a:schemeClr val="dk1"/>
              </a:solidFill>
              <a:effectLst/>
              <a:latin typeface="+mn-lt"/>
              <a:ea typeface="+mn-ea"/>
              <a:cs typeface="+mn-cs"/>
            </a:rPr>
            <a:t>百万円積み立てるとともに、町道整備事業等の各種事業の一般財源分に</a:t>
          </a:r>
          <a:r>
            <a:rPr kumimoji="1" lang="en-US" altLang="ja-JP" sz="1400" b="0" i="0" baseline="0">
              <a:solidFill>
                <a:schemeClr val="dk1"/>
              </a:solidFill>
              <a:effectLst/>
              <a:latin typeface="+mn-lt"/>
              <a:ea typeface="+mn-ea"/>
              <a:cs typeface="+mn-cs"/>
            </a:rPr>
            <a:t>124</a:t>
          </a:r>
          <a:r>
            <a:rPr kumimoji="1" lang="ja-JP" altLang="ja-JP" sz="1400" b="0" i="0" baseline="0">
              <a:solidFill>
                <a:schemeClr val="dk1"/>
              </a:solidFill>
              <a:effectLst/>
              <a:latin typeface="+mn-lt"/>
              <a:ea typeface="+mn-ea"/>
              <a:cs typeface="+mn-cs"/>
            </a:rPr>
            <a:t>百万円充てるため取り崩した。</a:t>
          </a:r>
          <a:endParaRPr lang="ja-JP" altLang="ja-JP" sz="1400">
            <a:effectLst/>
          </a:endParaRPr>
        </a:p>
        <a:p>
          <a:r>
            <a:rPr kumimoji="1" lang="ja-JP" altLang="ja-JP" sz="1400">
              <a:solidFill>
                <a:schemeClr val="dk1"/>
              </a:solidFill>
              <a:effectLst/>
              <a:latin typeface="+mn-lt"/>
              <a:ea typeface="+mn-ea"/>
              <a:cs typeface="+mn-cs"/>
            </a:rPr>
            <a:t>（今後の方針）</a:t>
          </a:r>
          <a:endParaRPr lang="ja-JP" altLang="ja-JP" sz="1400">
            <a:effectLst/>
          </a:endParaRPr>
        </a:p>
        <a:p>
          <a:pPr eaLnBrk="1" fontAlgn="auto" latinLnBrk="0" hangingPunct="1"/>
          <a:r>
            <a:rPr kumimoji="1" lang="ja-JP" altLang="ja-JP" sz="1400" b="0" i="0" baseline="0">
              <a:solidFill>
                <a:schemeClr val="dk1"/>
              </a:solidFill>
              <a:effectLst/>
              <a:latin typeface="+mn-lt"/>
              <a:ea typeface="+mn-ea"/>
              <a:cs typeface="+mn-cs"/>
            </a:rPr>
            <a:t>　</a:t>
          </a:r>
          <a:r>
            <a:rPr kumimoji="1" lang="ja-JP" altLang="en-US" sz="1400" b="0" i="0" baseline="0">
              <a:solidFill>
                <a:schemeClr val="dk1"/>
              </a:solidFill>
              <a:effectLst/>
              <a:latin typeface="+mn-lt"/>
              <a:ea typeface="+mn-ea"/>
              <a:cs typeface="+mn-cs"/>
            </a:rPr>
            <a:t>引き続き、</a:t>
          </a:r>
          <a:r>
            <a:rPr kumimoji="1" lang="en-US" altLang="ja-JP" sz="1400" b="0" i="0" baseline="0">
              <a:solidFill>
                <a:schemeClr val="dk1"/>
              </a:solidFill>
              <a:effectLst/>
              <a:latin typeface="+mn-lt"/>
              <a:ea typeface="+mn-ea"/>
              <a:cs typeface="+mn-cs"/>
            </a:rPr>
            <a:t>R1</a:t>
          </a:r>
          <a:r>
            <a:rPr kumimoji="1" lang="ja-JP" altLang="ja-JP" sz="1400" b="0" i="0" baseline="0">
              <a:solidFill>
                <a:schemeClr val="dk1"/>
              </a:solidFill>
              <a:effectLst/>
              <a:latin typeface="+mn-lt"/>
              <a:ea typeface="+mn-ea"/>
              <a:cs typeface="+mn-cs"/>
            </a:rPr>
            <a:t>～</a:t>
          </a:r>
          <a:r>
            <a:rPr kumimoji="1" lang="en-US" altLang="ja-JP" sz="1400" b="0" i="0" baseline="0">
              <a:solidFill>
                <a:schemeClr val="dk1"/>
              </a:solidFill>
              <a:effectLst/>
              <a:latin typeface="+mn-lt"/>
              <a:ea typeface="+mn-ea"/>
              <a:cs typeface="+mn-cs"/>
            </a:rPr>
            <a:t>R3</a:t>
          </a:r>
          <a:r>
            <a:rPr kumimoji="1" lang="ja-JP" altLang="ja-JP" sz="1400" b="0" i="0" baseline="0">
              <a:solidFill>
                <a:schemeClr val="dk1"/>
              </a:solidFill>
              <a:effectLst/>
              <a:latin typeface="+mn-lt"/>
              <a:ea typeface="+mn-ea"/>
              <a:cs typeface="+mn-cs"/>
            </a:rPr>
            <a:t>実施</a:t>
          </a:r>
          <a:r>
            <a:rPr kumimoji="1" lang="ja-JP" altLang="en-US" sz="1400" b="0" i="0" baseline="0">
              <a:solidFill>
                <a:schemeClr val="dk1"/>
              </a:solidFill>
              <a:effectLst/>
              <a:latin typeface="+mn-lt"/>
              <a:ea typeface="+mn-ea"/>
              <a:cs typeface="+mn-cs"/>
            </a:rPr>
            <a:t>の</a:t>
          </a:r>
          <a:r>
            <a:rPr kumimoji="1" lang="ja-JP" altLang="ja-JP" sz="1400" b="0" i="0" baseline="0">
              <a:solidFill>
                <a:schemeClr val="dk1"/>
              </a:solidFill>
              <a:effectLst/>
              <a:latin typeface="+mn-lt"/>
              <a:ea typeface="+mn-ea"/>
              <a:cs typeface="+mn-cs"/>
            </a:rPr>
            <a:t>スマートインターチェンジや周辺道路整備事業、社会教育施設整備事業の起債償還に充てる見込みである。また、</a:t>
          </a:r>
          <a:r>
            <a:rPr kumimoji="1" lang="ja-JP" altLang="ja-JP" sz="1400">
              <a:solidFill>
                <a:schemeClr val="dk1"/>
              </a:solidFill>
              <a:effectLst/>
              <a:latin typeface="+mn-lt"/>
              <a:ea typeface="+mn-ea"/>
              <a:cs typeface="+mn-cs"/>
            </a:rPr>
            <a:t>今後建設を予定している一般焼却施設の建設費</a:t>
          </a:r>
          <a:r>
            <a:rPr kumimoji="1" lang="ja-JP" altLang="ja-JP" sz="1400" b="0" i="0" baseline="0">
              <a:solidFill>
                <a:schemeClr val="dk1"/>
              </a:solidFill>
              <a:effectLst/>
              <a:latin typeface="+mn-lt"/>
              <a:ea typeface="+mn-ea"/>
              <a:cs typeface="+mn-cs"/>
            </a:rPr>
            <a:t>への充当を見込んでいる。</a:t>
          </a:r>
          <a:endParaRPr lang="ja-JP" altLang="ja-JP" sz="1400">
            <a:effectLst/>
          </a:endParaRPr>
        </a:p>
        <a:p>
          <a:endPar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a:solidFill>
                <a:schemeClr val="dk1"/>
              </a:solidFill>
              <a:effectLst/>
              <a:latin typeface="+mn-lt"/>
              <a:ea typeface="+mn-ea"/>
              <a:cs typeface="+mn-cs"/>
            </a:rPr>
            <a:t>（増減理由）</a:t>
          </a:r>
          <a:endParaRPr lang="ja-JP" altLang="ja-JP" sz="1400">
            <a:effectLst/>
          </a:endParaRPr>
        </a:p>
        <a:p>
          <a:pPr eaLnBrk="1" fontAlgn="auto" latinLnBrk="0" hangingPunct="1"/>
          <a:r>
            <a:rPr kumimoji="1" lang="ja-JP" altLang="ja-JP" sz="1400">
              <a:solidFill>
                <a:schemeClr val="dk1"/>
              </a:solidFill>
              <a:effectLst/>
              <a:latin typeface="+mn-lt"/>
              <a:ea typeface="+mn-ea"/>
              <a:cs typeface="+mn-cs"/>
            </a:rPr>
            <a:t>　</a:t>
          </a:r>
          <a:r>
            <a:rPr kumimoji="1" lang="ja-JP" altLang="ja-JP" sz="1400" b="0" i="0" baseline="0">
              <a:solidFill>
                <a:schemeClr val="dk1"/>
              </a:solidFill>
              <a:effectLst/>
              <a:latin typeface="+mn-lt"/>
              <a:ea typeface="+mn-ea"/>
              <a:cs typeface="+mn-cs"/>
            </a:rPr>
            <a:t>前年度比</a:t>
          </a:r>
          <a:r>
            <a:rPr kumimoji="1" lang="en-US" altLang="ja-JP" sz="1400" b="0" i="0" baseline="0">
              <a:solidFill>
                <a:schemeClr val="dk1"/>
              </a:solidFill>
              <a:effectLst/>
              <a:latin typeface="+mn-lt"/>
              <a:ea typeface="+mn-ea"/>
              <a:cs typeface="+mn-cs"/>
            </a:rPr>
            <a:t>6</a:t>
          </a:r>
          <a:r>
            <a:rPr kumimoji="1" lang="ja-JP" altLang="ja-JP" sz="1400" b="0" i="0" baseline="0">
              <a:solidFill>
                <a:schemeClr val="dk1"/>
              </a:solidFill>
              <a:effectLst/>
              <a:latin typeface="+mn-lt"/>
              <a:ea typeface="+mn-ea"/>
              <a:cs typeface="+mn-cs"/>
            </a:rPr>
            <a:t>百万円減の</a:t>
          </a:r>
          <a:r>
            <a:rPr kumimoji="1" lang="en-US" altLang="ja-JP" sz="1400" b="0" i="0" baseline="0">
              <a:solidFill>
                <a:schemeClr val="dk1"/>
              </a:solidFill>
              <a:effectLst/>
              <a:latin typeface="+mn-lt"/>
              <a:ea typeface="+mn-ea"/>
              <a:cs typeface="+mn-cs"/>
            </a:rPr>
            <a:t>249</a:t>
          </a:r>
          <a:r>
            <a:rPr kumimoji="1" lang="ja-JP" altLang="ja-JP" sz="1400" b="0" i="0" baseline="0">
              <a:solidFill>
                <a:schemeClr val="dk1"/>
              </a:solidFill>
              <a:effectLst/>
              <a:latin typeface="+mn-lt"/>
              <a:ea typeface="+mn-ea"/>
              <a:cs typeface="+mn-cs"/>
            </a:rPr>
            <a:t>百万円となった。臨時財政対策債償還基金費相当額</a:t>
          </a:r>
          <a:r>
            <a:rPr kumimoji="1" lang="en-US" altLang="ja-JP" sz="1400" b="0" i="0" baseline="0">
              <a:solidFill>
                <a:schemeClr val="dk1"/>
              </a:solidFill>
              <a:effectLst/>
              <a:latin typeface="+mn-lt"/>
              <a:ea typeface="+mn-ea"/>
              <a:cs typeface="+mn-cs"/>
            </a:rPr>
            <a:t>16</a:t>
          </a:r>
          <a:r>
            <a:rPr kumimoji="1" lang="ja-JP" altLang="ja-JP" sz="1400" b="0" i="0" baseline="0">
              <a:solidFill>
                <a:schemeClr val="dk1"/>
              </a:solidFill>
              <a:effectLst/>
              <a:latin typeface="+mn-lt"/>
              <a:ea typeface="+mn-ea"/>
              <a:cs typeface="+mn-cs"/>
            </a:rPr>
            <a:t>百万円を積み立てるとともに、社会教育施設整備事業</a:t>
          </a:r>
          <a:r>
            <a:rPr kumimoji="1" lang="ja-JP" altLang="en-US" sz="1400" b="0" i="0" baseline="0">
              <a:solidFill>
                <a:schemeClr val="dk1"/>
              </a:solidFill>
              <a:effectLst/>
              <a:latin typeface="+mn-lt"/>
              <a:ea typeface="+mn-ea"/>
              <a:cs typeface="+mn-cs"/>
            </a:rPr>
            <a:t>等</a:t>
          </a:r>
          <a:r>
            <a:rPr kumimoji="1" lang="ja-JP" altLang="ja-JP" sz="1400" b="0" i="0" baseline="0">
              <a:solidFill>
                <a:schemeClr val="dk1"/>
              </a:solidFill>
              <a:effectLst/>
              <a:latin typeface="+mn-lt"/>
              <a:ea typeface="+mn-ea"/>
              <a:cs typeface="+mn-cs"/>
            </a:rPr>
            <a:t>の起債償還に充てるため取り崩した。</a:t>
          </a:r>
          <a:endParaRPr lang="ja-JP" altLang="ja-JP" sz="1400">
            <a:effectLst/>
          </a:endParaRPr>
        </a:p>
        <a:p>
          <a:r>
            <a:rPr kumimoji="1" lang="ja-JP" altLang="ja-JP" sz="1400">
              <a:solidFill>
                <a:schemeClr val="dk1"/>
              </a:solidFill>
              <a:effectLst/>
              <a:latin typeface="+mn-lt"/>
              <a:ea typeface="+mn-ea"/>
              <a:cs typeface="+mn-cs"/>
            </a:rPr>
            <a:t>（今後の方針）</a:t>
          </a:r>
          <a:endParaRPr lang="ja-JP" altLang="ja-JP" sz="1400">
            <a:effectLst/>
          </a:endParaRPr>
        </a:p>
        <a:p>
          <a:pPr eaLnBrk="1" fontAlgn="auto" latinLnBrk="0" hangingPunct="1"/>
          <a:r>
            <a:rPr kumimoji="1" lang="ja-JP" altLang="ja-JP" sz="1400" b="0" i="0" baseline="0">
              <a:solidFill>
                <a:schemeClr val="dk1"/>
              </a:solidFill>
              <a:effectLst/>
              <a:latin typeface="+mn-lt"/>
              <a:ea typeface="+mn-ea"/>
              <a:cs typeface="+mn-cs"/>
            </a:rPr>
            <a:t>　財政調整基金同様の考え方で、スマートインターチェンジや周辺道路整備事業、社会教育施設整備事業の起債償還に充てる。</a:t>
          </a:r>
          <a:endParaRPr lang="ja-JP" altLang="ja-JP" sz="1400">
            <a:effectLst/>
          </a:endParaRPr>
        </a:p>
        <a:p>
          <a:pPr eaLnBrk="1" fontAlgn="auto" latinLnBrk="0" hangingPunct="1"/>
          <a:r>
            <a:rPr kumimoji="1" lang="ja-JP" altLang="ja-JP" sz="1400" b="0" i="0" baseline="0">
              <a:solidFill>
                <a:schemeClr val="dk1"/>
              </a:solidFill>
              <a:effectLst/>
              <a:latin typeface="+mn-lt"/>
              <a:ea typeface="+mn-ea"/>
              <a:cs typeface="+mn-cs"/>
            </a:rPr>
            <a:t>　また、起債償還のため取り崩しを</a:t>
          </a:r>
          <a:r>
            <a:rPr kumimoji="1" lang="ja-JP" altLang="en-US" sz="1400" b="0" i="0" baseline="0">
              <a:solidFill>
                <a:schemeClr val="dk1"/>
              </a:solidFill>
              <a:effectLst/>
              <a:latin typeface="+mn-lt"/>
              <a:ea typeface="+mn-ea"/>
              <a:cs typeface="+mn-cs"/>
            </a:rPr>
            <a:t>、今後も計画的に</a:t>
          </a:r>
          <a:r>
            <a:rPr kumimoji="1" lang="ja-JP" altLang="ja-JP" sz="1400" b="0" i="0" baseline="0">
              <a:solidFill>
                <a:schemeClr val="dk1"/>
              </a:solidFill>
              <a:effectLst/>
              <a:latin typeface="+mn-lt"/>
              <a:ea typeface="+mn-ea"/>
              <a:cs typeface="+mn-cs"/>
            </a:rPr>
            <a:t>予定している。</a:t>
          </a:r>
          <a:endParaRPr lang="ja-JP" altLang="ja-JP" sz="1400">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5353518</v>
      </c>
      <c r="BO4" s="436"/>
      <c r="BP4" s="436"/>
      <c r="BQ4" s="436"/>
      <c r="BR4" s="436"/>
      <c r="BS4" s="436"/>
      <c r="BT4" s="436"/>
      <c r="BU4" s="437"/>
      <c r="BV4" s="435">
        <v>5088091</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5.9</v>
      </c>
      <c r="CU4" s="576"/>
      <c r="CV4" s="576"/>
      <c r="CW4" s="576"/>
      <c r="CX4" s="576"/>
      <c r="CY4" s="576"/>
      <c r="CZ4" s="576"/>
      <c r="DA4" s="577"/>
      <c r="DB4" s="575">
        <v>6.5</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5164515</v>
      </c>
      <c r="BO5" s="407"/>
      <c r="BP5" s="407"/>
      <c r="BQ5" s="407"/>
      <c r="BR5" s="407"/>
      <c r="BS5" s="407"/>
      <c r="BT5" s="407"/>
      <c r="BU5" s="408"/>
      <c r="BV5" s="406">
        <v>4883466</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96.6</v>
      </c>
      <c r="CU5" s="404"/>
      <c r="CV5" s="404"/>
      <c r="CW5" s="404"/>
      <c r="CX5" s="404"/>
      <c r="CY5" s="404"/>
      <c r="CZ5" s="404"/>
      <c r="DA5" s="405"/>
      <c r="DB5" s="403">
        <v>95.4</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189003</v>
      </c>
      <c r="BO6" s="407"/>
      <c r="BP6" s="407"/>
      <c r="BQ6" s="407"/>
      <c r="BR6" s="407"/>
      <c r="BS6" s="407"/>
      <c r="BT6" s="407"/>
      <c r="BU6" s="408"/>
      <c r="BV6" s="406">
        <v>204625</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96.8</v>
      </c>
      <c r="CU6" s="550"/>
      <c r="CV6" s="550"/>
      <c r="CW6" s="550"/>
      <c r="CX6" s="550"/>
      <c r="CY6" s="550"/>
      <c r="CZ6" s="550"/>
      <c r="DA6" s="551"/>
      <c r="DB6" s="549">
        <v>95.9</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3670</v>
      </c>
      <c r="BO7" s="407"/>
      <c r="BP7" s="407"/>
      <c r="BQ7" s="407"/>
      <c r="BR7" s="407"/>
      <c r="BS7" s="407"/>
      <c r="BT7" s="407"/>
      <c r="BU7" s="408"/>
      <c r="BV7" s="406">
        <v>3435</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3140877</v>
      </c>
      <c r="CU7" s="407"/>
      <c r="CV7" s="407"/>
      <c r="CW7" s="407"/>
      <c r="CX7" s="407"/>
      <c r="CY7" s="407"/>
      <c r="CZ7" s="407"/>
      <c r="DA7" s="408"/>
      <c r="DB7" s="406">
        <v>3086623</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185333</v>
      </c>
      <c r="BO8" s="407"/>
      <c r="BP8" s="407"/>
      <c r="BQ8" s="407"/>
      <c r="BR8" s="407"/>
      <c r="BS8" s="407"/>
      <c r="BT8" s="407"/>
      <c r="BU8" s="408"/>
      <c r="BV8" s="406">
        <v>201190</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0.31</v>
      </c>
      <c r="CU8" s="510"/>
      <c r="CV8" s="510"/>
      <c r="CW8" s="510"/>
      <c r="CX8" s="510"/>
      <c r="CY8" s="510"/>
      <c r="CZ8" s="510"/>
      <c r="DA8" s="511"/>
      <c r="DB8" s="509">
        <v>0.3</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7252</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-15857</v>
      </c>
      <c r="BO9" s="407"/>
      <c r="BP9" s="407"/>
      <c r="BQ9" s="407"/>
      <c r="BR9" s="407"/>
      <c r="BS9" s="407"/>
      <c r="BT9" s="407"/>
      <c r="BU9" s="408"/>
      <c r="BV9" s="406">
        <v>10242</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10.6</v>
      </c>
      <c r="CU9" s="404"/>
      <c r="CV9" s="404"/>
      <c r="CW9" s="404"/>
      <c r="CX9" s="404"/>
      <c r="CY9" s="404"/>
      <c r="CZ9" s="404"/>
      <c r="DA9" s="405"/>
      <c r="DB9" s="403">
        <v>10.9</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7868</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90</v>
      </c>
      <c r="AV10" s="465"/>
      <c r="AW10" s="465"/>
      <c r="AX10" s="465"/>
      <c r="AY10" s="420" t="s">
        <v>114</v>
      </c>
      <c r="AZ10" s="421"/>
      <c r="BA10" s="421"/>
      <c r="BB10" s="421"/>
      <c r="BC10" s="421"/>
      <c r="BD10" s="421"/>
      <c r="BE10" s="421"/>
      <c r="BF10" s="421"/>
      <c r="BG10" s="421"/>
      <c r="BH10" s="421"/>
      <c r="BI10" s="421"/>
      <c r="BJ10" s="421"/>
      <c r="BK10" s="421"/>
      <c r="BL10" s="421"/>
      <c r="BM10" s="422"/>
      <c r="BN10" s="406">
        <v>100234</v>
      </c>
      <c r="BO10" s="407"/>
      <c r="BP10" s="407"/>
      <c r="BQ10" s="407"/>
      <c r="BR10" s="407"/>
      <c r="BS10" s="407"/>
      <c r="BT10" s="407"/>
      <c r="BU10" s="408"/>
      <c r="BV10" s="406">
        <v>94946</v>
      </c>
      <c r="BW10" s="407"/>
      <c r="BX10" s="407"/>
      <c r="BY10" s="407"/>
      <c r="BZ10" s="407"/>
      <c r="CA10" s="407"/>
      <c r="CB10" s="407"/>
      <c r="CC10" s="408"/>
      <c r="CD10" s="169" t="s">
        <v>115</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116</v>
      </c>
      <c r="M11" s="368"/>
      <c r="N11" s="368"/>
      <c r="O11" s="368"/>
      <c r="P11" s="368"/>
      <c r="Q11" s="369"/>
      <c r="R11" s="535" t="s">
        <v>117</v>
      </c>
      <c r="S11" s="536"/>
      <c r="T11" s="536"/>
      <c r="U11" s="536"/>
      <c r="V11" s="537"/>
      <c r="W11" s="547"/>
      <c r="X11" s="357"/>
      <c r="Y11" s="357"/>
      <c r="Z11" s="357"/>
      <c r="AA11" s="357"/>
      <c r="AB11" s="357"/>
      <c r="AC11" s="357"/>
      <c r="AD11" s="357"/>
      <c r="AE11" s="357"/>
      <c r="AF11" s="357"/>
      <c r="AG11" s="357"/>
      <c r="AH11" s="357"/>
      <c r="AI11" s="357"/>
      <c r="AJ11" s="357"/>
      <c r="AK11" s="357"/>
      <c r="AL11" s="548"/>
      <c r="AM11" s="463" t="s">
        <v>118</v>
      </c>
      <c r="AN11" s="363"/>
      <c r="AO11" s="363"/>
      <c r="AP11" s="363"/>
      <c r="AQ11" s="363"/>
      <c r="AR11" s="363"/>
      <c r="AS11" s="363"/>
      <c r="AT11" s="364"/>
      <c r="AU11" s="464" t="s">
        <v>90</v>
      </c>
      <c r="AV11" s="465"/>
      <c r="AW11" s="465"/>
      <c r="AX11" s="465"/>
      <c r="AY11" s="420" t="s">
        <v>119</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120</v>
      </c>
      <c r="CE11" s="366"/>
      <c r="CF11" s="366"/>
      <c r="CG11" s="366"/>
      <c r="CH11" s="366"/>
      <c r="CI11" s="366"/>
      <c r="CJ11" s="366"/>
      <c r="CK11" s="366"/>
      <c r="CL11" s="366"/>
      <c r="CM11" s="366"/>
      <c r="CN11" s="366"/>
      <c r="CO11" s="366"/>
      <c r="CP11" s="366"/>
      <c r="CQ11" s="366"/>
      <c r="CR11" s="366"/>
      <c r="CS11" s="447"/>
      <c r="CT11" s="509" t="s">
        <v>121</v>
      </c>
      <c r="CU11" s="510"/>
      <c r="CV11" s="510"/>
      <c r="CW11" s="510"/>
      <c r="CX11" s="510"/>
      <c r="CY11" s="510"/>
      <c r="CZ11" s="510"/>
      <c r="DA11" s="511"/>
      <c r="DB11" s="509" t="s">
        <v>121</v>
      </c>
      <c r="DC11" s="510"/>
      <c r="DD11" s="510"/>
      <c r="DE11" s="510"/>
      <c r="DF11" s="510"/>
      <c r="DG11" s="510"/>
      <c r="DH11" s="510"/>
      <c r="DI11" s="511"/>
    </row>
    <row r="12" spans="1:119" ht="18.75" customHeight="1" x14ac:dyDescent="0.2">
      <c r="A12" s="163"/>
      <c r="B12" s="512" t="s">
        <v>122</v>
      </c>
      <c r="C12" s="513"/>
      <c r="D12" s="513"/>
      <c r="E12" s="513"/>
      <c r="F12" s="513"/>
      <c r="G12" s="513"/>
      <c r="H12" s="513"/>
      <c r="I12" s="513"/>
      <c r="J12" s="513"/>
      <c r="K12" s="514"/>
      <c r="L12" s="521" t="s">
        <v>123</v>
      </c>
      <c r="M12" s="522"/>
      <c r="N12" s="522"/>
      <c r="O12" s="522"/>
      <c r="P12" s="522"/>
      <c r="Q12" s="523"/>
      <c r="R12" s="524">
        <v>6734</v>
      </c>
      <c r="S12" s="525"/>
      <c r="T12" s="525"/>
      <c r="U12" s="525"/>
      <c r="V12" s="526"/>
      <c r="W12" s="527" t="s">
        <v>1</v>
      </c>
      <c r="X12" s="465"/>
      <c r="Y12" s="465"/>
      <c r="Z12" s="465"/>
      <c r="AA12" s="465"/>
      <c r="AB12" s="528"/>
      <c r="AC12" s="529" t="s">
        <v>124</v>
      </c>
      <c r="AD12" s="530"/>
      <c r="AE12" s="530"/>
      <c r="AF12" s="530"/>
      <c r="AG12" s="531"/>
      <c r="AH12" s="529" t="s">
        <v>125</v>
      </c>
      <c r="AI12" s="530"/>
      <c r="AJ12" s="530"/>
      <c r="AK12" s="530"/>
      <c r="AL12" s="532"/>
      <c r="AM12" s="463" t="s">
        <v>126</v>
      </c>
      <c r="AN12" s="363"/>
      <c r="AO12" s="363"/>
      <c r="AP12" s="363"/>
      <c r="AQ12" s="363"/>
      <c r="AR12" s="363"/>
      <c r="AS12" s="363"/>
      <c r="AT12" s="364"/>
      <c r="AU12" s="464" t="s">
        <v>90</v>
      </c>
      <c r="AV12" s="465"/>
      <c r="AW12" s="465"/>
      <c r="AX12" s="465"/>
      <c r="AY12" s="420" t="s">
        <v>127</v>
      </c>
      <c r="AZ12" s="421"/>
      <c r="BA12" s="421"/>
      <c r="BB12" s="421"/>
      <c r="BC12" s="421"/>
      <c r="BD12" s="421"/>
      <c r="BE12" s="421"/>
      <c r="BF12" s="421"/>
      <c r="BG12" s="421"/>
      <c r="BH12" s="421"/>
      <c r="BI12" s="421"/>
      <c r="BJ12" s="421"/>
      <c r="BK12" s="421"/>
      <c r="BL12" s="421"/>
      <c r="BM12" s="422"/>
      <c r="BN12" s="406">
        <v>123978</v>
      </c>
      <c r="BO12" s="407"/>
      <c r="BP12" s="407"/>
      <c r="BQ12" s="407"/>
      <c r="BR12" s="407"/>
      <c r="BS12" s="407"/>
      <c r="BT12" s="407"/>
      <c r="BU12" s="408"/>
      <c r="BV12" s="406">
        <v>152985</v>
      </c>
      <c r="BW12" s="407"/>
      <c r="BX12" s="407"/>
      <c r="BY12" s="407"/>
      <c r="BZ12" s="407"/>
      <c r="CA12" s="407"/>
      <c r="CB12" s="407"/>
      <c r="CC12" s="408"/>
      <c r="CD12" s="446" t="s">
        <v>128</v>
      </c>
      <c r="CE12" s="366"/>
      <c r="CF12" s="366"/>
      <c r="CG12" s="366"/>
      <c r="CH12" s="366"/>
      <c r="CI12" s="366"/>
      <c r="CJ12" s="366"/>
      <c r="CK12" s="366"/>
      <c r="CL12" s="366"/>
      <c r="CM12" s="366"/>
      <c r="CN12" s="366"/>
      <c r="CO12" s="366"/>
      <c r="CP12" s="366"/>
      <c r="CQ12" s="366"/>
      <c r="CR12" s="366"/>
      <c r="CS12" s="447"/>
      <c r="CT12" s="509" t="s">
        <v>121</v>
      </c>
      <c r="CU12" s="510"/>
      <c r="CV12" s="510"/>
      <c r="CW12" s="510"/>
      <c r="CX12" s="510"/>
      <c r="CY12" s="510"/>
      <c r="CZ12" s="510"/>
      <c r="DA12" s="511"/>
      <c r="DB12" s="509" t="s">
        <v>121</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129</v>
      </c>
      <c r="N13" s="491"/>
      <c r="O13" s="491"/>
      <c r="P13" s="491"/>
      <c r="Q13" s="492"/>
      <c r="R13" s="493">
        <v>6683</v>
      </c>
      <c r="S13" s="494"/>
      <c r="T13" s="494"/>
      <c r="U13" s="494"/>
      <c r="V13" s="495"/>
      <c r="W13" s="496" t="s">
        <v>130</v>
      </c>
      <c r="X13" s="392"/>
      <c r="Y13" s="392"/>
      <c r="Z13" s="392"/>
      <c r="AA13" s="392"/>
      <c r="AB13" s="393"/>
      <c r="AC13" s="359">
        <v>509</v>
      </c>
      <c r="AD13" s="360"/>
      <c r="AE13" s="360"/>
      <c r="AF13" s="360"/>
      <c r="AG13" s="361"/>
      <c r="AH13" s="359">
        <v>584</v>
      </c>
      <c r="AI13" s="360"/>
      <c r="AJ13" s="360"/>
      <c r="AK13" s="360"/>
      <c r="AL13" s="419"/>
      <c r="AM13" s="463" t="s">
        <v>131</v>
      </c>
      <c r="AN13" s="363"/>
      <c r="AO13" s="363"/>
      <c r="AP13" s="363"/>
      <c r="AQ13" s="363"/>
      <c r="AR13" s="363"/>
      <c r="AS13" s="363"/>
      <c r="AT13" s="364"/>
      <c r="AU13" s="464" t="s">
        <v>132</v>
      </c>
      <c r="AV13" s="465"/>
      <c r="AW13" s="465"/>
      <c r="AX13" s="465"/>
      <c r="AY13" s="420" t="s">
        <v>133</v>
      </c>
      <c r="AZ13" s="421"/>
      <c r="BA13" s="421"/>
      <c r="BB13" s="421"/>
      <c r="BC13" s="421"/>
      <c r="BD13" s="421"/>
      <c r="BE13" s="421"/>
      <c r="BF13" s="421"/>
      <c r="BG13" s="421"/>
      <c r="BH13" s="421"/>
      <c r="BI13" s="421"/>
      <c r="BJ13" s="421"/>
      <c r="BK13" s="421"/>
      <c r="BL13" s="421"/>
      <c r="BM13" s="422"/>
      <c r="BN13" s="406">
        <v>-39601</v>
      </c>
      <c r="BO13" s="407"/>
      <c r="BP13" s="407"/>
      <c r="BQ13" s="407"/>
      <c r="BR13" s="407"/>
      <c r="BS13" s="407"/>
      <c r="BT13" s="407"/>
      <c r="BU13" s="408"/>
      <c r="BV13" s="406">
        <v>-47797</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10.4</v>
      </c>
      <c r="CU13" s="404"/>
      <c r="CV13" s="404"/>
      <c r="CW13" s="404"/>
      <c r="CX13" s="404"/>
      <c r="CY13" s="404"/>
      <c r="CZ13" s="404"/>
      <c r="DA13" s="405"/>
      <c r="DB13" s="403">
        <v>10.5</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6859</v>
      </c>
      <c r="S14" s="494"/>
      <c r="T14" s="494"/>
      <c r="U14" s="494"/>
      <c r="V14" s="495"/>
      <c r="W14" s="497"/>
      <c r="X14" s="395"/>
      <c r="Y14" s="395"/>
      <c r="Z14" s="395"/>
      <c r="AA14" s="395"/>
      <c r="AB14" s="396"/>
      <c r="AC14" s="486">
        <v>13.5</v>
      </c>
      <c r="AD14" s="487"/>
      <c r="AE14" s="487"/>
      <c r="AF14" s="487"/>
      <c r="AG14" s="488"/>
      <c r="AH14" s="486">
        <v>14.4</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72.7</v>
      </c>
      <c r="CU14" s="504"/>
      <c r="CV14" s="504"/>
      <c r="CW14" s="504"/>
      <c r="CX14" s="504"/>
      <c r="CY14" s="504"/>
      <c r="CZ14" s="504"/>
      <c r="DA14" s="505"/>
      <c r="DB14" s="503">
        <v>75.7</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129</v>
      </c>
      <c r="N15" s="491"/>
      <c r="O15" s="491"/>
      <c r="P15" s="491"/>
      <c r="Q15" s="492"/>
      <c r="R15" s="493">
        <v>6817</v>
      </c>
      <c r="S15" s="494"/>
      <c r="T15" s="494"/>
      <c r="U15" s="494"/>
      <c r="V15" s="495"/>
      <c r="W15" s="496" t="s">
        <v>137</v>
      </c>
      <c r="X15" s="392"/>
      <c r="Y15" s="392"/>
      <c r="Z15" s="392"/>
      <c r="AA15" s="392"/>
      <c r="AB15" s="393"/>
      <c r="AC15" s="359">
        <v>1076</v>
      </c>
      <c r="AD15" s="360"/>
      <c r="AE15" s="360"/>
      <c r="AF15" s="360"/>
      <c r="AG15" s="361"/>
      <c r="AH15" s="359">
        <v>1172</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894623</v>
      </c>
      <c r="BO15" s="436"/>
      <c r="BP15" s="436"/>
      <c r="BQ15" s="436"/>
      <c r="BR15" s="436"/>
      <c r="BS15" s="436"/>
      <c r="BT15" s="436"/>
      <c r="BU15" s="437"/>
      <c r="BV15" s="435">
        <v>880144</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28.5</v>
      </c>
      <c r="AD16" s="487"/>
      <c r="AE16" s="487"/>
      <c r="AF16" s="487"/>
      <c r="AG16" s="488"/>
      <c r="AH16" s="486">
        <v>28.8</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2915099</v>
      </c>
      <c r="BO16" s="407"/>
      <c r="BP16" s="407"/>
      <c r="BQ16" s="407"/>
      <c r="BR16" s="407"/>
      <c r="BS16" s="407"/>
      <c r="BT16" s="407"/>
      <c r="BU16" s="408"/>
      <c r="BV16" s="406">
        <v>2857655</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2185</v>
      </c>
      <c r="AD17" s="360"/>
      <c r="AE17" s="360"/>
      <c r="AF17" s="360"/>
      <c r="AG17" s="361"/>
      <c r="AH17" s="359">
        <v>2313</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1113455</v>
      </c>
      <c r="BO17" s="407"/>
      <c r="BP17" s="407"/>
      <c r="BQ17" s="407"/>
      <c r="BR17" s="407"/>
      <c r="BS17" s="407"/>
      <c r="BT17" s="407"/>
      <c r="BU17" s="408"/>
      <c r="BV17" s="406">
        <v>1094251</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147</v>
      </c>
      <c r="C18" s="457"/>
      <c r="D18" s="457"/>
      <c r="E18" s="458"/>
      <c r="F18" s="458"/>
      <c r="G18" s="458"/>
      <c r="H18" s="458"/>
      <c r="I18" s="458"/>
      <c r="J18" s="458"/>
      <c r="K18" s="458"/>
      <c r="L18" s="459">
        <v>63.39</v>
      </c>
      <c r="M18" s="459"/>
      <c r="N18" s="459"/>
      <c r="O18" s="459"/>
      <c r="P18" s="459"/>
      <c r="Q18" s="459"/>
      <c r="R18" s="460"/>
      <c r="S18" s="460"/>
      <c r="T18" s="460"/>
      <c r="U18" s="460"/>
      <c r="V18" s="461"/>
      <c r="W18" s="477"/>
      <c r="X18" s="478"/>
      <c r="Y18" s="478"/>
      <c r="Z18" s="478"/>
      <c r="AA18" s="478"/>
      <c r="AB18" s="502"/>
      <c r="AC18" s="376">
        <v>58</v>
      </c>
      <c r="AD18" s="377"/>
      <c r="AE18" s="377"/>
      <c r="AF18" s="377"/>
      <c r="AG18" s="462"/>
      <c r="AH18" s="376">
        <v>56.8</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3067019</v>
      </c>
      <c r="BO18" s="407"/>
      <c r="BP18" s="407"/>
      <c r="BQ18" s="407"/>
      <c r="BR18" s="407"/>
      <c r="BS18" s="407"/>
      <c r="BT18" s="407"/>
      <c r="BU18" s="408"/>
      <c r="BV18" s="406">
        <v>2999888</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149</v>
      </c>
      <c r="C19" s="457"/>
      <c r="D19" s="457"/>
      <c r="E19" s="458"/>
      <c r="F19" s="458"/>
      <c r="G19" s="458"/>
      <c r="H19" s="458"/>
      <c r="I19" s="458"/>
      <c r="J19" s="458"/>
      <c r="K19" s="458"/>
      <c r="L19" s="466">
        <v>114</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4071694</v>
      </c>
      <c r="BO19" s="407"/>
      <c r="BP19" s="407"/>
      <c r="BQ19" s="407"/>
      <c r="BR19" s="407"/>
      <c r="BS19" s="407"/>
      <c r="BT19" s="407"/>
      <c r="BU19" s="408"/>
      <c r="BV19" s="406">
        <v>4012962</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151</v>
      </c>
      <c r="C20" s="457"/>
      <c r="D20" s="457"/>
      <c r="E20" s="458"/>
      <c r="F20" s="458"/>
      <c r="G20" s="458"/>
      <c r="H20" s="458"/>
      <c r="I20" s="458"/>
      <c r="J20" s="458"/>
      <c r="K20" s="458"/>
      <c r="L20" s="466">
        <v>2409</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4821036</v>
      </c>
      <c r="BO22" s="436"/>
      <c r="BP22" s="436"/>
      <c r="BQ22" s="436"/>
      <c r="BR22" s="436"/>
      <c r="BS22" s="436"/>
      <c r="BT22" s="436"/>
      <c r="BU22" s="437"/>
      <c r="BV22" s="435">
        <v>4975485</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4329833</v>
      </c>
      <c r="BO23" s="407"/>
      <c r="BP23" s="407"/>
      <c r="BQ23" s="407"/>
      <c r="BR23" s="407"/>
      <c r="BS23" s="407"/>
      <c r="BT23" s="407"/>
      <c r="BU23" s="408"/>
      <c r="BV23" s="406">
        <v>4473800</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161</v>
      </c>
      <c r="F24" s="363"/>
      <c r="G24" s="363"/>
      <c r="H24" s="363"/>
      <c r="I24" s="363"/>
      <c r="J24" s="363"/>
      <c r="K24" s="364"/>
      <c r="L24" s="359">
        <v>1</v>
      </c>
      <c r="M24" s="360"/>
      <c r="N24" s="360"/>
      <c r="O24" s="360"/>
      <c r="P24" s="361"/>
      <c r="Q24" s="359">
        <v>6840</v>
      </c>
      <c r="R24" s="360"/>
      <c r="S24" s="360"/>
      <c r="T24" s="360"/>
      <c r="U24" s="360"/>
      <c r="V24" s="361"/>
      <c r="W24" s="449"/>
      <c r="X24" s="386"/>
      <c r="Y24" s="387"/>
      <c r="Z24" s="362" t="s">
        <v>162</v>
      </c>
      <c r="AA24" s="363"/>
      <c r="AB24" s="363"/>
      <c r="AC24" s="363"/>
      <c r="AD24" s="363"/>
      <c r="AE24" s="363"/>
      <c r="AF24" s="363"/>
      <c r="AG24" s="364"/>
      <c r="AH24" s="359">
        <v>103</v>
      </c>
      <c r="AI24" s="360"/>
      <c r="AJ24" s="360"/>
      <c r="AK24" s="360"/>
      <c r="AL24" s="361"/>
      <c r="AM24" s="359">
        <v>318064</v>
      </c>
      <c r="AN24" s="360"/>
      <c r="AO24" s="360"/>
      <c r="AP24" s="360"/>
      <c r="AQ24" s="360"/>
      <c r="AR24" s="361"/>
      <c r="AS24" s="359">
        <v>3088</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3558340</v>
      </c>
      <c r="BO24" s="407"/>
      <c r="BP24" s="407"/>
      <c r="BQ24" s="407"/>
      <c r="BR24" s="407"/>
      <c r="BS24" s="407"/>
      <c r="BT24" s="407"/>
      <c r="BU24" s="408"/>
      <c r="BV24" s="406">
        <v>3562502</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164</v>
      </c>
      <c r="F25" s="363"/>
      <c r="G25" s="363"/>
      <c r="H25" s="363"/>
      <c r="I25" s="363"/>
      <c r="J25" s="363"/>
      <c r="K25" s="364"/>
      <c r="L25" s="359">
        <v>1</v>
      </c>
      <c r="M25" s="360"/>
      <c r="N25" s="360"/>
      <c r="O25" s="360"/>
      <c r="P25" s="361"/>
      <c r="Q25" s="359">
        <v>5610</v>
      </c>
      <c r="R25" s="360"/>
      <c r="S25" s="360"/>
      <c r="T25" s="360"/>
      <c r="U25" s="360"/>
      <c r="V25" s="361"/>
      <c r="W25" s="449"/>
      <c r="X25" s="386"/>
      <c r="Y25" s="387"/>
      <c r="Z25" s="362" t="s">
        <v>165</v>
      </c>
      <c r="AA25" s="363"/>
      <c r="AB25" s="363"/>
      <c r="AC25" s="363"/>
      <c r="AD25" s="363"/>
      <c r="AE25" s="363"/>
      <c r="AF25" s="363"/>
      <c r="AG25" s="364"/>
      <c r="AH25" s="359" t="s">
        <v>121</v>
      </c>
      <c r="AI25" s="360"/>
      <c r="AJ25" s="360"/>
      <c r="AK25" s="360"/>
      <c r="AL25" s="361"/>
      <c r="AM25" s="359" t="s">
        <v>121</v>
      </c>
      <c r="AN25" s="360"/>
      <c r="AO25" s="360"/>
      <c r="AP25" s="360"/>
      <c r="AQ25" s="360"/>
      <c r="AR25" s="361"/>
      <c r="AS25" s="359" t="s">
        <v>121</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23772</v>
      </c>
      <c r="BO25" s="436"/>
      <c r="BP25" s="436"/>
      <c r="BQ25" s="436"/>
      <c r="BR25" s="436"/>
      <c r="BS25" s="436"/>
      <c r="BT25" s="436"/>
      <c r="BU25" s="437"/>
      <c r="BV25" s="435">
        <v>9419</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167</v>
      </c>
      <c r="F26" s="363"/>
      <c r="G26" s="363"/>
      <c r="H26" s="363"/>
      <c r="I26" s="363"/>
      <c r="J26" s="363"/>
      <c r="K26" s="364"/>
      <c r="L26" s="359">
        <v>1</v>
      </c>
      <c r="M26" s="360"/>
      <c r="N26" s="360"/>
      <c r="O26" s="360"/>
      <c r="P26" s="361"/>
      <c r="Q26" s="359">
        <v>5420</v>
      </c>
      <c r="R26" s="360"/>
      <c r="S26" s="360"/>
      <c r="T26" s="360"/>
      <c r="U26" s="360"/>
      <c r="V26" s="361"/>
      <c r="W26" s="449"/>
      <c r="X26" s="386"/>
      <c r="Y26" s="387"/>
      <c r="Z26" s="362" t="s">
        <v>168</v>
      </c>
      <c r="AA26" s="417"/>
      <c r="AB26" s="417"/>
      <c r="AC26" s="417"/>
      <c r="AD26" s="417"/>
      <c r="AE26" s="417"/>
      <c r="AF26" s="417"/>
      <c r="AG26" s="418"/>
      <c r="AH26" s="359">
        <v>6</v>
      </c>
      <c r="AI26" s="360"/>
      <c r="AJ26" s="360"/>
      <c r="AK26" s="360"/>
      <c r="AL26" s="361"/>
      <c r="AM26" s="359">
        <v>18354</v>
      </c>
      <c r="AN26" s="360"/>
      <c r="AO26" s="360"/>
      <c r="AP26" s="360"/>
      <c r="AQ26" s="360"/>
      <c r="AR26" s="361"/>
      <c r="AS26" s="359">
        <v>3059</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121</v>
      </c>
      <c r="BO26" s="407"/>
      <c r="BP26" s="407"/>
      <c r="BQ26" s="407"/>
      <c r="BR26" s="407"/>
      <c r="BS26" s="407"/>
      <c r="BT26" s="407"/>
      <c r="BU26" s="408"/>
      <c r="BV26" s="406" t="s">
        <v>121</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170</v>
      </c>
      <c r="F27" s="363"/>
      <c r="G27" s="363"/>
      <c r="H27" s="363"/>
      <c r="I27" s="363"/>
      <c r="J27" s="363"/>
      <c r="K27" s="364"/>
      <c r="L27" s="359">
        <v>1</v>
      </c>
      <c r="M27" s="360"/>
      <c r="N27" s="360"/>
      <c r="O27" s="360"/>
      <c r="P27" s="361"/>
      <c r="Q27" s="359">
        <v>2710</v>
      </c>
      <c r="R27" s="360"/>
      <c r="S27" s="360"/>
      <c r="T27" s="360"/>
      <c r="U27" s="360"/>
      <c r="V27" s="361"/>
      <c r="W27" s="449"/>
      <c r="X27" s="386"/>
      <c r="Y27" s="387"/>
      <c r="Z27" s="362" t="s">
        <v>171</v>
      </c>
      <c r="AA27" s="363"/>
      <c r="AB27" s="363"/>
      <c r="AC27" s="363"/>
      <c r="AD27" s="363"/>
      <c r="AE27" s="363"/>
      <c r="AF27" s="363"/>
      <c r="AG27" s="364"/>
      <c r="AH27" s="359">
        <v>3</v>
      </c>
      <c r="AI27" s="360"/>
      <c r="AJ27" s="360"/>
      <c r="AK27" s="360"/>
      <c r="AL27" s="361"/>
      <c r="AM27" s="359">
        <v>7714</v>
      </c>
      <c r="AN27" s="360"/>
      <c r="AO27" s="360"/>
      <c r="AP27" s="360"/>
      <c r="AQ27" s="360"/>
      <c r="AR27" s="361"/>
      <c r="AS27" s="359">
        <v>2571</v>
      </c>
      <c r="AT27" s="360"/>
      <c r="AU27" s="360"/>
      <c r="AV27" s="360"/>
      <c r="AW27" s="360"/>
      <c r="AX27" s="419"/>
      <c r="AY27" s="443" t="s">
        <v>172</v>
      </c>
      <c r="AZ27" s="444"/>
      <c r="BA27" s="444"/>
      <c r="BB27" s="444"/>
      <c r="BC27" s="444"/>
      <c r="BD27" s="444"/>
      <c r="BE27" s="444"/>
      <c r="BF27" s="444"/>
      <c r="BG27" s="444"/>
      <c r="BH27" s="444"/>
      <c r="BI27" s="444"/>
      <c r="BJ27" s="444"/>
      <c r="BK27" s="444"/>
      <c r="BL27" s="444"/>
      <c r="BM27" s="445"/>
      <c r="BN27" s="440">
        <v>102038</v>
      </c>
      <c r="BO27" s="441"/>
      <c r="BP27" s="441"/>
      <c r="BQ27" s="441"/>
      <c r="BR27" s="441"/>
      <c r="BS27" s="441"/>
      <c r="BT27" s="441"/>
      <c r="BU27" s="442"/>
      <c r="BV27" s="440">
        <v>101974</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173</v>
      </c>
      <c r="F28" s="363"/>
      <c r="G28" s="363"/>
      <c r="H28" s="363"/>
      <c r="I28" s="363"/>
      <c r="J28" s="363"/>
      <c r="K28" s="364"/>
      <c r="L28" s="359">
        <v>1</v>
      </c>
      <c r="M28" s="360"/>
      <c r="N28" s="360"/>
      <c r="O28" s="360"/>
      <c r="P28" s="361"/>
      <c r="Q28" s="359">
        <v>2180</v>
      </c>
      <c r="R28" s="360"/>
      <c r="S28" s="360"/>
      <c r="T28" s="360"/>
      <c r="U28" s="360"/>
      <c r="V28" s="361"/>
      <c r="W28" s="449"/>
      <c r="X28" s="386"/>
      <c r="Y28" s="387"/>
      <c r="Z28" s="362" t="s">
        <v>174</v>
      </c>
      <c r="AA28" s="363"/>
      <c r="AB28" s="363"/>
      <c r="AC28" s="363"/>
      <c r="AD28" s="363"/>
      <c r="AE28" s="363"/>
      <c r="AF28" s="363"/>
      <c r="AG28" s="364"/>
      <c r="AH28" s="359" t="s">
        <v>121</v>
      </c>
      <c r="AI28" s="360"/>
      <c r="AJ28" s="360"/>
      <c r="AK28" s="360"/>
      <c r="AL28" s="361"/>
      <c r="AM28" s="359" t="s">
        <v>121</v>
      </c>
      <c r="AN28" s="360"/>
      <c r="AO28" s="360"/>
      <c r="AP28" s="360"/>
      <c r="AQ28" s="360"/>
      <c r="AR28" s="361"/>
      <c r="AS28" s="359" t="s">
        <v>121</v>
      </c>
      <c r="AT28" s="360"/>
      <c r="AU28" s="360"/>
      <c r="AV28" s="360"/>
      <c r="AW28" s="360"/>
      <c r="AX28" s="419"/>
      <c r="AY28" s="423" t="s">
        <v>175</v>
      </c>
      <c r="AZ28" s="424"/>
      <c r="BA28" s="424"/>
      <c r="BB28" s="425"/>
      <c r="BC28" s="432" t="s">
        <v>46</v>
      </c>
      <c r="BD28" s="433"/>
      <c r="BE28" s="433"/>
      <c r="BF28" s="433"/>
      <c r="BG28" s="433"/>
      <c r="BH28" s="433"/>
      <c r="BI28" s="433"/>
      <c r="BJ28" s="433"/>
      <c r="BK28" s="433"/>
      <c r="BL28" s="433"/>
      <c r="BM28" s="434"/>
      <c r="BN28" s="435">
        <v>1088658</v>
      </c>
      <c r="BO28" s="436"/>
      <c r="BP28" s="436"/>
      <c r="BQ28" s="436"/>
      <c r="BR28" s="436"/>
      <c r="BS28" s="436"/>
      <c r="BT28" s="436"/>
      <c r="BU28" s="437"/>
      <c r="BV28" s="435">
        <v>1112402</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176</v>
      </c>
      <c r="F29" s="363"/>
      <c r="G29" s="363"/>
      <c r="H29" s="363"/>
      <c r="I29" s="363"/>
      <c r="J29" s="363"/>
      <c r="K29" s="364"/>
      <c r="L29" s="359">
        <v>10</v>
      </c>
      <c r="M29" s="360"/>
      <c r="N29" s="360"/>
      <c r="O29" s="360"/>
      <c r="P29" s="361"/>
      <c r="Q29" s="359">
        <v>2030</v>
      </c>
      <c r="R29" s="360"/>
      <c r="S29" s="360"/>
      <c r="T29" s="360"/>
      <c r="U29" s="360"/>
      <c r="V29" s="361"/>
      <c r="W29" s="450"/>
      <c r="X29" s="451"/>
      <c r="Y29" s="452"/>
      <c r="Z29" s="362" t="s">
        <v>177</v>
      </c>
      <c r="AA29" s="363"/>
      <c r="AB29" s="363"/>
      <c r="AC29" s="363"/>
      <c r="AD29" s="363"/>
      <c r="AE29" s="363"/>
      <c r="AF29" s="363"/>
      <c r="AG29" s="364"/>
      <c r="AH29" s="359">
        <v>106</v>
      </c>
      <c r="AI29" s="360"/>
      <c r="AJ29" s="360"/>
      <c r="AK29" s="360"/>
      <c r="AL29" s="361"/>
      <c r="AM29" s="359">
        <v>325778</v>
      </c>
      <c r="AN29" s="360"/>
      <c r="AO29" s="360"/>
      <c r="AP29" s="360"/>
      <c r="AQ29" s="360"/>
      <c r="AR29" s="361"/>
      <c r="AS29" s="359">
        <v>3073</v>
      </c>
      <c r="AT29" s="360"/>
      <c r="AU29" s="360"/>
      <c r="AV29" s="360"/>
      <c r="AW29" s="360"/>
      <c r="AX29" s="419"/>
      <c r="AY29" s="426"/>
      <c r="AZ29" s="427"/>
      <c r="BA29" s="427"/>
      <c r="BB29" s="428"/>
      <c r="BC29" s="420" t="s">
        <v>178</v>
      </c>
      <c r="BD29" s="421"/>
      <c r="BE29" s="421"/>
      <c r="BF29" s="421"/>
      <c r="BG29" s="421"/>
      <c r="BH29" s="421"/>
      <c r="BI29" s="421"/>
      <c r="BJ29" s="421"/>
      <c r="BK29" s="421"/>
      <c r="BL29" s="421"/>
      <c r="BM29" s="422"/>
      <c r="BN29" s="406">
        <v>249436</v>
      </c>
      <c r="BO29" s="407"/>
      <c r="BP29" s="407"/>
      <c r="BQ29" s="407"/>
      <c r="BR29" s="407"/>
      <c r="BS29" s="407"/>
      <c r="BT29" s="407"/>
      <c r="BU29" s="408"/>
      <c r="BV29" s="406">
        <v>254773</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179</v>
      </c>
      <c r="X30" s="374"/>
      <c r="Y30" s="374"/>
      <c r="Z30" s="374"/>
      <c r="AA30" s="374"/>
      <c r="AB30" s="374"/>
      <c r="AC30" s="374"/>
      <c r="AD30" s="374"/>
      <c r="AE30" s="374"/>
      <c r="AF30" s="374"/>
      <c r="AG30" s="375"/>
      <c r="AH30" s="376">
        <v>98.3</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214684</v>
      </c>
      <c r="BO30" s="441"/>
      <c r="BP30" s="441"/>
      <c r="BQ30" s="441"/>
      <c r="BR30" s="441"/>
      <c r="BS30" s="441"/>
      <c r="BT30" s="441"/>
      <c r="BU30" s="442"/>
      <c r="BV30" s="440">
        <v>149478</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180</v>
      </c>
      <c r="D32" s="365"/>
      <c r="E32" s="365"/>
      <c r="F32" s="365"/>
      <c r="G32" s="365"/>
      <c r="H32" s="365"/>
      <c r="I32" s="365"/>
      <c r="J32" s="365"/>
      <c r="K32" s="365"/>
      <c r="L32" s="365"/>
      <c r="M32" s="365"/>
      <c r="N32" s="365"/>
      <c r="O32" s="365"/>
      <c r="P32" s="365"/>
      <c r="Q32" s="365"/>
      <c r="R32" s="365"/>
      <c r="S32" s="365"/>
      <c r="U32" s="366" t="s">
        <v>181</v>
      </c>
      <c r="V32" s="366"/>
      <c r="W32" s="366"/>
      <c r="X32" s="366"/>
      <c r="Y32" s="366"/>
      <c r="Z32" s="366"/>
      <c r="AA32" s="366"/>
      <c r="AB32" s="366"/>
      <c r="AC32" s="366"/>
      <c r="AD32" s="366"/>
      <c r="AE32" s="366"/>
      <c r="AF32" s="366"/>
      <c r="AG32" s="366"/>
      <c r="AH32" s="366"/>
      <c r="AI32" s="366"/>
      <c r="AJ32" s="366"/>
      <c r="AK32" s="366"/>
      <c r="AM32" s="366" t="s">
        <v>182</v>
      </c>
      <c r="AN32" s="366"/>
      <c r="AO32" s="366"/>
      <c r="AP32" s="366"/>
      <c r="AQ32" s="366"/>
      <c r="AR32" s="366"/>
      <c r="AS32" s="366"/>
      <c r="AT32" s="366"/>
      <c r="AU32" s="366"/>
      <c r="AV32" s="366"/>
      <c r="AW32" s="366"/>
      <c r="AX32" s="366"/>
      <c r="AY32" s="366"/>
      <c r="AZ32" s="366"/>
      <c r="BA32" s="366"/>
      <c r="BB32" s="366"/>
      <c r="BC32" s="366"/>
      <c r="BE32" s="366" t="s">
        <v>183</v>
      </c>
      <c r="BF32" s="366"/>
      <c r="BG32" s="366"/>
      <c r="BH32" s="366"/>
      <c r="BI32" s="366"/>
      <c r="BJ32" s="366"/>
      <c r="BK32" s="366"/>
      <c r="BL32" s="366"/>
      <c r="BM32" s="366"/>
      <c r="BN32" s="366"/>
      <c r="BO32" s="366"/>
      <c r="BP32" s="366"/>
      <c r="BQ32" s="366"/>
      <c r="BR32" s="366"/>
      <c r="BS32" s="366"/>
      <c r="BT32" s="366"/>
      <c r="BU32" s="366"/>
      <c r="BW32" s="366" t="s">
        <v>184</v>
      </c>
      <c r="BX32" s="366"/>
      <c r="BY32" s="366"/>
      <c r="BZ32" s="366"/>
      <c r="CA32" s="366"/>
      <c r="CB32" s="366"/>
      <c r="CC32" s="366"/>
      <c r="CD32" s="366"/>
      <c r="CE32" s="366"/>
      <c r="CF32" s="366"/>
      <c r="CG32" s="366"/>
      <c r="CH32" s="366"/>
      <c r="CI32" s="366"/>
      <c r="CJ32" s="366"/>
      <c r="CK32" s="366"/>
      <c r="CL32" s="366"/>
      <c r="CM32" s="366"/>
      <c r="CO32" s="366" t="s">
        <v>185</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186</v>
      </c>
      <c r="D33" s="358"/>
      <c r="E33" s="357" t="s">
        <v>187</v>
      </c>
      <c r="F33" s="357"/>
      <c r="G33" s="357"/>
      <c r="H33" s="357"/>
      <c r="I33" s="357"/>
      <c r="J33" s="357"/>
      <c r="K33" s="357"/>
      <c r="L33" s="357"/>
      <c r="M33" s="357"/>
      <c r="N33" s="357"/>
      <c r="O33" s="357"/>
      <c r="P33" s="357"/>
      <c r="Q33" s="357"/>
      <c r="R33" s="357"/>
      <c r="S33" s="357"/>
      <c r="T33" s="167"/>
      <c r="U33" s="358" t="s">
        <v>186</v>
      </c>
      <c r="V33" s="358"/>
      <c r="W33" s="357" t="s">
        <v>187</v>
      </c>
      <c r="X33" s="357"/>
      <c r="Y33" s="357"/>
      <c r="Z33" s="357"/>
      <c r="AA33" s="357"/>
      <c r="AB33" s="357"/>
      <c r="AC33" s="357"/>
      <c r="AD33" s="357"/>
      <c r="AE33" s="357"/>
      <c r="AF33" s="357"/>
      <c r="AG33" s="357"/>
      <c r="AH33" s="357"/>
      <c r="AI33" s="357"/>
      <c r="AJ33" s="357"/>
      <c r="AK33" s="357"/>
      <c r="AL33" s="167"/>
      <c r="AM33" s="358" t="s">
        <v>186</v>
      </c>
      <c r="AN33" s="358"/>
      <c r="AO33" s="357" t="s">
        <v>187</v>
      </c>
      <c r="AP33" s="357"/>
      <c r="AQ33" s="357"/>
      <c r="AR33" s="357"/>
      <c r="AS33" s="357"/>
      <c r="AT33" s="357"/>
      <c r="AU33" s="357"/>
      <c r="AV33" s="357"/>
      <c r="AW33" s="357"/>
      <c r="AX33" s="357"/>
      <c r="AY33" s="357"/>
      <c r="AZ33" s="357"/>
      <c r="BA33" s="357"/>
      <c r="BB33" s="357"/>
      <c r="BC33" s="357"/>
      <c r="BD33" s="173"/>
      <c r="BE33" s="357" t="s">
        <v>188</v>
      </c>
      <c r="BF33" s="357"/>
      <c r="BG33" s="357" t="s">
        <v>189</v>
      </c>
      <c r="BH33" s="357"/>
      <c r="BI33" s="357"/>
      <c r="BJ33" s="357"/>
      <c r="BK33" s="357"/>
      <c r="BL33" s="357"/>
      <c r="BM33" s="357"/>
      <c r="BN33" s="357"/>
      <c r="BO33" s="357"/>
      <c r="BP33" s="357"/>
      <c r="BQ33" s="357"/>
      <c r="BR33" s="357"/>
      <c r="BS33" s="357"/>
      <c r="BT33" s="357"/>
      <c r="BU33" s="357"/>
      <c r="BV33" s="173"/>
      <c r="BW33" s="358" t="s">
        <v>188</v>
      </c>
      <c r="BX33" s="358"/>
      <c r="BY33" s="357" t="s">
        <v>190</v>
      </c>
      <c r="BZ33" s="357"/>
      <c r="CA33" s="357"/>
      <c r="CB33" s="357"/>
      <c r="CC33" s="357"/>
      <c r="CD33" s="357"/>
      <c r="CE33" s="357"/>
      <c r="CF33" s="357"/>
      <c r="CG33" s="357"/>
      <c r="CH33" s="357"/>
      <c r="CI33" s="357"/>
      <c r="CJ33" s="357"/>
      <c r="CK33" s="357"/>
      <c r="CL33" s="357"/>
      <c r="CM33" s="357"/>
      <c r="CN33" s="167"/>
      <c r="CO33" s="358" t="s">
        <v>186</v>
      </c>
      <c r="CP33" s="358"/>
      <c r="CQ33" s="357" t="s">
        <v>191</v>
      </c>
      <c r="CR33" s="357"/>
      <c r="CS33" s="357"/>
      <c r="CT33" s="357"/>
      <c r="CU33" s="357"/>
      <c r="CV33" s="357"/>
      <c r="CW33" s="357"/>
      <c r="CX33" s="357"/>
      <c r="CY33" s="357"/>
      <c r="CZ33" s="357"/>
      <c r="DA33" s="357"/>
      <c r="DB33" s="357"/>
      <c r="DC33" s="357"/>
      <c r="DD33" s="357"/>
      <c r="DE33" s="357"/>
      <c r="DF33" s="167"/>
      <c r="DG33" s="356" t="s">
        <v>192</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3</v>
      </c>
      <c r="V34" s="354"/>
      <c r="W34" s="355" t="str">
        <f>IF('各会計、関係団体の財政状況及び健全化判断比率'!B28="","",'各会計、関係団体の財政状況及び健全化判断比率'!B28)</f>
        <v>国民健康保険特別会計</v>
      </c>
      <c r="X34" s="355"/>
      <c r="Y34" s="355"/>
      <c r="Z34" s="355"/>
      <c r="AA34" s="355"/>
      <c r="AB34" s="355"/>
      <c r="AC34" s="355"/>
      <c r="AD34" s="355"/>
      <c r="AE34" s="355"/>
      <c r="AF34" s="355"/>
      <c r="AG34" s="355"/>
      <c r="AH34" s="355"/>
      <c r="AI34" s="355"/>
      <c r="AJ34" s="355"/>
      <c r="AK34" s="355"/>
      <c r="AL34" s="163"/>
      <c r="AM34" s="354">
        <f>IF(AO34="","",MAX(C34:D43,U34:V43)+1)</f>
        <v>6</v>
      </c>
      <c r="AN34" s="354"/>
      <c r="AO34" s="355" t="str">
        <f>IF('各会計、関係団体の財政状況及び健全化判断比率'!B31="","",'各会計、関係団体の財政状況及び健全化判断比率'!B31)</f>
        <v>水道事業会計</v>
      </c>
      <c r="AP34" s="355"/>
      <c r="AQ34" s="355"/>
      <c r="AR34" s="355"/>
      <c r="AS34" s="355"/>
      <c r="AT34" s="355"/>
      <c r="AU34" s="355"/>
      <c r="AV34" s="355"/>
      <c r="AW34" s="355"/>
      <c r="AX34" s="355"/>
      <c r="AY34" s="355"/>
      <c r="AZ34" s="355"/>
      <c r="BA34" s="355"/>
      <c r="BB34" s="355"/>
      <c r="BC34" s="355"/>
      <c r="BD34" s="163"/>
      <c r="BE34" s="354" t="str">
        <f>IF(BG34="","",MAX(C34:D43,U34:V43,AM34:AN43)+1)</f>
        <v/>
      </c>
      <c r="BF34" s="354"/>
      <c r="BG34" s="355"/>
      <c r="BH34" s="355"/>
      <c r="BI34" s="355"/>
      <c r="BJ34" s="355"/>
      <c r="BK34" s="355"/>
      <c r="BL34" s="355"/>
      <c r="BM34" s="355"/>
      <c r="BN34" s="355"/>
      <c r="BO34" s="355"/>
      <c r="BP34" s="355"/>
      <c r="BQ34" s="355"/>
      <c r="BR34" s="355"/>
      <c r="BS34" s="355"/>
      <c r="BT34" s="355"/>
      <c r="BU34" s="355"/>
      <c r="BV34" s="163"/>
      <c r="BW34" s="354">
        <f>IF(BY34="","",MAX(C34:D43,U34:V43,AM34:AN43,BE34:BF43)+1)</f>
        <v>8</v>
      </c>
      <c r="BX34" s="354"/>
      <c r="BY34" s="355" t="str">
        <f>IF('各会計、関係団体の財政状況及び健全化判断比率'!B68="","",'各会計、関係団体の財政状況及び健全化判断比率'!B68)</f>
        <v>一関地区広域行政組合（一般会計）</v>
      </c>
      <c r="BZ34" s="355"/>
      <c r="CA34" s="355"/>
      <c r="CB34" s="355"/>
      <c r="CC34" s="355"/>
      <c r="CD34" s="355"/>
      <c r="CE34" s="355"/>
      <c r="CF34" s="355"/>
      <c r="CG34" s="355"/>
      <c r="CH34" s="355"/>
      <c r="CI34" s="355"/>
      <c r="CJ34" s="355"/>
      <c r="CK34" s="355"/>
      <c r="CL34" s="355"/>
      <c r="CM34" s="355"/>
      <c r="CN34" s="163"/>
      <c r="CO34" s="354" t="str">
        <f>IF(CQ34="","",MAX(C34:D43,U34:V43,AM34:AN43,BE34:BF43,BW34:BX43)+1)</f>
        <v/>
      </c>
      <c r="CP34" s="354"/>
      <c r="CQ34" s="355" t="str">
        <f>IF('各会計、関係団体の財政状況及び健全化判断比率'!BS7="","",'各会計、関係団体の財政状況及び健全化判断比率'!BS7)</f>
        <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f>IF(E35="","",C34+1)</f>
        <v>2</v>
      </c>
      <c r="D35" s="354"/>
      <c r="E35" s="355" t="str">
        <f>IF('各会計、関係団体の財政状況及び健全化判断比率'!B8="","",'各会計、関係団体の財政状況及び健全化判断比率'!B8)</f>
        <v>健康福祉交流館特別会計</v>
      </c>
      <c r="F35" s="355"/>
      <c r="G35" s="355"/>
      <c r="H35" s="355"/>
      <c r="I35" s="355"/>
      <c r="J35" s="355"/>
      <c r="K35" s="355"/>
      <c r="L35" s="355"/>
      <c r="M35" s="355"/>
      <c r="N35" s="355"/>
      <c r="O35" s="355"/>
      <c r="P35" s="355"/>
      <c r="Q35" s="355"/>
      <c r="R35" s="355"/>
      <c r="S35" s="355"/>
      <c r="T35" s="163"/>
      <c r="U35" s="354">
        <f>IF(W35="","",U34+1)</f>
        <v>4</v>
      </c>
      <c r="V35" s="354"/>
      <c r="W35" s="355" t="str">
        <f>IF('各会計、関係団体の財政状況及び健全化判断比率'!B29="","",'各会計、関係団体の財政状況及び健全化判断比率'!B29)</f>
        <v>後期高齢者医療特別会計</v>
      </c>
      <c r="X35" s="355"/>
      <c r="Y35" s="355"/>
      <c r="Z35" s="355"/>
      <c r="AA35" s="355"/>
      <c r="AB35" s="355"/>
      <c r="AC35" s="355"/>
      <c r="AD35" s="355"/>
      <c r="AE35" s="355"/>
      <c r="AF35" s="355"/>
      <c r="AG35" s="355"/>
      <c r="AH35" s="355"/>
      <c r="AI35" s="355"/>
      <c r="AJ35" s="355"/>
      <c r="AK35" s="355"/>
      <c r="AL35" s="163"/>
      <c r="AM35" s="354">
        <f t="shared" ref="AM35:AM43" si="0">IF(AO35="","",AM34+1)</f>
        <v>7</v>
      </c>
      <c r="AN35" s="354"/>
      <c r="AO35" s="355" t="str">
        <f>IF('各会計、関係団体の財政状況及び健全化判断比率'!B32="","",'各会計、関係団体の財政状況及び健全化判断比率'!B32)</f>
        <v>下水道事業会計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9</v>
      </c>
      <c r="BX35" s="354"/>
      <c r="BY35" s="355" t="str">
        <f>IF('各会計、関係団体の財政状況及び健全化判断比率'!B69="","",'各会計、関係団体の財政状況及び健全化判断比率'!B69)</f>
        <v>　　〃　　（介護保険特会（事業勘定））</v>
      </c>
      <c r="BZ35" s="355"/>
      <c r="CA35" s="355"/>
      <c r="CB35" s="355"/>
      <c r="CC35" s="355"/>
      <c r="CD35" s="355"/>
      <c r="CE35" s="355"/>
      <c r="CF35" s="355"/>
      <c r="CG35" s="355"/>
      <c r="CH35" s="355"/>
      <c r="CI35" s="355"/>
      <c r="CJ35" s="355"/>
      <c r="CK35" s="355"/>
      <c r="CL35" s="355"/>
      <c r="CM35" s="355"/>
      <c r="CN35" s="163"/>
      <c r="CO35" s="354" t="str">
        <f t="shared" ref="CO35:CO43" si="3">IF(CQ35="","",CO34+1)</f>
        <v/>
      </c>
      <c r="CP35" s="354"/>
      <c r="CQ35" s="355" t="str">
        <f>IF('各会計、関係団体の財政状況及び健全化判断比率'!BS8="","",'各会計、関係団体の財政状況及び健全化判断比率'!BS8)</f>
        <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5</v>
      </c>
      <c r="V36" s="354"/>
      <c r="W36" s="355" t="str">
        <f>IF('各会計、関係団体の財政状況及び健全化判断比率'!B30="","",'各会計、関係団体の財政状況及び健全化判断比率'!B30)</f>
        <v>町営駐車場特別会計</v>
      </c>
      <c r="X36" s="355"/>
      <c r="Y36" s="355"/>
      <c r="Z36" s="355"/>
      <c r="AA36" s="355"/>
      <c r="AB36" s="355"/>
      <c r="AC36" s="355"/>
      <c r="AD36" s="355"/>
      <c r="AE36" s="355"/>
      <c r="AF36" s="355"/>
      <c r="AG36" s="355"/>
      <c r="AH36" s="355"/>
      <c r="AI36" s="355"/>
      <c r="AJ36" s="355"/>
      <c r="AK36" s="355"/>
      <c r="AL36" s="163"/>
      <c r="AM36" s="354" t="str">
        <f t="shared" si="0"/>
        <v/>
      </c>
      <c r="AN36" s="354"/>
      <c r="AO36" s="355"/>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10</v>
      </c>
      <c r="BX36" s="354"/>
      <c r="BY36" s="355" t="str">
        <f>IF('各会計、関係団体の財政状況及び健全化判断比率'!B70="","",'各会計、関係団体の財政状況及び健全化判断比率'!B70)</f>
        <v>　　〃　　（介護保険特会（サービス勘定））</v>
      </c>
      <c r="BZ36" s="355"/>
      <c r="CA36" s="355"/>
      <c r="CB36" s="355"/>
      <c r="CC36" s="355"/>
      <c r="CD36" s="355"/>
      <c r="CE36" s="355"/>
      <c r="CF36" s="355"/>
      <c r="CG36" s="355"/>
      <c r="CH36" s="355"/>
      <c r="CI36" s="355"/>
      <c r="CJ36" s="355"/>
      <c r="CK36" s="355"/>
      <c r="CL36" s="355"/>
      <c r="CM36" s="355"/>
      <c r="CN36" s="163"/>
      <c r="CO36" s="354" t="str">
        <f t="shared" si="3"/>
        <v/>
      </c>
      <c r="CP36" s="354"/>
      <c r="CQ36" s="355" t="str">
        <f>IF('各会計、関係団体の財政状況及び健全化判断比率'!BS9="","",'各会計、関係団体の財政状況及び健全化判断比率'!BS9)</f>
        <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11</v>
      </c>
      <c r="BX37" s="354"/>
      <c r="BY37" s="355" t="str">
        <f>IF('各会計、関係団体の財政状況及び健全化判断比率'!B71="","",'各会計、関係団体の財政状況及び健全化判断比率'!B71)</f>
        <v>岩手県後期高齢者医療広域連合（一般会計）</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12</v>
      </c>
      <c r="BX38" s="354"/>
      <c r="BY38" s="355" t="str">
        <f>IF('各会計、関係団体の財政状況及び健全化判断比率'!B72="","",'各会計、関係団体の財政状況及び健全化判断比率'!B72)</f>
        <v>　　　〃　　　（後期高齢者医療特会）</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13</v>
      </c>
      <c r="BX39" s="354"/>
      <c r="BY39" s="355" t="str">
        <f>IF('各会計、関係団体の財政状況及び健全化判断比率'!B73="","",'各会計、関係団体の財政状況及び健全化判断比率'!B73)</f>
        <v>岩手県市町村総合事務組合（一般会計）</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f t="shared" si="2"/>
        <v>14</v>
      </c>
      <c r="BX40" s="354"/>
      <c r="BY40" s="355" t="str">
        <f>IF('各会計、関係団体の財政状況及び健全化判断比率'!B74="","",'各会計、関係団体の財政状況及び健全化判断比率'!B74)</f>
        <v>　　　〃　　　（交通災害共済特会）</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351" t="s">
        <v>194</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195</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196</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197</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198</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199</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200</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201</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2Zaq8wLnoGaCTdwUGd7ouEpBrV660ExsJuRhvPLwsff+1EsWdACFg7HuA42EXLc3Bn041fM6lSYse+A1B90C8A==" saltValue="NqO2CxjvU3KoIKTAdOx1cw=="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8" scale="80" orientation="landscape" cellComments="asDisplayed"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election activeCell="C54" sqref="C54"/>
    </sheetView>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202</v>
      </c>
      <c r="DI1" s="705"/>
      <c r="DJ1" s="705"/>
      <c r="DK1" s="705"/>
      <c r="DL1" s="705"/>
      <c r="DM1" s="705"/>
      <c r="DN1" s="706"/>
      <c r="DO1" s="196"/>
      <c r="DP1" s="704" t="s">
        <v>203</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205</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206</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207</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208</v>
      </c>
      <c r="S4" s="661"/>
      <c r="T4" s="661"/>
      <c r="U4" s="661"/>
      <c r="V4" s="661"/>
      <c r="W4" s="661"/>
      <c r="X4" s="661"/>
      <c r="Y4" s="662"/>
      <c r="Z4" s="660" t="s">
        <v>209</v>
      </c>
      <c r="AA4" s="661"/>
      <c r="AB4" s="661"/>
      <c r="AC4" s="662"/>
      <c r="AD4" s="660" t="s">
        <v>210</v>
      </c>
      <c r="AE4" s="661"/>
      <c r="AF4" s="661"/>
      <c r="AG4" s="661"/>
      <c r="AH4" s="661"/>
      <c r="AI4" s="661"/>
      <c r="AJ4" s="661"/>
      <c r="AK4" s="662"/>
      <c r="AL4" s="660" t="s">
        <v>209</v>
      </c>
      <c r="AM4" s="661"/>
      <c r="AN4" s="661"/>
      <c r="AO4" s="662"/>
      <c r="AP4" s="707" t="s">
        <v>211</v>
      </c>
      <c r="AQ4" s="707"/>
      <c r="AR4" s="707"/>
      <c r="AS4" s="707"/>
      <c r="AT4" s="707"/>
      <c r="AU4" s="707"/>
      <c r="AV4" s="707"/>
      <c r="AW4" s="707"/>
      <c r="AX4" s="707"/>
      <c r="AY4" s="707"/>
      <c r="AZ4" s="707"/>
      <c r="BA4" s="707"/>
      <c r="BB4" s="707"/>
      <c r="BC4" s="707"/>
      <c r="BD4" s="707"/>
      <c r="BE4" s="707"/>
      <c r="BF4" s="707"/>
      <c r="BG4" s="707" t="s">
        <v>212</v>
      </c>
      <c r="BH4" s="707"/>
      <c r="BI4" s="707"/>
      <c r="BJ4" s="707"/>
      <c r="BK4" s="707"/>
      <c r="BL4" s="707"/>
      <c r="BM4" s="707"/>
      <c r="BN4" s="707"/>
      <c r="BO4" s="707" t="s">
        <v>209</v>
      </c>
      <c r="BP4" s="707"/>
      <c r="BQ4" s="707"/>
      <c r="BR4" s="707"/>
      <c r="BS4" s="707" t="s">
        <v>213</v>
      </c>
      <c r="BT4" s="707"/>
      <c r="BU4" s="707"/>
      <c r="BV4" s="707"/>
      <c r="BW4" s="707"/>
      <c r="BX4" s="707"/>
      <c r="BY4" s="707"/>
      <c r="BZ4" s="707"/>
      <c r="CA4" s="707"/>
      <c r="CB4" s="707"/>
      <c r="CD4" s="660" t="s">
        <v>214</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215</v>
      </c>
      <c r="C5" s="667"/>
      <c r="D5" s="667"/>
      <c r="E5" s="667"/>
      <c r="F5" s="667"/>
      <c r="G5" s="667"/>
      <c r="H5" s="667"/>
      <c r="I5" s="667"/>
      <c r="J5" s="667"/>
      <c r="K5" s="667"/>
      <c r="L5" s="667"/>
      <c r="M5" s="667"/>
      <c r="N5" s="667"/>
      <c r="O5" s="667"/>
      <c r="P5" s="667"/>
      <c r="Q5" s="668"/>
      <c r="R5" s="663">
        <v>805606</v>
      </c>
      <c r="S5" s="664"/>
      <c r="T5" s="664"/>
      <c r="U5" s="664"/>
      <c r="V5" s="664"/>
      <c r="W5" s="664"/>
      <c r="X5" s="664"/>
      <c r="Y5" s="689"/>
      <c r="Z5" s="702">
        <v>15</v>
      </c>
      <c r="AA5" s="702"/>
      <c r="AB5" s="702"/>
      <c r="AC5" s="702"/>
      <c r="AD5" s="703">
        <v>805606</v>
      </c>
      <c r="AE5" s="703"/>
      <c r="AF5" s="703"/>
      <c r="AG5" s="703"/>
      <c r="AH5" s="703"/>
      <c r="AI5" s="703"/>
      <c r="AJ5" s="703"/>
      <c r="AK5" s="703"/>
      <c r="AL5" s="690">
        <v>25.4</v>
      </c>
      <c r="AM5" s="672"/>
      <c r="AN5" s="672"/>
      <c r="AO5" s="691"/>
      <c r="AP5" s="666" t="s">
        <v>216</v>
      </c>
      <c r="AQ5" s="667"/>
      <c r="AR5" s="667"/>
      <c r="AS5" s="667"/>
      <c r="AT5" s="667"/>
      <c r="AU5" s="667"/>
      <c r="AV5" s="667"/>
      <c r="AW5" s="667"/>
      <c r="AX5" s="667"/>
      <c r="AY5" s="667"/>
      <c r="AZ5" s="667"/>
      <c r="BA5" s="667"/>
      <c r="BB5" s="667"/>
      <c r="BC5" s="667"/>
      <c r="BD5" s="667"/>
      <c r="BE5" s="667"/>
      <c r="BF5" s="668"/>
      <c r="BG5" s="608">
        <v>795181</v>
      </c>
      <c r="BH5" s="609"/>
      <c r="BI5" s="609"/>
      <c r="BJ5" s="609"/>
      <c r="BK5" s="609"/>
      <c r="BL5" s="609"/>
      <c r="BM5" s="609"/>
      <c r="BN5" s="610"/>
      <c r="BO5" s="646">
        <v>98.7</v>
      </c>
      <c r="BP5" s="646"/>
      <c r="BQ5" s="646"/>
      <c r="BR5" s="646"/>
      <c r="BS5" s="647" t="s">
        <v>121</v>
      </c>
      <c r="BT5" s="647"/>
      <c r="BU5" s="647"/>
      <c r="BV5" s="647"/>
      <c r="BW5" s="647"/>
      <c r="BX5" s="647"/>
      <c r="BY5" s="647"/>
      <c r="BZ5" s="647"/>
      <c r="CA5" s="647"/>
      <c r="CB5" s="687"/>
      <c r="CD5" s="660" t="s">
        <v>211</v>
      </c>
      <c r="CE5" s="661"/>
      <c r="CF5" s="661"/>
      <c r="CG5" s="661"/>
      <c r="CH5" s="661"/>
      <c r="CI5" s="661"/>
      <c r="CJ5" s="661"/>
      <c r="CK5" s="661"/>
      <c r="CL5" s="661"/>
      <c r="CM5" s="661"/>
      <c r="CN5" s="661"/>
      <c r="CO5" s="661"/>
      <c r="CP5" s="661"/>
      <c r="CQ5" s="662"/>
      <c r="CR5" s="660" t="s">
        <v>217</v>
      </c>
      <c r="CS5" s="661"/>
      <c r="CT5" s="661"/>
      <c r="CU5" s="661"/>
      <c r="CV5" s="661"/>
      <c r="CW5" s="661"/>
      <c r="CX5" s="661"/>
      <c r="CY5" s="662"/>
      <c r="CZ5" s="660" t="s">
        <v>209</v>
      </c>
      <c r="DA5" s="661"/>
      <c r="DB5" s="661"/>
      <c r="DC5" s="662"/>
      <c r="DD5" s="660" t="s">
        <v>218</v>
      </c>
      <c r="DE5" s="661"/>
      <c r="DF5" s="661"/>
      <c r="DG5" s="661"/>
      <c r="DH5" s="661"/>
      <c r="DI5" s="661"/>
      <c r="DJ5" s="661"/>
      <c r="DK5" s="661"/>
      <c r="DL5" s="661"/>
      <c r="DM5" s="661"/>
      <c r="DN5" s="661"/>
      <c r="DO5" s="661"/>
      <c r="DP5" s="662"/>
      <c r="DQ5" s="660" t="s">
        <v>219</v>
      </c>
      <c r="DR5" s="661"/>
      <c r="DS5" s="661"/>
      <c r="DT5" s="661"/>
      <c r="DU5" s="661"/>
      <c r="DV5" s="661"/>
      <c r="DW5" s="661"/>
      <c r="DX5" s="661"/>
      <c r="DY5" s="661"/>
      <c r="DZ5" s="661"/>
      <c r="EA5" s="661"/>
      <c r="EB5" s="661"/>
      <c r="EC5" s="662"/>
    </row>
    <row r="6" spans="2:143" ht="11.25" customHeight="1" x14ac:dyDescent="0.2">
      <c r="B6" s="605" t="s">
        <v>220</v>
      </c>
      <c r="C6" s="606"/>
      <c r="D6" s="606"/>
      <c r="E6" s="606"/>
      <c r="F6" s="606"/>
      <c r="G6" s="606"/>
      <c r="H6" s="606"/>
      <c r="I6" s="606"/>
      <c r="J6" s="606"/>
      <c r="K6" s="606"/>
      <c r="L6" s="606"/>
      <c r="M6" s="606"/>
      <c r="N6" s="606"/>
      <c r="O6" s="606"/>
      <c r="P6" s="606"/>
      <c r="Q6" s="607"/>
      <c r="R6" s="608">
        <v>68076</v>
      </c>
      <c r="S6" s="609"/>
      <c r="T6" s="609"/>
      <c r="U6" s="609"/>
      <c r="V6" s="609"/>
      <c r="W6" s="609"/>
      <c r="X6" s="609"/>
      <c r="Y6" s="610"/>
      <c r="Z6" s="646">
        <v>1.3</v>
      </c>
      <c r="AA6" s="646"/>
      <c r="AB6" s="646"/>
      <c r="AC6" s="646"/>
      <c r="AD6" s="647">
        <v>68076</v>
      </c>
      <c r="AE6" s="647"/>
      <c r="AF6" s="647"/>
      <c r="AG6" s="647"/>
      <c r="AH6" s="647"/>
      <c r="AI6" s="647"/>
      <c r="AJ6" s="647"/>
      <c r="AK6" s="647"/>
      <c r="AL6" s="611">
        <v>2.1</v>
      </c>
      <c r="AM6" s="612"/>
      <c r="AN6" s="612"/>
      <c r="AO6" s="648"/>
      <c r="AP6" s="605" t="s">
        <v>221</v>
      </c>
      <c r="AQ6" s="606"/>
      <c r="AR6" s="606"/>
      <c r="AS6" s="606"/>
      <c r="AT6" s="606"/>
      <c r="AU6" s="606"/>
      <c r="AV6" s="606"/>
      <c r="AW6" s="606"/>
      <c r="AX6" s="606"/>
      <c r="AY6" s="606"/>
      <c r="AZ6" s="606"/>
      <c r="BA6" s="606"/>
      <c r="BB6" s="606"/>
      <c r="BC6" s="606"/>
      <c r="BD6" s="606"/>
      <c r="BE6" s="606"/>
      <c r="BF6" s="607"/>
      <c r="BG6" s="608">
        <v>795181</v>
      </c>
      <c r="BH6" s="609"/>
      <c r="BI6" s="609"/>
      <c r="BJ6" s="609"/>
      <c r="BK6" s="609"/>
      <c r="BL6" s="609"/>
      <c r="BM6" s="609"/>
      <c r="BN6" s="610"/>
      <c r="BO6" s="646">
        <v>98.7</v>
      </c>
      <c r="BP6" s="646"/>
      <c r="BQ6" s="646"/>
      <c r="BR6" s="646"/>
      <c r="BS6" s="647" t="s">
        <v>121</v>
      </c>
      <c r="BT6" s="647"/>
      <c r="BU6" s="647"/>
      <c r="BV6" s="647"/>
      <c r="BW6" s="647"/>
      <c r="BX6" s="647"/>
      <c r="BY6" s="647"/>
      <c r="BZ6" s="647"/>
      <c r="CA6" s="647"/>
      <c r="CB6" s="687"/>
      <c r="CD6" s="666" t="s">
        <v>222</v>
      </c>
      <c r="CE6" s="667"/>
      <c r="CF6" s="667"/>
      <c r="CG6" s="667"/>
      <c r="CH6" s="667"/>
      <c r="CI6" s="667"/>
      <c r="CJ6" s="667"/>
      <c r="CK6" s="667"/>
      <c r="CL6" s="667"/>
      <c r="CM6" s="667"/>
      <c r="CN6" s="667"/>
      <c r="CO6" s="667"/>
      <c r="CP6" s="667"/>
      <c r="CQ6" s="668"/>
      <c r="CR6" s="608">
        <v>79717</v>
      </c>
      <c r="CS6" s="609"/>
      <c r="CT6" s="609"/>
      <c r="CU6" s="609"/>
      <c r="CV6" s="609"/>
      <c r="CW6" s="609"/>
      <c r="CX6" s="609"/>
      <c r="CY6" s="610"/>
      <c r="CZ6" s="690">
        <v>1.5</v>
      </c>
      <c r="DA6" s="672"/>
      <c r="DB6" s="672"/>
      <c r="DC6" s="692"/>
      <c r="DD6" s="614" t="s">
        <v>121</v>
      </c>
      <c r="DE6" s="609"/>
      <c r="DF6" s="609"/>
      <c r="DG6" s="609"/>
      <c r="DH6" s="609"/>
      <c r="DI6" s="609"/>
      <c r="DJ6" s="609"/>
      <c r="DK6" s="609"/>
      <c r="DL6" s="609"/>
      <c r="DM6" s="609"/>
      <c r="DN6" s="609"/>
      <c r="DO6" s="609"/>
      <c r="DP6" s="610"/>
      <c r="DQ6" s="614">
        <v>79577</v>
      </c>
      <c r="DR6" s="609"/>
      <c r="DS6" s="609"/>
      <c r="DT6" s="609"/>
      <c r="DU6" s="609"/>
      <c r="DV6" s="609"/>
      <c r="DW6" s="609"/>
      <c r="DX6" s="609"/>
      <c r="DY6" s="609"/>
      <c r="DZ6" s="609"/>
      <c r="EA6" s="609"/>
      <c r="EB6" s="609"/>
      <c r="EC6" s="645"/>
    </row>
    <row r="7" spans="2:143" ht="11.25" customHeight="1" x14ac:dyDescent="0.2">
      <c r="B7" s="605" t="s">
        <v>223</v>
      </c>
      <c r="C7" s="606"/>
      <c r="D7" s="606"/>
      <c r="E7" s="606"/>
      <c r="F7" s="606"/>
      <c r="G7" s="606"/>
      <c r="H7" s="606"/>
      <c r="I7" s="606"/>
      <c r="J7" s="606"/>
      <c r="K7" s="606"/>
      <c r="L7" s="606"/>
      <c r="M7" s="606"/>
      <c r="N7" s="606"/>
      <c r="O7" s="606"/>
      <c r="P7" s="606"/>
      <c r="Q7" s="607"/>
      <c r="R7" s="608">
        <v>197</v>
      </c>
      <c r="S7" s="609"/>
      <c r="T7" s="609"/>
      <c r="U7" s="609"/>
      <c r="V7" s="609"/>
      <c r="W7" s="609"/>
      <c r="X7" s="609"/>
      <c r="Y7" s="610"/>
      <c r="Z7" s="646">
        <v>0</v>
      </c>
      <c r="AA7" s="646"/>
      <c r="AB7" s="646"/>
      <c r="AC7" s="646"/>
      <c r="AD7" s="647">
        <v>197</v>
      </c>
      <c r="AE7" s="647"/>
      <c r="AF7" s="647"/>
      <c r="AG7" s="647"/>
      <c r="AH7" s="647"/>
      <c r="AI7" s="647"/>
      <c r="AJ7" s="647"/>
      <c r="AK7" s="647"/>
      <c r="AL7" s="611">
        <v>0</v>
      </c>
      <c r="AM7" s="612"/>
      <c r="AN7" s="612"/>
      <c r="AO7" s="648"/>
      <c r="AP7" s="605" t="s">
        <v>224</v>
      </c>
      <c r="AQ7" s="606"/>
      <c r="AR7" s="606"/>
      <c r="AS7" s="606"/>
      <c r="AT7" s="606"/>
      <c r="AU7" s="606"/>
      <c r="AV7" s="606"/>
      <c r="AW7" s="606"/>
      <c r="AX7" s="606"/>
      <c r="AY7" s="606"/>
      <c r="AZ7" s="606"/>
      <c r="BA7" s="606"/>
      <c r="BB7" s="606"/>
      <c r="BC7" s="606"/>
      <c r="BD7" s="606"/>
      <c r="BE7" s="606"/>
      <c r="BF7" s="607"/>
      <c r="BG7" s="608">
        <v>261742</v>
      </c>
      <c r="BH7" s="609"/>
      <c r="BI7" s="609"/>
      <c r="BJ7" s="609"/>
      <c r="BK7" s="609"/>
      <c r="BL7" s="609"/>
      <c r="BM7" s="609"/>
      <c r="BN7" s="610"/>
      <c r="BO7" s="646">
        <v>32.5</v>
      </c>
      <c r="BP7" s="646"/>
      <c r="BQ7" s="646"/>
      <c r="BR7" s="646"/>
      <c r="BS7" s="647" t="s">
        <v>121</v>
      </c>
      <c r="BT7" s="647"/>
      <c r="BU7" s="647"/>
      <c r="BV7" s="647"/>
      <c r="BW7" s="647"/>
      <c r="BX7" s="647"/>
      <c r="BY7" s="647"/>
      <c r="BZ7" s="647"/>
      <c r="CA7" s="647"/>
      <c r="CB7" s="687"/>
      <c r="CD7" s="605" t="s">
        <v>225</v>
      </c>
      <c r="CE7" s="606"/>
      <c r="CF7" s="606"/>
      <c r="CG7" s="606"/>
      <c r="CH7" s="606"/>
      <c r="CI7" s="606"/>
      <c r="CJ7" s="606"/>
      <c r="CK7" s="606"/>
      <c r="CL7" s="606"/>
      <c r="CM7" s="606"/>
      <c r="CN7" s="606"/>
      <c r="CO7" s="606"/>
      <c r="CP7" s="606"/>
      <c r="CQ7" s="607"/>
      <c r="CR7" s="608">
        <v>922992</v>
      </c>
      <c r="CS7" s="609"/>
      <c r="CT7" s="609"/>
      <c r="CU7" s="609"/>
      <c r="CV7" s="609"/>
      <c r="CW7" s="609"/>
      <c r="CX7" s="609"/>
      <c r="CY7" s="610"/>
      <c r="CZ7" s="646">
        <v>17.899999999999999</v>
      </c>
      <c r="DA7" s="646"/>
      <c r="DB7" s="646"/>
      <c r="DC7" s="646"/>
      <c r="DD7" s="614">
        <v>976</v>
      </c>
      <c r="DE7" s="609"/>
      <c r="DF7" s="609"/>
      <c r="DG7" s="609"/>
      <c r="DH7" s="609"/>
      <c r="DI7" s="609"/>
      <c r="DJ7" s="609"/>
      <c r="DK7" s="609"/>
      <c r="DL7" s="609"/>
      <c r="DM7" s="609"/>
      <c r="DN7" s="609"/>
      <c r="DO7" s="609"/>
      <c r="DP7" s="610"/>
      <c r="DQ7" s="614">
        <v>815546</v>
      </c>
      <c r="DR7" s="609"/>
      <c r="DS7" s="609"/>
      <c r="DT7" s="609"/>
      <c r="DU7" s="609"/>
      <c r="DV7" s="609"/>
      <c r="DW7" s="609"/>
      <c r="DX7" s="609"/>
      <c r="DY7" s="609"/>
      <c r="DZ7" s="609"/>
      <c r="EA7" s="609"/>
      <c r="EB7" s="609"/>
      <c r="EC7" s="645"/>
    </row>
    <row r="8" spans="2:143" ht="11.25" customHeight="1" x14ac:dyDescent="0.2">
      <c r="B8" s="605" t="s">
        <v>226</v>
      </c>
      <c r="C8" s="606"/>
      <c r="D8" s="606"/>
      <c r="E8" s="606"/>
      <c r="F8" s="606"/>
      <c r="G8" s="606"/>
      <c r="H8" s="606"/>
      <c r="I8" s="606"/>
      <c r="J8" s="606"/>
      <c r="K8" s="606"/>
      <c r="L8" s="606"/>
      <c r="M8" s="606"/>
      <c r="N8" s="606"/>
      <c r="O8" s="606"/>
      <c r="P8" s="606"/>
      <c r="Q8" s="607"/>
      <c r="R8" s="608">
        <v>2368</v>
      </c>
      <c r="S8" s="609"/>
      <c r="T8" s="609"/>
      <c r="U8" s="609"/>
      <c r="V8" s="609"/>
      <c r="W8" s="609"/>
      <c r="X8" s="609"/>
      <c r="Y8" s="610"/>
      <c r="Z8" s="646">
        <v>0</v>
      </c>
      <c r="AA8" s="646"/>
      <c r="AB8" s="646"/>
      <c r="AC8" s="646"/>
      <c r="AD8" s="647">
        <v>2368</v>
      </c>
      <c r="AE8" s="647"/>
      <c r="AF8" s="647"/>
      <c r="AG8" s="647"/>
      <c r="AH8" s="647"/>
      <c r="AI8" s="647"/>
      <c r="AJ8" s="647"/>
      <c r="AK8" s="647"/>
      <c r="AL8" s="611">
        <v>0.1</v>
      </c>
      <c r="AM8" s="612"/>
      <c r="AN8" s="612"/>
      <c r="AO8" s="648"/>
      <c r="AP8" s="605" t="s">
        <v>227</v>
      </c>
      <c r="AQ8" s="606"/>
      <c r="AR8" s="606"/>
      <c r="AS8" s="606"/>
      <c r="AT8" s="606"/>
      <c r="AU8" s="606"/>
      <c r="AV8" s="606"/>
      <c r="AW8" s="606"/>
      <c r="AX8" s="606"/>
      <c r="AY8" s="606"/>
      <c r="AZ8" s="606"/>
      <c r="BA8" s="606"/>
      <c r="BB8" s="606"/>
      <c r="BC8" s="606"/>
      <c r="BD8" s="606"/>
      <c r="BE8" s="606"/>
      <c r="BF8" s="607"/>
      <c r="BG8" s="608">
        <v>9917</v>
      </c>
      <c r="BH8" s="609"/>
      <c r="BI8" s="609"/>
      <c r="BJ8" s="609"/>
      <c r="BK8" s="609"/>
      <c r="BL8" s="609"/>
      <c r="BM8" s="609"/>
      <c r="BN8" s="610"/>
      <c r="BO8" s="646">
        <v>1.2</v>
      </c>
      <c r="BP8" s="646"/>
      <c r="BQ8" s="646"/>
      <c r="BR8" s="646"/>
      <c r="BS8" s="647" t="s">
        <v>121</v>
      </c>
      <c r="BT8" s="647"/>
      <c r="BU8" s="647"/>
      <c r="BV8" s="647"/>
      <c r="BW8" s="647"/>
      <c r="BX8" s="647"/>
      <c r="BY8" s="647"/>
      <c r="BZ8" s="647"/>
      <c r="CA8" s="647"/>
      <c r="CB8" s="687"/>
      <c r="CD8" s="605" t="s">
        <v>228</v>
      </c>
      <c r="CE8" s="606"/>
      <c r="CF8" s="606"/>
      <c r="CG8" s="606"/>
      <c r="CH8" s="606"/>
      <c r="CI8" s="606"/>
      <c r="CJ8" s="606"/>
      <c r="CK8" s="606"/>
      <c r="CL8" s="606"/>
      <c r="CM8" s="606"/>
      <c r="CN8" s="606"/>
      <c r="CO8" s="606"/>
      <c r="CP8" s="606"/>
      <c r="CQ8" s="607"/>
      <c r="CR8" s="608">
        <v>1393335</v>
      </c>
      <c r="CS8" s="609"/>
      <c r="CT8" s="609"/>
      <c r="CU8" s="609"/>
      <c r="CV8" s="609"/>
      <c r="CW8" s="609"/>
      <c r="CX8" s="609"/>
      <c r="CY8" s="610"/>
      <c r="CZ8" s="646">
        <v>27</v>
      </c>
      <c r="DA8" s="646"/>
      <c r="DB8" s="646"/>
      <c r="DC8" s="646"/>
      <c r="DD8" s="614">
        <v>9129</v>
      </c>
      <c r="DE8" s="609"/>
      <c r="DF8" s="609"/>
      <c r="DG8" s="609"/>
      <c r="DH8" s="609"/>
      <c r="DI8" s="609"/>
      <c r="DJ8" s="609"/>
      <c r="DK8" s="609"/>
      <c r="DL8" s="609"/>
      <c r="DM8" s="609"/>
      <c r="DN8" s="609"/>
      <c r="DO8" s="609"/>
      <c r="DP8" s="610"/>
      <c r="DQ8" s="614">
        <v>952271</v>
      </c>
      <c r="DR8" s="609"/>
      <c r="DS8" s="609"/>
      <c r="DT8" s="609"/>
      <c r="DU8" s="609"/>
      <c r="DV8" s="609"/>
      <c r="DW8" s="609"/>
      <c r="DX8" s="609"/>
      <c r="DY8" s="609"/>
      <c r="DZ8" s="609"/>
      <c r="EA8" s="609"/>
      <c r="EB8" s="609"/>
      <c r="EC8" s="645"/>
    </row>
    <row r="9" spans="2:143" ht="11.25" customHeight="1" x14ac:dyDescent="0.2">
      <c r="B9" s="605" t="s">
        <v>229</v>
      </c>
      <c r="C9" s="606"/>
      <c r="D9" s="606"/>
      <c r="E9" s="606"/>
      <c r="F9" s="606"/>
      <c r="G9" s="606"/>
      <c r="H9" s="606"/>
      <c r="I9" s="606"/>
      <c r="J9" s="606"/>
      <c r="K9" s="606"/>
      <c r="L9" s="606"/>
      <c r="M9" s="606"/>
      <c r="N9" s="606"/>
      <c r="O9" s="606"/>
      <c r="P9" s="606"/>
      <c r="Q9" s="607"/>
      <c r="R9" s="608">
        <v>3249</v>
      </c>
      <c r="S9" s="609"/>
      <c r="T9" s="609"/>
      <c r="U9" s="609"/>
      <c r="V9" s="609"/>
      <c r="W9" s="609"/>
      <c r="X9" s="609"/>
      <c r="Y9" s="610"/>
      <c r="Z9" s="646">
        <v>0.1</v>
      </c>
      <c r="AA9" s="646"/>
      <c r="AB9" s="646"/>
      <c r="AC9" s="646"/>
      <c r="AD9" s="647">
        <v>3249</v>
      </c>
      <c r="AE9" s="647"/>
      <c r="AF9" s="647"/>
      <c r="AG9" s="647"/>
      <c r="AH9" s="647"/>
      <c r="AI9" s="647"/>
      <c r="AJ9" s="647"/>
      <c r="AK9" s="647"/>
      <c r="AL9" s="611">
        <v>0.1</v>
      </c>
      <c r="AM9" s="612"/>
      <c r="AN9" s="612"/>
      <c r="AO9" s="648"/>
      <c r="AP9" s="605" t="s">
        <v>230</v>
      </c>
      <c r="AQ9" s="606"/>
      <c r="AR9" s="606"/>
      <c r="AS9" s="606"/>
      <c r="AT9" s="606"/>
      <c r="AU9" s="606"/>
      <c r="AV9" s="606"/>
      <c r="AW9" s="606"/>
      <c r="AX9" s="606"/>
      <c r="AY9" s="606"/>
      <c r="AZ9" s="606"/>
      <c r="BA9" s="606"/>
      <c r="BB9" s="606"/>
      <c r="BC9" s="606"/>
      <c r="BD9" s="606"/>
      <c r="BE9" s="606"/>
      <c r="BF9" s="607"/>
      <c r="BG9" s="608">
        <v>194285</v>
      </c>
      <c r="BH9" s="609"/>
      <c r="BI9" s="609"/>
      <c r="BJ9" s="609"/>
      <c r="BK9" s="609"/>
      <c r="BL9" s="609"/>
      <c r="BM9" s="609"/>
      <c r="BN9" s="610"/>
      <c r="BO9" s="646">
        <v>24.1</v>
      </c>
      <c r="BP9" s="646"/>
      <c r="BQ9" s="646"/>
      <c r="BR9" s="646"/>
      <c r="BS9" s="647" t="s">
        <v>121</v>
      </c>
      <c r="BT9" s="647"/>
      <c r="BU9" s="647"/>
      <c r="BV9" s="647"/>
      <c r="BW9" s="647"/>
      <c r="BX9" s="647"/>
      <c r="BY9" s="647"/>
      <c r="BZ9" s="647"/>
      <c r="CA9" s="647"/>
      <c r="CB9" s="687"/>
      <c r="CD9" s="605" t="s">
        <v>231</v>
      </c>
      <c r="CE9" s="606"/>
      <c r="CF9" s="606"/>
      <c r="CG9" s="606"/>
      <c r="CH9" s="606"/>
      <c r="CI9" s="606"/>
      <c r="CJ9" s="606"/>
      <c r="CK9" s="606"/>
      <c r="CL9" s="606"/>
      <c r="CM9" s="606"/>
      <c r="CN9" s="606"/>
      <c r="CO9" s="606"/>
      <c r="CP9" s="606"/>
      <c r="CQ9" s="607"/>
      <c r="CR9" s="608">
        <v>395107</v>
      </c>
      <c r="CS9" s="609"/>
      <c r="CT9" s="609"/>
      <c r="CU9" s="609"/>
      <c r="CV9" s="609"/>
      <c r="CW9" s="609"/>
      <c r="CX9" s="609"/>
      <c r="CY9" s="610"/>
      <c r="CZ9" s="646">
        <v>7.7</v>
      </c>
      <c r="DA9" s="646"/>
      <c r="DB9" s="646"/>
      <c r="DC9" s="646"/>
      <c r="DD9" s="614">
        <v>7009</v>
      </c>
      <c r="DE9" s="609"/>
      <c r="DF9" s="609"/>
      <c r="DG9" s="609"/>
      <c r="DH9" s="609"/>
      <c r="DI9" s="609"/>
      <c r="DJ9" s="609"/>
      <c r="DK9" s="609"/>
      <c r="DL9" s="609"/>
      <c r="DM9" s="609"/>
      <c r="DN9" s="609"/>
      <c r="DO9" s="609"/>
      <c r="DP9" s="610"/>
      <c r="DQ9" s="614">
        <v>306308</v>
      </c>
      <c r="DR9" s="609"/>
      <c r="DS9" s="609"/>
      <c r="DT9" s="609"/>
      <c r="DU9" s="609"/>
      <c r="DV9" s="609"/>
      <c r="DW9" s="609"/>
      <c r="DX9" s="609"/>
      <c r="DY9" s="609"/>
      <c r="DZ9" s="609"/>
      <c r="EA9" s="609"/>
      <c r="EB9" s="609"/>
      <c r="EC9" s="645"/>
    </row>
    <row r="10" spans="2:143" ht="11.25" customHeight="1" x14ac:dyDescent="0.2">
      <c r="B10" s="605" t="s">
        <v>232</v>
      </c>
      <c r="C10" s="606"/>
      <c r="D10" s="606"/>
      <c r="E10" s="606"/>
      <c r="F10" s="606"/>
      <c r="G10" s="606"/>
      <c r="H10" s="606"/>
      <c r="I10" s="606"/>
      <c r="J10" s="606"/>
      <c r="K10" s="606"/>
      <c r="L10" s="606"/>
      <c r="M10" s="606"/>
      <c r="N10" s="606"/>
      <c r="O10" s="606"/>
      <c r="P10" s="606"/>
      <c r="Q10" s="607"/>
      <c r="R10" s="608" t="s">
        <v>121</v>
      </c>
      <c r="S10" s="609"/>
      <c r="T10" s="609"/>
      <c r="U10" s="609"/>
      <c r="V10" s="609"/>
      <c r="W10" s="609"/>
      <c r="X10" s="609"/>
      <c r="Y10" s="610"/>
      <c r="Z10" s="646" t="s">
        <v>121</v>
      </c>
      <c r="AA10" s="646"/>
      <c r="AB10" s="646"/>
      <c r="AC10" s="646"/>
      <c r="AD10" s="647" t="s">
        <v>121</v>
      </c>
      <c r="AE10" s="647"/>
      <c r="AF10" s="647"/>
      <c r="AG10" s="647"/>
      <c r="AH10" s="647"/>
      <c r="AI10" s="647"/>
      <c r="AJ10" s="647"/>
      <c r="AK10" s="647"/>
      <c r="AL10" s="611" t="s">
        <v>121</v>
      </c>
      <c r="AM10" s="612"/>
      <c r="AN10" s="612"/>
      <c r="AO10" s="648"/>
      <c r="AP10" s="605" t="s">
        <v>233</v>
      </c>
      <c r="AQ10" s="606"/>
      <c r="AR10" s="606"/>
      <c r="AS10" s="606"/>
      <c r="AT10" s="606"/>
      <c r="AU10" s="606"/>
      <c r="AV10" s="606"/>
      <c r="AW10" s="606"/>
      <c r="AX10" s="606"/>
      <c r="AY10" s="606"/>
      <c r="AZ10" s="606"/>
      <c r="BA10" s="606"/>
      <c r="BB10" s="606"/>
      <c r="BC10" s="606"/>
      <c r="BD10" s="606"/>
      <c r="BE10" s="606"/>
      <c r="BF10" s="607"/>
      <c r="BG10" s="608">
        <v>23369</v>
      </c>
      <c r="BH10" s="609"/>
      <c r="BI10" s="609"/>
      <c r="BJ10" s="609"/>
      <c r="BK10" s="609"/>
      <c r="BL10" s="609"/>
      <c r="BM10" s="609"/>
      <c r="BN10" s="610"/>
      <c r="BO10" s="646">
        <v>2.9</v>
      </c>
      <c r="BP10" s="646"/>
      <c r="BQ10" s="646"/>
      <c r="BR10" s="646"/>
      <c r="BS10" s="647" t="s">
        <v>121</v>
      </c>
      <c r="BT10" s="647"/>
      <c r="BU10" s="647"/>
      <c r="BV10" s="647"/>
      <c r="BW10" s="647"/>
      <c r="BX10" s="647"/>
      <c r="BY10" s="647"/>
      <c r="BZ10" s="647"/>
      <c r="CA10" s="647"/>
      <c r="CB10" s="687"/>
      <c r="CD10" s="605" t="s">
        <v>234</v>
      </c>
      <c r="CE10" s="606"/>
      <c r="CF10" s="606"/>
      <c r="CG10" s="606"/>
      <c r="CH10" s="606"/>
      <c r="CI10" s="606"/>
      <c r="CJ10" s="606"/>
      <c r="CK10" s="606"/>
      <c r="CL10" s="606"/>
      <c r="CM10" s="606"/>
      <c r="CN10" s="606"/>
      <c r="CO10" s="606"/>
      <c r="CP10" s="606"/>
      <c r="CQ10" s="607"/>
      <c r="CR10" s="608">
        <v>1151</v>
      </c>
      <c r="CS10" s="609"/>
      <c r="CT10" s="609"/>
      <c r="CU10" s="609"/>
      <c r="CV10" s="609"/>
      <c r="CW10" s="609"/>
      <c r="CX10" s="609"/>
      <c r="CY10" s="610"/>
      <c r="CZ10" s="646">
        <v>0</v>
      </c>
      <c r="DA10" s="646"/>
      <c r="DB10" s="646"/>
      <c r="DC10" s="646"/>
      <c r="DD10" s="614" t="s">
        <v>121</v>
      </c>
      <c r="DE10" s="609"/>
      <c r="DF10" s="609"/>
      <c r="DG10" s="609"/>
      <c r="DH10" s="609"/>
      <c r="DI10" s="609"/>
      <c r="DJ10" s="609"/>
      <c r="DK10" s="609"/>
      <c r="DL10" s="609"/>
      <c r="DM10" s="609"/>
      <c r="DN10" s="609"/>
      <c r="DO10" s="609"/>
      <c r="DP10" s="610"/>
      <c r="DQ10" s="614">
        <v>1151</v>
      </c>
      <c r="DR10" s="609"/>
      <c r="DS10" s="609"/>
      <c r="DT10" s="609"/>
      <c r="DU10" s="609"/>
      <c r="DV10" s="609"/>
      <c r="DW10" s="609"/>
      <c r="DX10" s="609"/>
      <c r="DY10" s="609"/>
      <c r="DZ10" s="609"/>
      <c r="EA10" s="609"/>
      <c r="EB10" s="609"/>
      <c r="EC10" s="645"/>
    </row>
    <row r="11" spans="2:143" ht="11.25" customHeight="1" x14ac:dyDescent="0.2">
      <c r="B11" s="605" t="s">
        <v>235</v>
      </c>
      <c r="C11" s="606"/>
      <c r="D11" s="606"/>
      <c r="E11" s="606"/>
      <c r="F11" s="606"/>
      <c r="G11" s="606"/>
      <c r="H11" s="606"/>
      <c r="I11" s="606"/>
      <c r="J11" s="606"/>
      <c r="K11" s="606"/>
      <c r="L11" s="606"/>
      <c r="M11" s="606"/>
      <c r="N11" s="606"/>
      <c r="O11" s="606"/>
      <c r="P11" s="606"/>
      <c r="Q11" s="607"/>
      <c r="R11" s="608">
        <v>190673</v>
      </c>
      <c r="S11" s="609"/>
      <c r="T11" s="609"/>
      <c r="U11" s="609"/>
      <c r="V11" s="609"/>
      <c r="W11" s="609"/>
      <c r="X11" s="609"/>
      <c r="Y11" s="610"/>
      <c r="Z11" s="611">
        <v>3.6</v>
      </c>
      <c r="AA11" s="612"/>
      <c r="AB11" s="612"/>
      <c r="AC11" s="613"/>
      <c r="AD11" s="614">
        <v>190673</v>
      </c>
      <c r="AE11" s="609"/>
      <c r="AF11" s="609"/>
      <c r="AG11" s="609"/>
      <c r="AH11" s="609"/>
      <c r="AI11" s="609"/>
      <c r="AJ11" s="609"/>
      <c r="AK11" s="610"/>
      <c r="AL11" s="611">
        <v>6</v>
      </c>
      <c r="AM11" s="612"/>
      <c r="AN11" s="612"/>
      <c r="AO11" s="648"/>
      <c r="AP11" s="605" t="s">
        <v>236</v>
      </c>
      <c r="AQ11" s="606"/>
      <c r="AR11" s="606"/>
      <c r="AS11" s="606"/>
      <c r="AT11" s="606"/>
      <c r="AU11" s="606"/>
      <c r="AV11" s="606"/>
      <c r="AW11" s="606"/>
      <c r="AX11" s="606"/>
      <c r="AY11" s="606"/>
      <c r="AZ11" s="606"/>
      <c r="BA11" s="606"/>
      <c r="BB11" s="606"/>
      <c r="BC11" s="606"/>
      <c r="BD11" s="606"/>
      <c r="BE11" s="606"/>
      <c r="BF11" s="607"/>
      <c r="BG11" s="608">
        <v>34171</v>
      </c>
      <c r="BH11" s="609"/>
      <c r="BI11" s="609"/>
      <c r="BJ11" s="609"/>
      <c r="BK11" s="609"/>
      <c r="BL11" s="609"/>
      <c r="BM11" s="609"/>
      <c r="BN11" s="610"/>
      <c r="BO11" s="646">
        <v>4.2</v>
      </c>
      <c r="BP11" s="646"/>
      <c r="BQ11" s="646"/>
      <c r="BR11" s="646"/>
      <c r="BS11" s="647" t="s">
        <v>121</v>
      </c>
      <c r="BT11" s="647"/>
      <c r="BU11" s="647"/>
      <c r="BV11" s="647"/>
      <c r="BW11" s="647"/>
      <c r="BX11" s="647"/>
      <c r="BY11" s="647"/>
      <c r="BZ11" s="647"/>
      <c r="CA11" s="647"/>
      <c r="CB11" s="687"/>
      <c r="CD11" s="605" t="s">
        <v>237</v>
      </c>
      <c r="CE11" s="606"/>
      <c r="CF11" s="606"/>
      <c r="CG11" s="606"/>
      <c r="CH11" s="606"/>
      <c r="CI11" s="606"/>
      <c r="CJ11" s="606"/>
      <c r="CK11" s="606"/>
      <c r="CL11" s="606"/>
      <c r="CM11" s="606"/>
      <c r="CN11" s="606"/>
      <c r="CO11" s="606"/>
      <c r="CP11" s="606"/>
      <c r="CQ11" s="607"/>
      <c r="CR11" s="608">
        <v>295284</v>
      </c>
      <c r="CS11" s="609"/>
      <c r="CT11" s="609"/>
      <c r="CU11" s="609"/>
      <c r="CV11" s="609"/>
      <c r="CW11" s="609"/>
      <c r="CX11" s="609"/>
      <c r="CY11" s="610"/>
      <c r="CZ11" s="646">
        <v>5.7</v>
      </c>
      <c r="DA11" s="646"/>
      <c r="DB11" s="646"/>
      <c r="DC11" s="646"/>
      <c r="DD11" s="614">
        <v>28230</v>
      </c>
      <c r="DE11" s="609"/>
      <c r="DF11" s="609"/>
      <c r="DG11" s="609"/>
      <c r="DH11" s="609"/>
      <c r="DI11" s="609"/>
      <c r="DJ11" s="609"/>
      <c r="DK11" s="609"/>
      <c r="DL11" s="609"/>
      <c r="DM11" s="609"/>
      <c r="DN11" s="609"/>
      <c r="DO11" s="609"/>
      <c r="DP11" s="610"/>
      <c r="DQ11" s="614">
        <v>172771</v>
      </c>
      <c r="DR11" s="609"/>
      <c r="DS11" s="609"/>
      <c r="DT11" s="609"/>
      <c r="DU11" s="609"/>
      <c r="DV11" s="609"/>
      <c r="DW11" s="609"/>
      <c r="DX11" s="609"/>
      <c r="DY11" s="609"/>
      <c r="DZ11" s="609"/>
      <c r="EA11" s="609"/>
      <c r="EB11" s="609"/>
      <c r="EC11" s="645"/>
    </row>
    <row r="12" spans="2:143" ht="11.25" customHeight="1" x14ac:dyDescent="0.2">
      <c r="B12" s="605" t="s">
        <v>238</v>
      </c>
      <c r="C12" s="606"/>
      <c r="D12" s="606"/>
      <c r="E12" s="606"/>
      <c r="F12" s="606"/>
      <c r="G12" s="606"/>
      <c r="H12" s="606"/>
      <c r="I12" s="606"/>
      <c r="J12" s="606"/>
      <c r="K12" s="606"/>
      <c r="L12" s="606"/>
      <c r="M12" s="606"/>
      <c r="N12" s="606"/>
      <c r="O12" s="606"/>
      <c r="P12" s="606"/>
      <c r="Q12" s="607"/>
      <c r="R12" s="608" t="s">
        <v>121</v>
      </c>
      <c r="S12" s="609"/>
      <c r="T12" s="609"/>
      <c r="U12" s="609"/>
      <c r="V12" s="609"/>
      <c r="W12" s="609"/>
      <c r="X12" s="609"/>
      <c r="Y12" s="610"/>
      <c r="Z12" s="646" t="s">
        <v>121</v>
      </c>
      <c r="AA12" s="646"/>
      <c r="AB12" s="646"/>
      <c r="AC12" s="646"/>
      <c r="AD12" s="647" t="s">
        <v>121</v>
      </c>
      <c r="AE12" s="647"/>
      <c r="AF12" s="647"/>
      <c r="AG12" s="647"/>
      <c r="AH12" s="647"/>
      <c r="AI12" s="647"/>
      <c r="AJ12" s="647"/>
      <c r="AK12" s="647"/>
      <c r="AL12" s="611" t="s">
        <v>121</v>
      </c>
      <c r="AM12" s="612"/>
      <c r="AN12" s="612"/>
      <c r="AO12" s="648"/>
      <c r="AP12" s="605" t="s">
        <v>239</v>
      </c>
      <c r="AQ12" s="606"/>
      <c r="AR12" s="606"/>
      <c r="AS12" s="606"/>
      <c r="AT12" s="606"/>
      <c r="AU12" s="606"/>
      <c r="AV12" s="606"/>
      <c r="AW12" s="606"/>
      <c r="AX12" s="606"/>
      <c r="AY12" s="606"/>
      <c r="AZ12" s="606"/>
      <c r="BA12" s="606"/>
      <c r="BB12" s="606"/>
      <c r="BC12" s="606"/>
      <c r="BD12" s="606"/>
      <c r="BE12" s="606"/>
      <c r="BF12" s="607"/>
      <c r="BG12" s="608">
        <v>433628</v>
      </c>
      <c r="BH12" s="609"/>
      <c r="BI12" s="609"/>
      <c r="BJ12" s="609"/>
      <c r="BK12" s="609"/>
      <c r="BL12" s="609"/>
      <c r="BM12" s="609"/>
      <c r="BN12" s="610"/>
      <c r="BO12" s="646">
        <v>53.8</v>
      </c>
      <c r="BP12" s="646"/>
      <c r="BQ12" s="646"/>
      <c r="BR12" s="646"/>
      <c r="BS12" s="647" t="s">
        <v>121</v>
      </c>
      <c r="BT12" s="647"/>
      <c r="BU12" s="647"/>
      <c r="BV12" s="647"/>
      <c r="BW12" s="647"/>
      <c r="BX12" s="647"/>
      <c r="BY12" s="647"/>
      <c r="BZ12" s="647"/>
      <c r="CA12" s="647"/>
      <c r="CB12" s="687"/>
      <c r="CD12" s="605" t="s">
        <v>240</v>
      </c>
      <c r="CE12" s="606"/>
      <c r="CF12" s="606"/>
      <c r="CG12" s="606"/>
      <c r="CH12" s="606"/>
      <c r="CI12" s="606"/>
      <c r="CJ12" s="606"/>
      <c r="CK12" s="606"/>
      <c r="CL12" s="606"/>
      <c r="CM12" s="606"/>
      <c r="CN12" s="606"/>
      <c r="CO12" s="606"/>
      <c r="CP12" s="606"/>
      <c r="CQ12" s="607"/>
      <c r="CR12" s="608">
        <v>149609</v>
      </c>
      <c r="CS12" s="609"/>
      <c r="CT12" s="609"/>
      <c r="CU12" s="609"/>
      <c r="CV12" s="609"/>
      <c r="CW12" s="609"/>
      <c r="CX12" s="609"/>
      <c r="CY12" s="610"/>
      <c r="CZ12" s="646">
        <v>2.9</v>
      </c>
      <c r="DA12" s="646"/>
      <c r="DB12" s="646"/>
      <c r="DC12" s="646"/>
      <c r="DD12" s="614">
        <v>209</v>
      </c>
      <c r="DE12" s="609"/>
      <c r="DF12" s="609"/>
      <c r="DG12" s="609"/>
      <c r="DH12" s="609"/>
      <c r="DI12" s="609"/>
      <c r="DJ12" s="609"/>
      <c r="DK12" s="609"/>
      <c r="DL12" s="609"/>
      <c r="DM12" s="609"/>
      <c r="DN12" s="609"/>
      <c r="DO12" s="609"/>
      <c r="DP12" s="610"/>
      <c r="DQ12" s="614">
        <v>84565</v>
      </c>
      <c r="DR12" s="609"/>
      <c r="DS12" s="609"/>
      <c r="DT12" s="609"/>
      <c r="DU12" s="609"/>
      <c r="DV12" s="609"/>
      <c r="DW12" s="609"/>
      <c r="DX12" s="609"/>
      <c r="DY12" s="609"/>
      <c r="DZ12" s="609"/>
      <c r="EA12" s="609"/>
      <c r="EB12" s="609"/>
      <c r="EC12" s="645"/>
    </row>
    <row r="13" spans="2:143" ht="11.25" customHeight="1" x14ac:dyDescent="0.2">
      <c r="B13" s="605" t="s">
        <v>241</v>
      </c>
      <c r="C13" s="606"/>
      <c r="D13" s="606"/>
      <c r="E13" s="606"/>
      <c r="F13" s="606"/>
      <c r="G13" s="606"/>
      <c r="H13" s="606"/>
      <c r="I13" s="606"/>
      <c r="J13" s="606"/>
      <c r="K13" s="606"/>
      <c r="L13" s="606"/>
      <c r="M13" s="606"/>
      <c r="N13" s="606"/>
      <c r="O13" s="606"/>
      <c r="P13" s="606"/>
      <c r="Q13" s="607"/>
      <c r="R13" s="608" t="s">
        <v>121</v>
      </c>
      <c r="S13" s="609"/>
      <c r="T13" s="609"/>
      <c r="U13" s="609"/>
      <c r="V13" s="609"/>
      <c r="W13" s="609"/>
      <c r="X13" s="609"/>
      <c r="Y13" s="610"/>
      <c r="Z13" s="646" t="s">
        <v>121</v>
      </c>
      <c r="AA13" s="646"/>
      <c r="AB13" s="646"/>
      <c r="AC13" s="646"/>
      <c r="AD13" s="647" t="s">
        <v>121</v>
      </c>
      <c r="AE13" s="647"/>
      <c r="AF13" s="647"/>
      <c r="AG13" s="647"/>
      <c r="AH13" s="647"/>
      <c r="AI13" s="647"/>
      <c r="AJ13" s="647"/>
      <c r="AK13" s="647"/>
      <c r="AL13" s="611" t="s">
        <v>121</v>
      </c>
      <c r="AM13" s="612"/>
      <c r="AN13" s="612"/>
      <c r="AO13" s="648"/>
      <c r="AP13" s="605" t="s">
        <v>242</v>
      </c>
      <c r="AQ13" s="606"/>
      <c r="AR13" s="606"/>
      <c r="AS13" s="606"/>
      <c r="AT13" s="606"/>
      <c r="AU13" s="606"/>
      <c r="AV13" s="606"/>
      <c r="AW13" s="606"/>
      <c r="AX13" s="606"/>
      <c r="AY13" s="606"/>
      <c r="AZ13" s="606"/>
      <c r="BA13" s="606"/>
      <c r="BB13" s="606"/>
      <c r="BC13" s="606"/>
      <c r="BD13" s="606"/>
      <c r="BE13" s="606"/>
      <c r="BF13" s="607"/>
      <c r="BG13" s="608">
        <v>432667</v>
      </c>
      <c r="BH13" s="609"/>
      <c r="BI13" s="609"/>
      <c r="BJ13" s="609"/>
      <c r="BK13" s="609"/>
      <c r="BL13" s="609"/>
      <c r="BM13" s="609"/>
      <c r="BN13" s="610"/>
      <c r="BO13" s="646">
        <v>53.7</v>
      </c>
      <c r="BP13" s="646"/>
      <c r="BQ13" s="646"/>
      <c r="BR13" s="646"/>
      <c r="BS13" s="647" t="s">
        <v>121</v>
      </c>
      <c r="BT13" s="647"/>
      <c r="BU13" s="647"/>
      <c r="BV13" s="647"/>
      <c r="BW13" s="647"/>
      <c r="BX13" s="647"/>
      <c r="BY13" s="647"/>
      <c r="BZ13" s="647"/>
      <c r="CA13" s="647"/>
      <c r="CB13" s="687"/>
      <c r="CD13" s="605" t="s">
        <v>243</v>
      </c>
      <c r="CE13" s="606"/>
      <c r="CF13" s="606"/>
      <c r="CG13" s="606"/>
      <c r="CH13" s="606"/>
      <c r="CI13" s="606"/>
      <c r="CJ13" s="606"/>
      <c r="CK13" s="606"/>
      <c r="CL13" s="606"/>
      <c r="CM13" s="606"/>
      <c r="CN13" s="606"/>
      <c r="CO13" s="606"/>
      <c r="CP13" s="606"/>
      <c r="CQ13" s="607"/>
      <c r="CR13" s="608">
        <v>465620</v>
      </c>
      <c r="CS13" s="609"/>
      <c r="CT13" s="609"/>
      <c r="CU13" s="609"/>
      <c r="CV13" s="609"/>
      <c r="CW13" s="609"/>
      <c r="CX13" s="609"/>
      <c r="CY13" s="610"/>
      <c r="CZ13" s="646">
        <v>9</v>
      </c>
      <c r="DA13" s="646"/>
      <c r="DB13" s="646"/>
      <c r="DC13" s="646"/>
      <c r="DD13" s="614">
        <v>143710</v>
      </c>
      <c r="DE13" s="609"/>
      <c r="DF13" s="609"/>
      <c r="DG13" s="609"/>
      <c r="DH13" s="609"/>
      <c r="DI13" s="609"/>
      <c r="DJ13" s="609"/>
      <c r="DK13" s="609"/>
      <c r="DL13" s="609"/>
      <c r="DM13" s="609"/>
      <c r="DN13" s="609"/>
      <c r="DO13" s="609"/>
      <c r="DP13" s="610"/>
      <c r="DQ13" s="614">
        <v>296256</v>
      </c>
      <c r="DR13" s="609"/>
      <c r="DS13" s="609"/>
      <c r="DT13" s="609"/>
      <c r="DU13" s="609"/>
      <c r="DV13" s="609"/>
      <c r="DW13" s="609"/>
      <c r="DX13" s="609"/>
      <c r="DY13" s="609"/>
      <c r="DZ13" s="609"/>
      <c r="EA13" s="609"/>
      <c r="EB13" s="609"/>
      <c r="EC13" s="645"/>
    </row>
    <row r="14" spans="2:143" ht="11.25" customHeight="1" x14ac:dyDescent="0.2">
      <c r="B14" s="605" t="s">
        <v>244</v>
      </c>
      <c r="C14" s="606"/>
      <c r="D14" s="606"/>
      <c r="E14" s="606"/>
      <c r="F14" s="606"/>
      <c r="G14" s="606"/>
      <c r="H14" s="606"/>
      <c r="I14" s="606"/>
      <c r="J14" s="606"/>
      <c r="K14" s="606"/>
      <c r="L14" s="606"/>
      <c r="M14" s="606"/>
      <c r="N14" s="606"/>
      <c r="O14" s="606"/>
      <c r="P14" s="606"/>
      <c r="Q14" s="607"/>
      <c r="R14" s="608" t="s">
        <v>121</v>
      </c>
      <c r="S14" s="609"/>
      <c r="T14" s="609"/>
      <c r="U14" s="609"/>
      <c r="V14" s="609"/>
      <c r="W14" s="609"/>
      <c r="X14" s="609"/>
      <c r="Y14" s="610"/>
      <c r="Z14" s="646" t="s">
        <v>121</v>
      </c>
      <c r="AA14" s="646"/>
      <c r="AB14" s="646"/>
      <c r="AC14" s="646"/>
      <c r="AD14" s="647" t="s">
        <v>121</v>
      </c>
      <c r="AE14" s="647"/>
      <c r="AF14" s="647"/>
      <c r="AG14" s="647"/>
      <c r="AH14" s="647"/>
      <c r="AI14" s="647"/>
      <c r="AJ14" s="647"/>
      <c r="AK14" s="647"/>
      <c r="AL14" s="611" t="s">
        <v>121</v>
      </c>
      <c r="AM14" s="612"/>
      <c r="AN14" s="612"/>
      <c r="AO14" s="648"/>
      <c r="AP14" s="605" t="s">
        <v>245</v>
      </c>
      <c r="AQ14" s="606"/>
      <c r="AR14" s="606"/>
      <c r="AS14" s="606"/>
      <c r="AT14" s="606"/>
      <c r="AU14" s="606"/>
      <c r="AV14" s="606"/>
      <c r="AW14" s="606"/>
      <c r="AX14" s="606"/>
      <c r="AY14" s="606"/>
      <c r="AZ14" s="606"/>
      <c r="BA14" s="606"/>
      <c r="BB14" s="606"/>
      <c r="BC14" s="606"/>
      <c r="BD14" s="606"/>
      <c r="BE14" s="606"/>
      <c r="BF14" s="607"/>
      <c r="BG14" s="608">
        <v>32690</v>
      </c>
      <c r="BH14" s="609"/>
      <c r="BI14" s="609"/>
      <c r="BJ14" s="609"/>
      <c r="BK14" s="609"/>
      <c r="BL14" s="609"/>
      <c r="BM14" s="609"/>
      <c r="BN14" s="610"/>
      <c r="BO14" s="646">
        <v>4.0999999999999996</v>
      </c>
      <c r="BP14" s="646"/>
      <c r="BQ14" s="646"/>
      <c r="BR14" s="646"/>
      <c r="BS14" s="647" t="s">
        <v>121</v>
      </c>
      <c r="BT14" s="647"/>
      <c r="BU14" s="647"/>
      <c r="BV14" s="647"/>
      <c r="BW14" s="647"/>
      <c r="BX14" s="647"/>
      <c r="BY14" s="647"/>
      <c r="BZ14" s="647"/>
      <c r="CA14" s="647"/>
      <c r="CB14" s="687"/>
      <c r="CD14" s="605" t="s">
        <v>246</v>
      </c>
      <c r="CE14" s="606"/>
      <c r="CF14" s="606"/>
      <c r="CG14" s="606"/>
      <c r="CH14" s="606"/>
      <c r="CI14" s="606"/>
      <c r="CJ14" s="606"/>
      <c r="CK14" s="606"/>
      <c r="CL14" s="606"/>
      <c r="CM14" s="606"/>
      <c r="CN14" s="606"/>
      <c r="CO14" s="606"/>
      <c r="CP14" s="606"/>
      <c r="CQ14" s="607"/>
      <c r="CR14" s="608">
        <v>203038</v>
      </c>
      <c r="CS14" s="609"/>
      <c r="CT14" s="609"/>
      <c r="CU14" s="609"/>
      <c r="CV14" s="609"/>
      <c r="CW14" s="609"/>
      <c r="CX14" s="609"/>
      <c r="CY14" s="610"/>
      <c r="CZ14" s="646">
        <v>3.9</v>
      </c>
      <c r="DA14" s="646"/>
      <c r="DB14" s="646"/>
      <c r="DC14" s="646"/>
      <c r="DD14" s="614">
        <v>32682</v>
      </c>
      <c r="DE14" s="609"/>
      <c r="DF14" s="609"/>
      <c r="DG14" s="609"/>
      <c r="DH14" s="609"/>
      <c r="DI14" s="609"/>
      <c r="DJ14" s="609"/>
      <c r="DK14" s="609"/>
      <c r="DL14" s="609"/>
      <c r="DM14" s="609"/>
      <c r="DN14" s="609"/>
      <c r="DO14" s="609"/>
      <c r="DP14" s="610"/>
      <c r="DQ14" s="614">
        <v>169929</v>
      </c>
      <c r="DR14" s="609"/>
      <c r="DS14" s="609"/>
      <c r="DT14" s="609"/>
      <c r="DU14" s="609"/>
      <c r="DV14" s="609"/>
      <c r="DW14" s="609"/>
      <c r="DX14" s="609"/>
      <c r="DY14" s="609"/>
      <c r="DZ14" s="609"/>
      <c r="EA14" s="609"/>
      <c r="EB14" s="609"/>
      <c r="EC14" s="645"/>
    </row>
    <row r="15" spans="2:143" ht="11.25" customHeight="1" x14ac:dyDescent="0.2">
      <c r="B15" s="605" t="s">
        <v>247</v>
      </c>
      <c r="C15" s="606"/>
      <c r="D15" s="606"/>
      <c r="E15" s="606"/>
      <c r="F15" s="606"/>
      <c r="G15" s="606"/>
      <c r="H15" s="606"/>
      <c r="I15" s="606"/>
      <c r="J15" s="606"/>
      <c r="K15" s="606"/>
      <c r="L15" s="606"/>
      <c r="M15" s="606"/>
      <c r="N15" s="606"/>
      <c r="O15" s="606"/>
      <c r="P15" s="606"/>
      <c r="Q15" s="607"/>
      <c r="R15" s="608">
        <v>4248</v>
      </c>
      <c r="S15" s="609"/>
      <c r="T15" s="609"/>
      <c r="U15" s="609"/>
      <c r="V15" s="609"/>
      <c r="W15" s="609"/>
      <c r="X15" s="609"/>
      <c r="Y15" s="610"/>
      <c r="Z15" s="646">
        <v>0.1</v>
      </c>
      <c r="AA15" s="646"/>
      <c r="AB15" s="646"/>
      <c r="AC15" s="646"/>
      <c r="AD15" s="647">
        <v>4248</v>
      </c>
      <c r="AE15" s="647"/>
      <c r="AF15" s="647"/>
      <c r="AG15" s="647"/>
      <c r="AH15" s="647"/>
      <c r="AI15" s="647"/>
      <c r="AJ15" s="647"/>
      <c r="AK15" s="647"/>
      <c r="AL15" s="611">
        <v>0.1</v>
      </c>
      <c r="AM15" s="612"/>
      <c r="AN15" s="612"/>
      <c r="AO15" s="648"/>
      <c r="AP15" s="605" t="s">
        <v>248</v>
      </c>
      <c r="AQ15" s="606"/>
      <c r="AR15" s="606"/>
      <c r="AS15" s="606"/>
      <c r="AT15" s="606"/>
      <c r="AU15" s="606"/>
      <c r="AV15" s="606"/>
      <c r="AW15" s="606"/>
      <c r="AX15" s="606"/>
      <c r="AY15" s="606"/>
      <c r="AZ15" s="606"/>
      <c r="BA15" s="606"/>
      <c r="BB15" s="606"/>
      <c r="BC15" s="606"/>
      <c r="BD15" s="606"/>
      <c r="BE15" s="606"/>
      <c r="BF15" s="607"/>
      <c r="BG15" s="608">
        <v>67121</v>
      </c>
      <c r="BH15" s="609"/>
      <c r="BI15" s="609"/>
      <c r="BJ15" s="609"/>
      <c r="BK15" s="609"/>
      <c r="BL15" s="609"/>
      <c r="BM15" s="609"/>
      <c r="BN15" s="610"/>
      <c r="BO15" s="646">
        <v>8.3000000000000007</v>
      </c>
      <c r="BP15" s="646"/>
      <c r="BQ15" s="646"/>
      <c r="BR15" s="646"/>
      <c r="BS15" s="647" t="s">
        <v>121</v>
      </c>
      <c r="BT15" s="647"/>
      <c r="BU15" s="647"/>
      <c r="BV15" s="647"/>
      <c r="BW15" s="647"/>
      <c r="BX15" s="647"/>
      <c r="BY15" s="647"/>
      <c r="BZ15" s="647"/>
      <c r="CA15" s="647"/>
      <c r="CB15" s="687"/>
      <c r="CD15" s="605" t="s">
        <v>249</v>
      </c>
      <c r="CE15" s="606"/>
      <c r="CF15" s="606"/>
      <c r="CG15" s="606"/>
      <c r="CH15" s="606"/>
      <c r="CI15" s="606"/>
      <c r="CJ15" s="606"/>
      <c r="CK15" s="606"/>
      <c r="CL15" s="606"/>
      <c r="CM15" s="606"/>
      <c r="CN15" s="606"/>
      <c r="CO15" s="606"/>
      <c r="CP15" s="606"/>
      <c r="CQ15" s="607"/>
      <c r="CR15" s="608">
        <v>789826</v>
      </c>
      <c r="CS15" s="609"/>
      <c r="CT15" s="609"/>
      <c r="CU15" s="609"/>
      <c r="CV15" s="609"/>
      <c r="CW15" s="609"/>
      <c r="CX15" s="609"/>
      <c r="CY15" s="610"/>
      <c r="CZ15" s="646">
        <v>15.3</v>
      </c>
      <c r="DA15" s="646"/>
      <c r="DB15" s="646"/>
      <c r="DC15" s="646"/>
      <c r="DD15" s="614">
        <v>204883</v>
      </c>
      <c r="DE15" s="609"/>
      <c r="DF15" s="609"/>
      <c r="DG15" s="609"/>
      <c r="DH15" s="609"/>
      <c r="DI15" s="609"/>
      <c r="DJ15" s="609"/>
      <c r="DK15" s="609"/>
      <c r="DL15" s="609"/>
      <c r="DM15" s="609"/>
      <c r="DN15" s="609"/>
      <c r="DO15" s="609"/>
      <c r="DP15" s="610"/>
      <c r="DQ15" s="614">
        <v>570435</v>
      </c>
      <c r="DR15" s="609"/>
      <c r="DS15" s="609"/>
      <c r="DT15" s="609"/>
      <c r="DU15" s="609"/>
      <c r="DV15" s="609"/>
      <c r="DW15" s="609"/>
      <c r="DX15" s="609"/>
      <c r="DY15" s="609"/>
      <c r="DZ15" s="609"/>
      <c r="EA15" s="609"/>
      <c r="EB15" s="609"/>
      <c r="EC15" s="645"/>
    </row>
    <row r="16" spans="2:143" ht="11.25" customHeight="1" x14ac:dyDescent="0.2">
      <c r="B16" s="605" t="s">
        <v>250</v>
      </c>
      <c r="C16" s="606"/>
      <c r="D16" s="606"/>
      <c r="E16" s="606"/>
      <c r="F16" s="606"/>
      <c r="G16" s="606"/>
      <c r="H16" s="606"/>
      <c r="I16" s="606"/>
      <c r="J16" s="606"/>
      <c r="K16" s="606"/>
      <c r="L16" s="606"/>
      <c r="M16" s="606"/>
      <c r="N16" s="606"/>
      <c r="O16" s="606"/>
      <c r="P16" s="606"/>
      <c r="Q16" s="607"/>
      <c r="R16" s="608">
        <v>12871</v>
      </c>
      <c r="S16" s="609"/>
      <c r="T16" s="609"/>
      <c r="U16" s="609"/>
      <c r="V16" s="609"/>
      <c r="W16" s="609"/>
      <c r="X16" s="609"/>
      <c r="Y16" s="610"/>
      <c r="Z16" s="646">
        <v>0.2</v>
      </c>
      <c r="AA16" s="646"/>
      <c r="AB16" s="646"/>
      <c r="AC16" s="646"/>
      <c r="AD16" s="647">
        <v>12871</v>
      </c>
      <c r="AE16" s="647"/>
      <c r="AF16" s="647"/>
      <c r="AG16" s="647"/>
      <c r="AH16" s="647"/>
      <c r="AI16" s="647"/>
      <c r="AJ16" s="647"/>
      <c r="AK16" s="647"/>
      <c r="AL16" s="611">
        <v>0.4</v>
      </c>
      <c r="AM16" s="612"/>
      <c r="AN16" s="612"/>
      <c r="AO16" s="648"/>
      <c r="AP16" s="605" t="s">
        <v>251</v>
      </c>
      <c r="AQ16" s="606"/>
      <c r="AR16" s="606"/>
      <c r="AS16" s="606"/>
      <c r="AT16" s="606"/>
      <c r="AU16" s="606"/>
      <c r="AV16" s="606"/>
      <c r="AW16" s="606"/>
      <c r="AX16" s="606"/>
      <c r="AY16" s="606"/>
      <c r="AZ16" s="606"/>
      <c r="BA16" s="606"/>
      <c r="BB16" s="606"/>
      <c r="BC16" s="606"/>
      <c r="BD16" s="606"/>
      <c r="BE16" s="606"/>
      <c r="BF16" s="607"/>
      <c r="BG16" s="608" t="s">
        <v>121</v>
      </c>
      <c r="BH16" s="609"/>
      <c r="BI16" s="609"/>
      <c r="BJ16" s="609"/>
      <c r="BK16" s="609"/>
      <c r="BL16" s="609"/>
      <c r="BM16" s="609"/>
      <c r="BN16" s="610"/>
      <c r="BO16" s="646" t="s">
        <v>121</v>
      </c>
      <c r="BP16" s="646"/>
      <c r="BQ16" s="646"/>
      <c r="BR16" s="646"/>
      <c r="BS16" s="647" t="s">
        <v>121</v>
      </c>
      <c r="BT16" s="647"/>
      <c r="BU16" s="647"/>
      <c r="BV16" s="647"/>
      <c r="BW16" s="647"/>
      <c r="BX16" s="647"/>
      <c r="BY16" s="647"/>
      <c r="BZ16" s="647"/>
      <c r="CA16" s="647"/>
      <c r="CB16" s="687"/>
      <c r="CD16" s="605" t="s">
        <v>252</v>
      </c>
      <c r="CE16" s="606"/>
      <c r="CF16" s="606"/>
      <c r="CG16" s="606"/>
      <c r="CH16" s="606"/>
      <c r="CI16" s="606"/>
      <c r="CJ16" s="606"/>
      <c r="CK16" s="606"/>
      <c r="CL16" s="606"/>
      <c r="CM16" s="606"/>
      <c r="CN16" s="606"/>
      <c r="CO16" s="606"/>
      <c r="CP16" s="606"/>
      <c r="CQ16" s="607"/>
      <c r="CR16" s="608">
        <v>19574</v>
      </c>
      <c r="CS16" s="609"/>
      <c r="CT16" s="609"/>
      <c r="CU16" s="609"/>
      <c r="CV16" s="609"/>
      <c r="CW16" s="609"/>
      <c r="CX16" s="609"/>
      <c r="CY16" s="610"/>
      <c r="CZ16" s="646">
        <v>0.4</v>
      </c>
      <c r="DA16" s="646"/>
      <c r="DB16" s="646"/>
      <c r="DC16" s="646"/>
      <c r="DD16" s="614" t="s">
        <v>121</v>
      </c>
      <c r="DE16" s="609"/>
      <c r="DF16" s="609"/>
      <c r="DG16" s="609"/>
      <c r="DH16" s="609"/>
      <c r="DI16" s="609"/>
      <c r="DJ16" s="609"/>
      <c r="DK16" s="609"/>
      <c r="DL16" s="609"/>
      <c r="DM16" s="609"/>
      <c r="DN16" s="609"/>
      <c r="DO16" s="609"/>
      <c r="DP16" s="610"/>
      <c r="DQ16" s="614">
        <v>764</v>
      </c>
      <c r="DR16" s="609"/>
      <c r="DS16" s="609"/>
      <c r="DT16" s="609"/>
      <c r="DU16" s="609"/>
      <c r="DV16" s="609"/>
      <c r="DW16" s="609"/>
      <c r="DX16" s="609"/>
      <c r="DY16" s="609"/>
      <c r="DZ16" s="609"/>
      <c r="EA16" s="609"/>
      <c r="EB16" s="609"/>
      <c r="EC16" s="645"/>
    </row>
    <row r="17" spans="2:133" ht="11.25" customHeight="1" x14ac:dyDescent="0.2">
      <c r="B17" s="605" t="s">
        <v>253</v>
      </c>
      <c r="C17" s="606"/>
      <c r="D17" s="606"/>
      <c r="E17" s="606"/>
      <c r="F17" s="606"/>
      <c r="G17" s="606"/>
      <c r="H17" s="606"/>
      <c r="I17" s="606"/>
      <c r="J17" s="606"/>
      <c r="K17" s="606"/>
      <c r="L17" s="606"/>
      <c r="M17" s="606"/>
      <c r="N17" s="606"/>
      <c r="O17" s="606"/>
      <c r="P17" s="606"/>
      <c r="Q17" s="607"/>
      <c r="R17" s="608">
        <v>31244</v>
      </c>
      <c r="S17" s="609"/>
      <c r="T17" s="609"/>
      <c r="U17" s="609"/>
      <c r="V17" s="609"/>
      <c r="W17" s="609"/>
      <c r="X17" s="609"/>
      <c r="Y17" s="610"/>
      <c r="Z17" s="646">
        <v>0.6</v>
      </c>
      <c r="AA17" s="646"/>
      <c r="AB17" s="646"/>
      <c r="AC17" s="646"/>
      <c r="AD17" s="647">
        <v>31244</v>
      </c>
      <c r="AE17" s="647"/>
      <c r="AF17" s="647"/>
      <c r="AG17" s="647"/>
      <c r="AH17" s="647"/>
      <c r="AI17" s="647"/>
      <c r="AJ17" s="647"/>
      <c r="AK17" s="647"/>
      <c r="AL17" s="611">
        <v>1</v>
      </c>
      <c r="AM17" s="612"/>
      <c r="AN17" s="612"/>
      <c r="AO17" s="648"/>
      <c r="AP17" s="605" t="s">
        <v>254</v>
      </c>
      <c r="AQ17" s="606"/>
      <c r="AR17" s="606"/>
      <c r="AS17" s="606"/>
      <c r="AT17" s="606"/>
      <c r="AU17" s="606"/>
      <c r="AV17" s="606"/>
      <c r="AW17" s="606"/>
      <c r="AX17" s="606"/>
      <c r="AY17" s="606"/>
      <c r="AZ17" s="606"/>
      <c r="BA17" s="606"/>
      <c r="BB17" s="606"/>
      <c r="BC17" s="606"/>
      <c r="BD17" s="606"/>
      <c r="BE17" s="606"/>
      <c r="BF17" s="607"/>
      <c r="BG17" s="608" t="s">
        <v>121</v>
      </c>
      <c r="BH17" s="609"/>
      <c r="BI17" s="609"/>
      <c r="BJ17" s="609"/>
      <c r="BK17" s="609"/>
      <c r="BL17" s="609"/>
      <c r="BM17" s="609"/>
      <c r="BN17" s="610"/>
      <c r="BO17" s="646" t="s">
        <v>121</v>
      </c>
      <c r="BP17" s="646"/>
      <c r="BQ17" s="646"/>
      <c r="BR17" s="646"/>
      <c r="BS17" s="647" t="s">
        <v>121</v>
      </c>
      <c r="BT17" s="647"/>
      <c r="BU17" s="647"/>
      <c r="BV17" s="647"/>
      <c r="BW17" s="647"/>
      <c r="BX17" s="647"/>
      <c r="BY17" s="647"/>
      <c r="BZ17" s="647"/>
      <c r="CA17" s="647"/>
      <c r="CB17" s="687"/>
      <c r="CD17" s="605" t="s">
        <v>255</v>
      </c>
      <c r="CE17" s="606"/>
      <c r="CF17" s="606"/>
      <c r="CG17" s="606"/>
      <c r="CH17" s="606"/>
      <c r="CI17" s="606"/>
      <c r="CJ17" s="606"/>
      <c r="CK17" s="606"/>
      <c r="CL17" s="606"/>
      <c r="CM17" s="606"/>
      <c r="CN17" s="606"/>
      <c r="CO17" s="606"/>
      <c r="CP17" s="606"/>
      <c r="CQ17" s="607"/>
      <c r="CR17" s="608">
        <v>449262</v>
      </c>
      <c r="CS17" s="609"/>
      <c r="CT17" s="609"/>
      <c r="CU17" s="609"/>
      <c r="CV17" s="609"/>
      <c r="CW17" s="609"/>
      <c r="CX17" s="609"/>
      <c r="CY17" s="610"/>
      <c r="CZ17" s="646">
        <v>8.6999999999999993</v>
      </c>
      <c r="DA17" s="646"/>
      <c r="DB17" s="646"/>
      <c r="DC17" s="646"/>
      <c r="DD17" s="614" t="s">
        <v>121</v>
      </c>
      <c r="DE17" s="609"/>
      <c r="DF17" s="609"/>
      <c r="DG17" s="609"/>
      <c r="DH17" s="609"/>
      <c r="DI17" s="609"/>
      <c r="DJ17" s="609"/>
      <c r="DK17" s="609"/>
      <c r="DL17" s="609"/>
      <c r="DM17" s="609"/>
      <c r="DN17" s="609"/>
      <c r="DO17" s="609"/>
      <c r="DP17" s="610"/>
      <c r="DQ17" s="614">
        <v>433118</v>
      </c>
      <c r="DR17" s="609"/>
      <c r="DS17" s="609"/>
      <c r="DT17" s="609"/>
      <c r="DU17" s="609"/>
      <c r="DV17" s="609"/>
      <c r="DW17" s="609"/>
      <c r="DX17" s="609"/>
      <c r="DY17" s="609"/>
      <c r="DZ17" s="609"/>
      <c r="EA17" s="609"/>
      <c r="EB17" s="609"/>
      <c r="EC17" s="645"/>
    </row>
    <row r="18" spans="2:133" ht="11.25" customHeight="1" x14ac:dyDescent="0.2">
      <c r="B18" s="605" t="s">
        <v>256</v>
      </c>
      <c r="C18" s="606"/>
      <c r="D18" s="606"/>
      <c r="E18" s="606"/>
      <c r="F18" s="606"/>
      <c r="G18" s="606"/>
      <c r="H18" s="606"/>
      <c r="I18" s="606"/>
      <c r="J18" s="606"/>
      <c r="K18" s="606"/>
      <c r="L18" s="606"/>
      <c r="M18" s="606"/>
      <c r="N18" s="606"/>
      <c r="O18" s="606"/>
      <c r="P18" s="606"/>
      <c r="Q18" s="607"/>
      <c r="R18" s="608">
        <v>4300</v>
      </c>
      <c r="S18" s="609"/>
      <c r="T18" s="609"/>
      <c r="U18" s="609"/>
      <c r="V18" s="609"/>
      <c r="W18" s="609"/>
      <c r="X18" s="609"/>
      <c r="Y18" s="610"/>
      <c r="Z18" s="646">
        <v>0.1</v>
      </c>
      <c r="AA18" s="646"/>
      <c r="AB18" s="646"/>
      <c r="AC18" s="646"/>
      <c r="AD18" s="647">
        <v>4300</v>
      </c>
      <c r="AE18" s="647"/>
      <c r="AF18" s="647"/>
      <c r="AG18" s="647"/>
      <c r="AH18" s="647"/>
      <c r="AI18" s="647"/>
      <c r="AJ18" s="647"/>
      <c r="AK18" s="647"/>
      <c r="AL18" s="611">
        <v>0.1</v>
      </c>
      <c r="AM18" s="612"/>
      <c r="AN18" s="612"/>
      <c r="AO18" s="648"/>
      <c r="AP18" s="605" t="s">
        <v>257</v>
      </c>
      <c r="AQ18" s="606"/>
      <c r="AR18" s="606"/>
      <c r="AS18" s="606"/>
      <c r="AT18" s="606"/>
      <c r="AU18" s="606"/>
      <c r="AV18" s="606"/>
      <c r="AW18" s="606"/>
      <c r="AX18" s="606"/>
      <c r="AY18" s="606"/>
      <c r="AZ18" s="606"/>
      <c r="BA18" s="606"/>
      <c r="BB18" s="606"/>
      <c r="BC18" s="606"/>
      <c r="BD18" s="606"/>
      <c r="BE18" s="606"/>
      <c r="BF18" s="607"/>
      <c r="BG18" s="608" t="s">
        <v>121</v>
      </c>
      <c r="BH18" s="609"/>
      <c r="BI18" s="609"/>
      <c r="BJ18" s="609"/>
      <c r="BK18" s="609"/>
      <c r="BL18" s="609"/>
      <c r="BM18" s="609"/>
      <c r="BN18" s="610"/>
      <c r="BO18" s="646" t="s">
        <v>121</v>
      </c>
      <c r="BP18" s="646"/>
      <c r="BQ18" s="646"/>
      <c r="BR18" s="646"/>
      <c r="BS18" s="647" t="s">
        <v>121</v>
      </c>
      <c r="BT18" s="647"/>
      <c r="BU18" s="647"/>
      <c r="BV18" s="647"/>
      <c r="BW18" s="647"/>
      <c r="BX18" s="647"/>
      <c r="BY18" s="647"/>
      <c r="BZ18" s="647"/>
      <c r="CA18" s="647"/>
      <c r="CB18" s="687"/>
      <c r="CD18" s="605" t="s">
        <v>258</v>
      </c>
      <c r="CE18" s="606"/>
      <c r="CF18" s="606"/>
      <c r="CG18" s="606"/>
      <c r="CH18" s="606"/>
      <c r="CI18" s="606"/>
      <c r="CJ18" s="606"/>
      <c r="CK18" s="606"/>
      <c r="CL18" s="606"/>
      <c r="CM18" s="606"/>
      <c r="CN18" s="606"/>
      <c r="CO18" s="606"/>
      <c r="CP18" s="606"/>
      <c r="CQ18" s="607"/>
      <c r="CR18" s="608" t="s">
        <v>121</v>
      </c>
      <c r="CS18" s="609"/>
      <c r="CT18" s="609"/>
      <c r="CU18" s="609"/>
      <c r="CV18" s="609"/>
      <c r="CW18" s="609"/>
      <c r="CX18" s="609"/>
      <c r="CY18" s="610"/>
      <c r="CZ18" s="646" t="s">
        <v>121</v>
      </c>
      <c r="DA18" s="646"/>
      <c r="DB18" s="646"/>
      <c r="DC18" s="646"/>
      <c r="DD18" s="614" t="s">
        <v>121</v>
      </c>
      <c r="DE18" s="609"/>
      <c r="DF18" s="609"/>
      <c r="DG18" s="609"/>
      <c r="DH18" s="609"/>
      <c r="DI18" s="609"/>
      <c r="DJ18" s="609"/>
      <c r="DK18" s="609"/>
      <c r="DL18" s="609"/>
      <c r="DM18" s="609"/>
      <c r="DN18" s="609"/>
      <c r="DO18" s="609"/>
      <c r="DP18" s="610"/>
      <c r="DQ18" s="614" t="s">
        <v>121</v>
      </c>
      <c r="DR18" s="609"/>
      <c r="DS18" s="609"/>
      <c r="DT18" s="609"/>
      <c r="DU18" s="609"/>
      <c r="DV18" s="609"/>
      <c r="DW18" s="609"/>
      <c r="DX18" s="609"/>
      <c r="DY18" s="609"/>
      <c r="DZ18" s="609"/>
      <c r="EA18" s="609"/>
      <c r="EB18" s="609"/>
      <c r="EC18" s="645"/>
    </row>
    <row r="19" spans="2:133" ht="11.25" customHeight="1" x14ac:dyDescent="0.2">
      <c r="B19" s="605" t="s">
        <v>259</v>
      </c>
      <c r="C19" s="606"/>
      <c r="D19" s="606"/>
      <c r="E19" s="606"/>
      <c r="F19" s="606"/>
      <c r="G19" s="606"/>
      <c r="H19" s="606"/>
      <c r="I19" s="606"/>
      <c r="J19" s="606"/>
      <c r="K19" s="606"/>
      <c r="L19" s="606"/>
      <c r="M19" s="606"/>
      <c r="N19" s="606"/>
      <c r="O19" s="606"/>
      <c r="P19" s="606"/>
      <c r="Q19" s="607"/>
      <c r="R19" s="608">
        <v>26944</v>
      </c>
      <c r="S19" s="609"/>
      <c r="T19" s="609"/>
      <c r="U19" s="609"/>
      <c r="V19" s="609"/>
      <c r="W19" s="609"/>
      <c r="X19" s="609"/>
      <c r="Y19" s="610"/>
      <c r="Z19" s="646">
        <v>0.5</v>
      </c>
      <c r="AA19" s="646"/>
      <c r="AB19" s="646"/>
      <c r="AC19" s="646"/>
      <c r="AD19" s="647">
        <v>26944</v>
      </c>
      <c r="AE19" s="647"/>
      <c r="AF19" s="647"/>
      <c r="AG19" s="647"/>
      <c r="AH19" s="647"/>
      <c r="AI19" s="647"/>
      <c r="AJ19" s="647"/>
      <c r="AK19" s="647"/>
      <c r="AL19" s="611">
        <v>0.9</v>
      </c>
      <c r="AM19" s="612"/>
      <c r="AN19" s="612"/>
      <c r="AO19" s="648"/>
      <c r="AP19" s="605" t="s">
        <v>260</v>
      </c>
      <c r="AQ19" s="606"/>
      <c r="AR19" s="606"/>
      <c r="AS19" s="606"/>
      <c r="AT19" s="606"/>
      <c r="AU19" s="606"/>
      <c r="AV19" s="606"/>
      <c r="AW19" s="606"/>
      <c r="AX19" s="606"/>
      <c r="AY19" s="606"/>
      <c r="AZ19" s="606"/>
      <c r="BA19" s="606"/>
      <c r="BB19" s="606"/>
      <c r="BC19" s="606"/>
      <c r="BD19" s="606"/>
      <c r="BE19" s="606"/>
      <c r="BF19" s="607"/>
      <c r="BG19" s="608">
        <v>10425</v>
      </c>
      <c r="BH19" s="609"/>
      <c r="BI19" s="609"/>
      <c r="BJ19" s="609"/>
      <c r="BK19" s="609"/>
      <c r="BL19" s="609"/>
      <c r="BM19" s="609"/>
      <c r="BN19" s="610"/>
      <c r="BO19" s="646">
        <v>1.3</v>
      </c>
      <c r="BP19" s="646"/>
      <c r="BQ19" s="646"/>
      <c r="BR19" s="646"/>
      <c r="BS19" s="647" t="s">
        <v>121</v>
      </c>
      <c r="BT19" s="647"/>
      <c r="BU19" s="647"/>
      <c r="BV19" s="647"/>
      <c r="BW19" s="647"/>
      <c r="BX19" s="647"/>
      <c r="BY19" s="647"/>
      <c r="BZ19" s="647"/>
      <c r="CA19" s="647"/>
      <c r="CB19" s="687"/>
      <c r="CD19" s="605" t="s">
        <v>261</v>
      </c>
      <c r="CE19" s="606"/>
      <c r="CF19" s="606"/>
      <c r="CG19" s="606"/>
      <c r="CH19" s="606"/>
      <c r="CI19" s="606"/>
      <c r="CJ19" s="606"/>
      <c r="CK19" s="606"/>
      <c r="CL19" s="606"/>
      <c r="CM19" s="606"/>
      <c r="CN19" s="606"/>
      <c r="CO19" s="606"/>
      <c r="CP19" s="606"/>
      <c r="CQ19" s="607"/>
      <c r="CR19" s="608" t="s">
        <v>121</v>
      </c>
      <c r="CS19" s="609"/>
      <c r="CT19" s="609"/>
      <c r="CU19" s="609"/>
      <c r="CV19" s="609"/>
      <c r="CW19" s="609"/>
      <c r="CX19" s="609"/>
      <c r="CY19" s="610"/>
      <c r="CZ19" s="646" t="s">
        <v>121</v>
      </c>
      <c r="DA19" s="646"/>
      <c r="DB19" s="646"/>
      <c r="DC19" s="646"/>
      <c r="DD19" s="614" t="s">
        <v>121</v>
      </c>
      <c r="DE19" s="609"/>
      <c r="DF19" s="609"/>
      <c r="DG19" s="609"/>
      <c r="DH19" s="609"/>
      <c r="DI19" s="609"/>
      <c r="DJ19" s="609"/>
      <c r="DK19" s="609"/>
      <c r="DL19" s="609"/>
      <c r="DM19" s="609"/>
      <c r="DN19" s="609"/>
      <c r="DO19" s="609"/>
      <c r="DP19" s="610"/>
      <c r="DQ19" s="614" t="s">
        <v>121</v>
      </c>
      <c r="DR19" s="609"/>
      <c r="DS19" s="609"/>
      <c r="DT19" s="609"/>
      <c r="DU19" s="609"/>
      <c r="DV19" s="609"/>
      <c r="DW19" s="609"/>
      <c r="DX19" s="609"/>
      <c r="DY19" s="609"/>
      <c r="DZ19" s="609"/>
      <c r="EA19" s="609"/>
      <c r="EB19" s="609"/>
      <c r="EC19" s="645"/>
    </row>
    <row r="20" spans="2:133" ht="11.25" customHeight="1" x14ac:dyDescent="0.2">
      <c r="B20" s="675" t="s">
        <v>262</v>
      </c>
      <c r="C20" s="676"/>
      <c r="D20" s="676"/>
      <c r="E20" s="676"/>
      <c r="F20" s="676"/>
      <c r="G20" s="676"/>
      <c r="H20" s="676"/>
      <c r="I20" s="676"/>
      <c r="J20" s="676"/>
      <c r="K20" s="676"/>
      <c r="L20" s="676"/>
      <c r="M20" s="676"/>
      <c r="N20" s="676"/>
      <c r="O20" s="676"/>
      <c r="P20" s="676"/>
      <c r="Q20" s="677"/>
      <c r="R20" s="608" t="s">
        <v>121</v>
      </c>
      <c r="S20" s="609"/>
      <c r="T20" s="609"/>
      <c r="U20" s="609"/>
      <c r="V20" s="609"/>
      <c r="W20" s="609"/>
      <c r="X20" s="609"/>
      <c r="Y20" s="610"/>
      <c r="Z20" s="646" t="s">
        <v>121</v>
      </c>
      <c r="AA20" s="646"/>
      <c r="AB20" s="646"/>
      <c r="AC20" s="646"/>
      <c r="AD20" s="647" t="s">
        <v>121</v>
      </c>
      <c r="AE20" s="647"/>
      <c r="AF20" s="647"/>
      <c r="AG20" s="647"/>
      <c r="AH20" s="647"/>
      <c r="AI20" s="647"/>
      <c r="AJ20" s="647"/>
      <c r="AK20" s="647"/>
      <c r="AL20" s="611" t="s">
        <v>121</v>
      </c>
      <c r="AM20" s="612"/>
      <c r="AN20" s="612"/>
      <c r="AO20" s="648"/>
      <c r="AP20" s="605" t="s">
        <v>263</v>
      </c>
      <c r="AQ20" s="606"/>
      <c r="AR20" s="606"/>
      <c r="AS20" s="606"/>
      <c r="AT20" s="606"/>
      <c r="AU20" s="606"/>
      <c r="AV20" s="606"/>
      <c r="AW20" s="606"/>
      <c r="AX20" s="606"/>
      <c r="AY20" s="606"/>
      <c r="AZ20" s="606"/>
      <c r="BA20" s="606"/>
      <c r="BB20" s="606"/>
      <c r="BC20" s="606"/>
      <c r="BD20" s="606"/>
      <c r="BE20" s="606"/>
      <c r="BF20" s="607"/>
      <c r="BG20" s="608">
        <v>10425</v>
      </c>
      <c r="BH20" s="609"/>
      <c r="BI20" s="609"/>
      <c r="BJ20" s="609"/>
      <c r="BK20" s="609"/>
      <c r="BL20" s="609"/>
      <c r="BM20" s="609"/>
      <c r="BN20" s="610"/>
      <c r="BO20" s="646">
        <v>1.3</v>
      </c>
      <c r="BP20" s="646"/>
      <c r="BQ20" s="646"/>
      <c r="BR20" s="646"/>
      <c r="BS20" s="647" t="s">
        <v>121</v>
      </c>
      <c r="BT20" s="647"/>
      <c r="BU20" s="647"/>
      <c r="BV20" s="647"/>
      <c r="BW20" s="647"/>
      <c r="BX20" s="647"/>
      <c r="BY20" s="647"/>
      <c r="BZ20" s="647"/>
      <c r="CA20" s="647"/>
      <c r="CB20" s="687"/>
      <c r="CD20" s="605" t="s">
        <v>264</v>
      </c>
      <c r="CE20" s="606"/>
      <c r="CF20" s="606"/>
      <c r="CG20" s="606"/>
      <c r="CH20" s="606"/>
      <c r="CI20" s="606"/>
      <c r="CJ20" s="606"/>
      <c r="CK20" s="606"/>
      <c r="CL20" s="606"/>
      <c r="CM20" s="606"/>
      <c r="CN20" s="606"/>
      <c r="CO20" s="606"/>
      <c r="CP20" s="606"/>
      <c r="CQ20" s="607"/>
      <c r="CR20" s="608">
        <v>5164515</v>
      </c>
      <c r="CS20" s="609"/>
      <c r="CT20" s="609"/>
      <c r="CU20" s="609"/>
      <c r="CV20" s="609"/>
      <c r="CW20" s="609"/>
      <c r="CX20" s="609"/>
      <c r="CY20" s="610"/>
      <c r="CZ20" s="646">
        <v>100</v>
      </c>
      <c r="DA20" s="646"/>
      <c r="DB20" s="646"/>
      <c r="DC20" s="646"/>
      <c r="DD20" s="614">
        <v>426828</v>
      </c>
      <c r="DE20" s="609"/>
      <c r="DF20" s="609"/>
      <c r="DG20" s="609"/>
      <c r="DH20" s="609"/>
      <c r="DI20" s="609"/>
      <c r="DJ20" s="609"/>
      <c r="DK20" s="609"/>
      <c r="DL20" s="609"/>
      <c r="DM20" s="609"/>
      <c r="DN20" s="609"/>
      <c r="DO20" s="609"/>
      <c r="DP20" s="610"/>
      <c r="DQ20" s="614">
        <v>3882691</v>
      </c>
      <c r="DR20" s="609"/>
      <c r="DS20" s="609"/>
      <c r="DT20" s="609"/>
      <c r="DU20" s="609"/>
      <c r="DV20" s="609"/>
      <c r="DW20" s="609"/>
      <c r="DX20" s="609"/>
      <c r="DY20" s="609"/>
      <c r="DZ20" s="609"/>
      <c r="EA20" s="609"/>
      <c r="EB20" s="609"/>
      <c r="EC20" s="645"/>
    </row>
    <row r="21" spans="2:133" ht="11.25" customHeight="1" x14ac:dyDescent="0.2">
      <c r="B21" s="605" t="s">
        <v>265</v>
      </c>
      <c r="C21" s="606"/>
      <c r="D21" s="606"/>
      <c r="E21" s="606"/>
      <c r="F21" s="606"/>
      <c r="G21" s="606"/>
      <c r="H21" s="606"/>
      <c r="I21" s="606"/>
      <c r="J21" s="606"/>
      <c r="K21" s="606"/>
      <c r="L21" s="606"/>
      <c r="M21" s="606"/>
      <c r="N21" s="606"/>
      <c r="O21" s="606"/>
      <c r="P21" s="606"/>
      <c r="Q21" s="607"/>
      <c r="R21" s="608">
        <v>2294191</v>
      </c>
      <c r="S21" s="609"/>
      <c r="T21" s="609"/>
      <c r="U21" s="609"/>
      <c r="V21" s="609"/>
      <c r="W21" s="609"/>
      <c r="X21" s="609"/>
      <c r="Y21" s="610"/>
      <c r="Z21" s="646">
        <v>42.9</v>
      </c>
      <c r="AA21" s="646"/>
      <c r="AB21" s="646"/>
      <c r="AC21" s="646"/>
      <c r="AD21" s="647">
        <v>2020476</v>
      </c>
      <c r="AE21" s="647"/>
      <c r="AF21" s="647"/>
      <c r="AG21" s="647"/>
      <c r="AH21" s="647"/>
      <c r="AI21" s="647"/>
      <c r="AJ21" s="647"/>
      <c r="AK21" s="647"/>
      <c r="AL21" s="611">
        <v>63.8</v>
      </c>
      <c r="AM21" s="612"/>
      <c r="AN21" s="612"/>
      <c r="AO21" s="648"/>
      <c r="AP21" s="605" t="s">
        <v>266</v>
      </c>
      <c r="AQ21" s="685"/>
      <c r="AR21" s="685"/>
      <c r="AS21" s="685"/>
      <c r="AT21" s="685"/>
      <c r="AU21" s="685"/>
      <c r="AV21" s="685"/>
      <c r="AW21" s="685"/>
      <c r="AX21" s="685"/>
      <c r="AY21" s="685"/>
      <c r="AZ21" s="685"/>
      <c r="BA21" s="685"/>
      <c r="BB21" s="685"/>
      <c r="BC21" s="685"/>
      <c r="BD21" s="685"/>
      <c r="BE21" s="685"/>
      <c r="BF21" s="686"/>
      <c r="BG21" s="608">
        <v>10425</v>
      </c>
      <c r="BH21" s="609"/>
      <c r="BI21" s="609"/>
      <c r="BJ21" s="609"/>
      <c r="BK21" s="609"/>
      <c r="BL21" s="609"/>
      <c r="BM21" s="609"/>
      <c r="BN21" s="610"/>
      <c r="BO21" s="646">
        <v>1.3</v>
      </c>
      <c r="BP21" s="646"/>
      <c r="BQ21" s="646"/>
      <c r="BR21" s="646"/>
      <c r="BS21" s="647" t="s">
        <v>121</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267</v>
      </c>
      <c r="C22" s="606"/>
      <c r="D22" s="606"/>
      <c r="E22" s="606"/>
      <c r="F22" s="606"/>
      <c r="G22" s="606"/>
      <c r="H22" s="606"/>
      <c r="I22" s="606"/>
      <c r="J22" s="606"/>
      <c r="K22" s="606"/>
      <c r="L22" s="606"/>
      <c r="M22" s="606"/>
      <c r="N22" s="606"/>
      <c r="O22" s="606"/>
      <c r="P22" s="606"/>
      <c r="Q22" s="607"/>
      <c r="R22" s="608">
        <v>2020476</v>
      </c>
      <c r="S22" s="609"/>
      <c r="T22" s="609"/>
      <c r="U22" s="609"/>
      <c r="V22" s="609"/>
      <c r="W22" s="609"/>
      <c r="X22" s="609"/>
      <c r="Y22" s="610"/>
      <c r="Z22" s="646">
        <v>37.700000000000003</v>
      </c>
      <c r="AA22" s="646"/>
      <c r="AB22" s="646"/>
      <c r="AC22" s="646"/>
      <c r="AD22" s="647">
        <v>2020476</v>
      </c>
      <c r="AE22" s="647"/>
      <c r="AF22" s="647"/>
      <c r="AG22" s="647"/>
      <c r="AH22" s="647"/>
      <c r="AI22" s="647"/>
      <c r="AJ22" s="647"/>
      <c r="AK22" s="647"/>
      <c r="AL22" s="611">
        <v>63.8</v>
      </c>
      <c r="AM22" s="612"/>
      <c r="AN22" s="612"/>
      <c r="AO22" s="648"/>
      <c r="AP22" s="605" t="s">
        <v>268</v>
      </c>
      <c r="AQ22" s="685"/>
      <c r="AR22" s="685"/>
      <c r="AS22" s="685"/>
      <c r="AT22" s="685"/>
      <c r="AU22" s="685"/>
      <c r="AV22" s="685"/>
      <c r="AW22" s="685"/>
      <c r="AX22" s="685"/>
      <c r="AY22" s="685"/>
      <c r="AZ22" s="685"/>
      <c r="BA22" s="685"/>
      <c r="BB22" s="685"/>
      <c r="BC22" s="685"/>
      <c r="BD22" s="685"/>
      <c r="BE22" s="685"/>
      <c r="BF22" s="686"/>
      <c r="BG22" s="608" t="s">
        <v>121</v>
      </c>
      <c r="BH22" s="609"/>
      <c r="BI22" s="609"/>
      <c r="BJ22" s="609"/>
      <c r="BK22" s="609"/>
      <c r="BL22" s="609"/>
      <c r="BM22" s="609"/>
      <c r="BN22" s="610"/>
      <c r="BO22" s="646" t="s">
        <v>121</v>
      </c>
      <c r="BP22" s="646"/>
      <c r="BQ22" s="646"/>
      <c r="BR22" s="646"/>
      <c r="BS22" s="647" t="s">
        <v>121</v>
      </c>
      <c r="BT22" s="647"/>
      <c r="BU22" s="647"/>
      <c r="BV22" s="647"/>
      <c r="BW22" s="647"/>
      <c r="BX22" s="647"/>
      <c r="BY22" s="647"/>
      <c r="BZ22" s="647"/>
      <c r="CA22" s="647"/>
      <c r="CB22" s="687"/>
      <c r="CD22" s="660" t="s">
        <v>269</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270</v>
      </c>
      <c r="C23" s="606"/>
      <c r="D23" s="606"/>
      <c r="E23" s="606"/>
      <c r="F23" s="606"/>
      <c r="G23" s="606"/>
      <c r="H23" s="606"/>
      <c r="I23" s="606"/>
      <c r="J23" s="606"/>
      <c r="K23" s="606"/>
      <c r="L23" s="606"/>
      <c r="M23" s="606"/>
      <c r="N23" s="606"/>
      <c r="O23" s="606"/>
      <c r="P23" s="606"/>
      <c r="Q23" s="607"/>
      <c r="R23" s="608">
        <v>270431</v>
      </c>
      <c r="S23" s="609"/>
      <c r="T23" s="609"/>
      <c r="U23" s="609"/>
      <c r="V23" s="609"/>
      <c r="W23" s="609"/>
      <c r="X23" s="609"/>
      <c r="Y23" s="610"/>
      <c r="Z23" s="646">
        <v>5.0999999999999996</v>
      </c>
      <c r="AA23" s="646"/>
      <c r="AB23" s="646"/>
      <c r="AC23" s="646"/>
      <c r="AD23" s="647" t="s">
        <v>121</v>
      </c>
      <c r="AE23" s="647"/>
      <c r="AF23" s="647"/>
      <c r="AG23" s="647"/>
      <c r="AH23" s="647"/>
      <c r="AI23" s="647"/>
      <c r="AJ23" s="647"/>
      <c r="AK23" s="647"/>
      <c r="AL23" s="611" t="s">
        <v>121</v>
      </c>
      <c r="AM23" s="612"/>
      <c r="AN23" s="612"/>
      <c r="AO23" s="648"/>
      <c r="AP23" s="605" t="s">
        <v>271</v>
      </c>
      <c r="AQ23" s="685"/>
      <c r="AR23" s="685"/>
      <c r="AS23" s="685"/>
      <c r="AT23" s="685"/>
      <c r="AU23" s="685"/>
      <c r="AV23" s="685"/>
      <c r="AW23" s="685"/>
      <c r="AX23" s="685"/>
      <c r="AY23" s="685"/>
      <c r="AZ23" s="685"/>
      <c r="BA23" s="685"/>
      <c r="BB23" s="685"/>
      <c r="BC23" s="685"/>
      <c r="BD23" s="685"/>
      <c r="BE23" s="685"/>
      <c r="BF23" s="686"/>
      <c r="BG23" s="608" t="s">
        <v>121</v>
      </c>
      <c r="BH23" s="609"/>
      <c r="BI23" s="609"/>
      <c r="BJ23" s="609"/>
      <c r="BK23" s="609"/>
      <c r="BL23" s="609"/>
      <c r="BM23" s="609"/>
      <c r="BN23" s="610"/>
      <c r="BO23" s="646" t="s">
        <v>121</v>
      </c>
      <c r="BP23" s="646"/>
      <c r="BQ23" s="646"/>
      <c r="BR23" s="646"/>
      <c r="BS23" s="647" t="s">
        <v>121</v>
      </c>
      <c r="BT23" s="647"/>
      <c r="BU23" s="647"/>
      <c r="BV23" s="647"/>
      <c r="BW23" s="647"/>
      <c r="BX23" s="647"/>
      <c r="BY23" s="647"/>
      <c r="BZ23" s="647"/>
      <c r="CA23" s="647"/>
      <c r="CB23" s="687"/>
      <c r="CD23" s="660" t="s">
        <v>211</v>
      </c>
      <c r="CE23" s="661"/>
      <c r="CF23" s="661"/>
      <c r="CG23" s="661"/>
      <c r="CH23" s="661"/>
      <c r="CI23" s="661"/>
      <c r="CJ23" s="661"/>
      <c r="CK23" s="661"/>
      <c r="CL23" s="661"/>
      <c r="CM23" s="661"/>
      <c r="CN23" s="661"/>
      <c r="CO23" s="661"/>
      <c r="CP23" s="661"/>
      <c r="CQ23" s="662"/>
      <c r="CR23" s="660" t="s">
        <v>272</v>
      </c>
      <c r="CS23" s="661"/>
      <c r="CT23" s="661"/>
      <c r="CU23" s="661"/>
      <c r="CV23" s="661"/>
      <c r="CW23" s="661"/>
      <c r="CX23" s="661"/>
      <c r="CY23" s="662"/>
      <c r="CZ23" s="660" t="s">
        <v>273</v>
      </c>
      <c r="DA23" s="661"/>
      <c r="DB23" s="661"/>
      <c r="DC23" s="662"/>
      <c r="DD23" s="660" t="s">
        <v>274</v>
      </c>
      <c r="DE23" s="661"/>
      <c r="DF23" s="661"/>
      <c r="DG23" s="661"/>
      <c r="DH23" s="661"/>
      <c r="DI23" s="661"/>
      <c r="DJ23" s="661"/>
      <c r="DK23" s="662"/>
      <c r="DL23" s="698" t="s">
        <v>275</v>
      </c>
      <c r="DM23" s="699"/>
      <c r="DN23" s="699"/>
      <c r="DO23" s="699"/>
      <c r="DP23" s="699"/>
      <c r="DQ23" s="699"/>
      <c r="DR23" s="699"/>
      <c r="DS23" s="699"/>
      <c r="DT23" s="699"/>
      <c r="DU23" s="699"/>
      <c r="DV23" s="700"/>
      <c r="DW23" s="660" t="s">
        <v>276</v>
      </c>
      <c r="DX23" s="661"/>
      <c r="DY23" s="661"/>
      <c r="DZ23" s="661"/>
      <c r="EA23" s="661"/>
      <c r="EB23" s="661"/>
      <c r="EC23" s="662"/>
    </row>
    <row r="24" spans="2:133" ht="11.25" customHeight="1" x14ac:dyDescent="0.2">
      <c r="B24" s="605" t="s">
        <v>277</v>
      </c>
      <c r="C24" s="606"/>
      <c r="D24" s="606"/>
      <c r="E24" s="606"/>
      <c r="F24" s="606"/>
      <c r="G24" s="606"/>
      <c r="H24" s="606"/>
      <c r="I24" s="606"/>
      <c r="J24" s="606"/>
      <c r="K24" s="606"/>
      <c r="L24" s="606"/>
      <c r="M24" s="606"/>
      <c r="N24" s="606"/>
      <c r="O24" s="606"/>
      <c r="P24" s="606"/>
      <c r="Q24" s="607"/>
      <c r="R24" s="608">
        <v>3284</v>
      </c>
      <c r="S24" s="609"/>
      <c r="T24" s="609"/>
      <c r="U24" s="609"/>
      <c r="V24" s="609"/>
      <c r="W24" s="609"/>
      <c r="X24" s="609"/>
      <c r="Y24" s="610"/>
      <c r="Z24" s="646">
        <v>0.1</v>
      </c>
      <c r="AA24" s="646"/>
      <c r="AB24" s="646"/>
      <c r="AC24" s="646"/>
      <c r="AD24" s="647" t="s">
        <v>121</v>
      </c>
      <c r="AE24" s="647"/>
      <c r="AF24" s="647"/>
      <c r="AG24" s="647"/>
      <c r="AH24" s="647"/>
      <c r="AI24" s="647"/>
      <c r="AJ24" s="647"/>
      <c r="AK24" s="647"/>
      <c r="AL24" s="611" t="s">
        <v>121</v>
      </c>
      <c r="AM24" s="612"/>
      <c r="AN24" s="612"/>
      <c r="AO24" s="648"/>
      <c r="AP24" s="605" t="s">
        <v>278</v>
      </c>
      <c r="AQ24" s="685"/>
      <c r="AR24" s="685"/>
      <c r="AS24" s="685"/>
      <c r="AT24" s="685"/>
      <c r="AU24" s="685"/>
      <c r="AV24" s="685"/>
      <c r="AW24" s="685"/>
      <c r="AX24" s="685"/>
      <c r="AY24" s="685"/>
      <c r="AZ24" s="685"/>
      <c r="BA24" s="685"/>
      <c r="BB24" s="685"/>
      <c r="BC24" s="685"/>
      <c r="BD24" s="685"/>
      <c r="BE24" s="685"/>
      <c r="BF24" s="686"/>
      <c r="BG24" s="608" t="s">
        <v>121</v>
      </c>
      <c r="BH24" s="609"/>
      <c r="BI24" s="609"/>
      <c r="BJ24" s="609"/>
      <c r="BK24" s="609"/>
      <c r="BL24" s="609"/>
      <c r="BM24" s="609"/>
      <c r="BN24" s="610"/>
      <c r="BO24" s="646" t="s">
        <v>121</v>
      </c>
      <c r="BP24" s="646"/>
      <c r="BQ24" s="646"/>
      <c r="BR24" s="646"/>
      <c r="BS24" s="647" t="s">
        <v>121</v>
      </c>
      <c r="BT24" s="647"/>
      <c r="BU24" s="647"/>
      <c r="BV24" s="647"/>
      <c r="BW24" s="647"/>
      <c r="BX24" s="647"/>
      <c r="BY24" s="647"/>
      <c r="BZ24" s="647"/>
      <c r="CA24" s="647"/>
      <c r="CB24" s="687"/>
      <c r="CD24" s="666" t="s">
        <v>279</v>
      </c>
      <c r="CE24" s="667"/>
      <c r="CF24" s="667"/>
      <c r="CG24" s="667"/>
      <c r="CH24" s="667"/>
      <c r="CI24" s="667"/>
      <c r="CJ24" s="667"/>
      <c r="CK24" s="667"/>
      <c r="CL24" s="667"/>
      <c r="CM24" s="667"/>
      <c r="CN24" s="667"/>
      <c r="CO24" s="667"/>
      <c r="CP24" s="667"/>
      <c r="CQ24" s="668"/>
      <c r="CR24" s="663">
        <v>2268078</v>
      </c>
      <c r="CS24" s="664"/>
      <c r="CT24" s="664"/>
      <c r="CU24" s="664"/>
      <c r="CV24" s="664"/>
      <c r="CW24" s="664"/>
      <c r="CX24" s="664"/>
      <c r="CY24" s="689"/>
      <c r="CZ24" s="690">
        <v>43.9</v>
      </c>
      <c r="DA24" s="672"/>
      <c r="DB24" s="672"/>
      <c r="DC24" s="692"/>
      <c r="DD24" s="688">
        <v>1879797</v>
      </c>
      <c r="DE24" s="664"/>
      <c r="DF24" s="664"/>
      <c r="DG24" s="664"/>
      <c r="DH24" s="664"/>
      <c r="DI24" s="664"/>
      <c r="DJ24" s="664"/>
      <c r="DK24" s="689"/>
      <c r="DL24" s="688">
        <v>1720204</v>
      </c>
      <c r="DM24" s="664"/>
      <c r="DN24" s="664"/>
      <c r="DO24" s="664"/>
      <c r="DP24" s="664"/>
      <c r="DQ24" s="664"/>
      <c r="DR24" s="664"/>
      <c r="DS24" s="664"/>
      <c r="DT24" s="664"/>
      <c r="DU24" s="664"/>
      <c r="DV24" s="689"/>
      <c r="DW24" s="690">
        <v>54.2</v>
      </c>
      <c r="DX24" s="672"/>
      <c r="DY24" s="672"/>
      <c r="DZ24" s="672"/>
      <c r="EA24" s="672"/>
      <c r="EB24" s="672"/>
      <c r="EC24" s="691"/>
    </row>
    <row r="25" spans="2:133" ht="11.25" customHeight="1" x14ac:dyDescent="0.2">
      <c r="B25" s="605" t="s">
        <v>280</v>
      </c>
      <c r="C25" s="606"/>
      <c r="D25" s="606"/>
      <c r="E25" s="606"/>
      <c r="F25" s="606"/>
      <c r="G25" s="606"/>
      <c r="H25" s="606"/>
      <c r="I25" s="606"/>
      <c r="J25" s="606"/>
      <c r="K25" s="606"/>
      <c r="L25" s="606"/>
      <c r="M25" s="606"/>
      <c r="N25" s="606"/>
      <c r="O25" s="606"/>
      <c r="P25" s="606"/>
      <c r="Q25" s="607"/>
      <c r="R25" s="608">
        <v>3412723</v>
      </c>
      <c r="S25" s="609"/>
      <c r="T25" s="609"/>
      <c r="U25" s="609"/>
      <c r="V25" s="609"/>
      <c r="W25" s="609"/>
      <c r="X25" s="609"/>
      <c r="Y25" s="610"/>
      <c r="Z25" s="646">
        <v>63.7</v>
      </c>
      <c r="AA25" s="646"/>
      <c r="AB25" s="646"/>
      <c r="AC25" s="646"/>
      <c r="AD25" s="647">
        <v>3139008</v>
      </c>
      <c r="AE25" s="647"/>
      <c r="AF25" s="647"/>
      <c r="AG25" s="647"/>
      <c r="AH25" s="647"/>
      <c r="AI25" s="647"/>
      <c r="AJ25" s="647"/>
      <c r="AK25" s="647"/>
      <c r="AL25" s="611">
        <v>99.1</v>
      </c>
      <c r="AM25" s="612"/>
      <c r="AN25" s="612"/>
      <c r="AO25" s="648"/>
      <c r="AP25" s="605" t="s">
        <v>281</v>
      </c>
      <c r="AQ25" s="685"/>
      <c r="AR25" s="685"/>
      <c r="AS25" s="685"/>
      <c r="AT25" s="685"/>
      <c r="AU25" s="685"/>
      <c r="AV25" s="685"/>
      <c r="AW25" s="685"/>
      <c r="AX25" s="685"/>
      <c r="AY25" s="685"/>
      <c r="AZ25" s="685"/>
      <c r="BA25" s="685"/>
      <c r="BB25" s="685"/>
      <c r="BC25" s="685"/>
      <c r="BD25" s="685"/>
      <c r="BE25" s="685"/>
      <c r="BF25" s="686"/>
      <c r="BG25" s="608" t="s">
        <v>121</v>
      </c>
      <c r="BH25" s="609"/>
      <c r="BI25" s="609"/>
      <c r="BJ25" s="609"/>
      <c r="BK25" s="609"/>
      <c r="BL25" s="609"/>
      <c r="BM25" s="609"/>
      <c r="BN25" s="610"/>
      <c r="BO25" s="646" t="s">
        <v>121</v>
      </c>
      <c r="BP25" s="646"/>
      <c r="BQ25" s="646"/>
      <c r="BR25" s="646"/>
      <c r="BS25" s="647" t="s">
        <v>121</v>
      </c>
      <c r="BT25" s="647"/>
      <c r="BU25" s="647"/>
      <c r="BV25" s="647"/>
      <c r="BW25" s="647"/>
      <c r="BX25" s="647"/>
      <c r="BY25" s="647"/>
      <c r="BZ25" s="647"/>
      <c r="CA25" s="647"/>
      <c r="CB25" s="687"/>
      <c r="CD25" s="605" t="s">
        <v>282</v>
      </c>
      <c r="CE25" s="606"/>
      <c r="CF25" s="606"/>
      <c r="CG25" s="606"/>
      <c r="CH25" s="606"/>
      <c r="CI25" s="606"/>
      <c r="CJ25" s="606"/>
      <c r="CK25" s="606"/>
      <c r="CL25" s="606"/>
      <c r="CM25" s="606"/>
      <c r="CN25" s="606"/>
      <c r="CO25" s="606"/>
      <c r="CP25" s="606"/>
      <c r="CQ25" s="607"/>
      <c r="CR25" s="608">
        <v>1206472</v>
      </c>
      <c r="CS25" s="621"/>
      <c r="CT25" s="621"/>
      <c r="CU25" s="621"/>
      <c r="CV25" s="621"/>
      <c r="CW25" s="621"/>
      <c r="CX25" s="621"/>
      <c r="CY25" s="622"/>
      <c r="CZ25" s="611">
        <v>23.4</v>
      </c>
      <c r="DA25" s="623"/>
      <c r="DB25" s="623"/>
      <c r="DC25" s="624"/>
      <c r="DD25" s="614">
        <v>1122765</v>
      </c>
      <c r="DE25" s="621"/>
      <c r="DF25" s="621"/>
      <c r="DG25" s="621"/>
      <c r="DH25" s="621"/>
      <c r="DI25" s="621"/>
      <c r="DJ25" s="621"/>
      <c r="DK25" s="622"/>
      <c r="DL25" s="614">
        <v>1074381</v>
      </c>
      <c r="DM25" s="621"/>
      <c r="DN25" s="621"/>
      <c r="DO25" s="621"/>
      <c r="DP25" s="621"/>
      <c r="DQ25" s="621"/>
      <c r="DR25" s="621"/>
      <c r="DS25" s="621"/>
      <c r="DT25" s="621"/>
      <c r="DU25" s="621"/>
      <c r="DV25" s="622"/>
      <c r="DW25" s="611">
        <v>33.799999999999997</v>
      </c>
      <c r="DX25" s="623"/>
      <c r="DY25" s="623"/>
      <c r="DZ25" s="623"/>
      <c r="EA25" s="623"/>
      <c r="EB25" s="623"/>
      <c r="EC25" s="635"/>
    </row>
    <row r="26" spans="2:133" ht="11.25" customHeight="1" x14ac:dyDescent="0.2">
      <c r="B26" s="605" t="s">
        <v>283</v>
      </c>
      <c r="C26" s="606"/>
      <c r="D26" s="606"/>
      <c r="E26" s="606"/>
      <c r="F26" s="606"/>
      <c r="G26" s="606"/>
      <c r="H26" s="606"/>
      <c r="I26" s="606"/>
      <c r="J26" s="606"/>
      <c r="K26" s="606"/>
      <c r="L26" s="606"/>
      <c r="M26" s="606"/>
      <c r="N26" s="606"/>
      <c r="O26" s="606"/>
      <c r="P26" s="606"/>
      <c r="Q26" s="607"/>
      <c r="R26" s="608">
        <v>843</v>
      </c>
      <c r="S26" s="609"/>
      <c r="T26" s="609"/>
      <c r="U26" s="609"/>
      <c r="V26" s="609"/>
      <c r="W26" s="609"/>
      <c r="X26" s="609"/>
      <c r="Y26" s="610"/>
      <c r="Z26" s="646">
        <v>0</v>
      </c>
      <c r="AA26" s="646"/>
      <c r="AB26" s="646"/>
      <c r="AC26" s="646"/>
      <c r="AD26" s="647">
        <v>843</v>
      </c>
      <c r="AE26" s="647"/>
      <c r="AF26" s="647"/>
      <c r="AG26" s="647"/>
      <c r="AH26" s="647"/>
      <c r="AI26" s="647"/>
      <c r="AJ26" s="647"/>
      <c r="AK26" s="647"/>
      <c r="AL26" s="611">
        <v>0</v>
      </c>
      <c r="AM26" s="612"/>
      <c r="AN26" s="612"/>
      <c r="AO26" s="648"/>
      <c r="AP26" s="605" t="s">
        <v>284</v>
      </c>
      <c r="AQ26" s="685"/>
      <c r="AR26" s="685"/>
      <c r="AS26" s="685"/>
      <c r="AT26" s="685"/>
      <c r="AU26" s="685"/>
      <c r="AV26" s="685"/>
      <c r="AW26" s="685"/>
      <c r="AX26" s="685"/>
      <c r="AY26" s="685"/>
      <c r="AZ26" s="685"/>
      <c r="BA26" s="685"/>
      <c r="BB26" s="685"/>
      <c r="BC26" s="685"/>
      <c r="BD26" s="685"/>
      <c r="BE26" s="685"/>
      <c r="BF26" s="686"/>
      <c r="BG26" s="608" t="s">
        <v>121</v>
      </c>
      <c r="BH26" s="609"/>
      <c r="BI26" s="609"/>
      <c r="BJ26" s="609"/>
      <c r="BK26" s="609"/>
      <c r="BL26" s="609"/>
      <c r="BM26" s="609"/>
      <c r="BN26" s="610"/>
      <c r="BO26" s="646" t="s">
        <v>121</v>
      </c>
      <c r="BP26" s="646"/>
      <c r="BQ26" s="646"/>
      <c r="BR26" s="646"/>
      <c r="BS26" s="647" t="s">
        <v>121</v>
      </c>
      <c r="BT26" s="647"/>
      <c r="BU26" s="647"/>
      <c r="BV26" s="647"/>
      <c r="BW26" s="647"/>
      <c r="BX26" s="647"/>
      <c r="BY26" s="647"/>
      <c r="BZ26" s="647"/>
      <c r="CA26" s="647"/>
      <c r="CB26" s="687"/>
      <c r="CD26" s="605" t="s">
        <v>285</v>
      </c>
      <c r="CE26" s="606"/>
      <c r="CF26" s="606"/>
      <c r="CG26" s="606"/>
      <c r="CH26" s="606"/>
      <c r="CI26" s="606"/>
      <c r="CJ26" s="606"/>
      <c r="CK26" s="606"/>
      <c r="CL26" s="606"/>
      <c r="CM26" s="606"/>
      <c r="CN26" s="606"/>
      <c r="CO26" s="606"/>
      <c r="CP26" s="606"/>
      <c r="CQ26" s="607"/>
      <c r="CR26" s="608">
        <v>763420</v>
      </c>
      <c r="CS26" s="609"/>
      <c r="CT26" s="609"/>
      <c r="CU26" s="609"/>
      <c r="CV26" s="609"/>
      <c r="CW26" s="609"/>
      <c r="CX26" s="609"/>
      <c r="CY26" s="610"/>
      <c r="CZ26" s="611">
        <v>14.8</v>
      </c>
      <c r="DA26" s="623"/>
      <c r="DB26" s="623"/>
      <c r="DC26" s="624"/>
      <c r="DD26" s="614">
        <v>712349</v>
      </c>
      <c r="DE26" s="609"/>
      <c r="DF26" s="609"/>
      <c r="DG26" s="609"/>
      <c r="DH26" s="609"/>
      <c r="DI26" s="609"/>
      <c r="DJ26" s="609"/>
      <c r="DK26" s="610"/>
      <c r="DL26" s="614" t="s">
        <v>121</v>
      </c>
      <c r="DM26" s="609"/>
      <c r="DN26" s="609"/>
      <c r="DO26" s="609"/>
      <c r="DP26" s="609"/>
      <c r="DQ26" s="609"/>
      <c r="DR26" s="609"/>
      <c r="DS26" s="609"/>
      <c r="DT26" s="609"/>
      <c r="DU26" s="609"/>
      <c r="DV26" s="610"/>
      <c r="DW26" s="611" t="s">
        <v>121</v>
      </c>
      <c r="DX26" s="623"/>
      <c r="DY26" s="623"/>
      <c r="DZ26" s="623"/>
      <c r="EA26" s="623"/>
      <c r="EB26" s="623"/>
      <c r="EC26" s="635"/>
    </row>
    <row r="27" spans="2:133" ht="11.25" customHeight="1" x14ac:dyDescent="0.2">
      <c r="B27" s="605" t="s">
        <v>286</v>
      </c>
      <c r="C27" s="606"/>
      <c r="D27" s="606"/>
      <c r="E27" s="606"/>
      <c r="F27" s="606"/>
      <c r="G27" s="606"/>
      <c r="H27" s="606"/>
      <c r="I27" s="606"/>
      <c r="J27" s="606"/>
      <c r="K27" s="606"/>
      <c r="L27" s="606"/>
      <c r="M27" s="606"/>
      <c r="N27" s="606"/>
      <c r="O27" s="606"/>
      <c r="P27" s="606"/>
      <c r="Q27" s="607"/>
      <c r="R27" s="608">
        <v>24768</v>
      </c>
      <c r="S27" s="609"/>
      <c r="T27" s="609"/>
      <c r="U27" s="609"/>
      <c r="V27" s="609"/>
      <c r="W27" s="609"/>
      <c r="X27" s="609"/>
      <c r="Y27" s="610"/>
      <c r="Z27" s="646">
        <v>0.5</v>
      </c>
      <c r="AA27" s="646"/>
      <c r="AB27" s="646"/>
      <c r="AC27" s="646"/>
      <c r="AD27" s="647" t="s">
        <v>121</v>
      </c>
      <c r="AE27" s="647"/>
      <c r="AF27" s="647"/>
      <c r="AG27" s="647"/>
      <c r="AH27" s="647"/>
      <c r="AI27" s="647"/>
      <c r="AJ27" s="647"/>
      <c r="AK27" s="647"/>
      <c r="AL27" s="611" t="s">
        <v>121</v>
      </c>
      <c r="AM27" s="612"/>
      <c r="AN27" s="612"/>
      <c r="AO27" s="648"/>
      <c r="AP27" s="605" t="s">
        <v>287</v>
      </c>
      <c r="AQ27" s="606"/>
      <c r="AR27" s="606"/>
      <c r="AS27" s="606"/>
      <c r="AT27" s="606"/>
      <c r="AU27" s="606"/>
      <c r="AV27" s="606"/>
      <c r="AW27" s="606"/>
      <c r="AX27" s="606"/>
      <c r="AY27" s="606"/>
      <c r="AZ27" s="606"/>
      <c r="BA27" s="606"/>
      <c r="BB27" s="606"/>
      <c r="BC27" s="606"/>
      <c r="BD27" s="606"/>
      <c r="BE27" s="606"/>
      <c r="BF27" s="607"/>
      <c r="BG27" s="608">
        <v>805606</v>
      </c>
      <c r="BH27" s="609"/>
      <c r="BI27" s="609"/>
      <c r="BJ27" s="609"/>
      <c r="BK27" s="609"/>
      <c r="BL27" s="609"/>
      <c r="BM27" s="609"/>
      <c r="BN27" s="610"/>
      <c r="BO27" s="646">
        <v>100</v>
      </c>
      <c r="BP27" s="646"/>
      <c r="BQ27" s="646"/>
      <c r="BR27" s="646"/>
      <c r="BS27" s="647" t="s">
        <v>121</v>
      </c>
      <c r="BT27" s="647"/>
      <c r="BU27" s="647"/>
      <c r="BV27" s="647"/>
      <c r="BW27" s="647"/>
      <c r="BX27" s="647"/>
      <c r="BY27" s="647"/>
      <c r="BZ27" s="647"/>
      <c r="CA27" s="647"/>
      <c r="CB27" s="687"/>
      <c r="CD27" s="605" t="s">
        <v>288</v>
      </c>
      <c r="CE27" s="606"/>
      <c r="CF27" s="606"/>
      <c r="CG27" s="606"/>
      <c r="CH27" s="606"/>
      <c r="CI27" s="606"/>
      <c r="CJ27" s="606"/>
      <c r="CK27" s="606"/>
      <c r="CL27" s="606"/>
      <c r="CM27" s="606"/>
      <c r="CN27" s="606"/>
      <c r="CO27" s="606"/>
      <c r="CP27" s="606"/>
      <c r="CQ27" s="607"/>
      <c r="CR27" s="608">
        <v>612355</v>
      </c>
      <c r="CS27" s="621"/>
      <c r="CT27" s="621"/>
      <c r="CU27" s="621"/>
      <c r="CV27" s="621"/>
      <c r="CW27" s="621"/>
      <c r="CX27" s="621"/>
      <c r="CY27" s="622"/>
      <c r="CZ27" s="611">
        <v>11.9</v>
      </c>
      <c r="DA27" s="623"/>
      <c r="DB27" s="623"/>
      <c r="DC27" s="624"/>
      <c r="DD27" s="614">
        <v>323925</v>
      </c>
      <c r="DE27" s="621"/>
      <c r="DF27" s="621"/>
      <c r="DG27" s="621"/>
      <c r="DH27" s="621"/>
      <c r="DI27" s="621"/>
      <c r="DJ27" s="621"/>
      <c r="DK27" s="622"/>
      <c r="DL27" s="614">
        <v>212716</v>
      </c>
      <c r="DM27" s="621"/>
      <c r="DN27" s="621"/>
      <c r="DO27" s="621"/>
      <c r="DP27" s="621"/>
      <c r="DQ27" s="621"/>
      <c r="DR27" s="621"/>
      <c r="DS27" s="621"/>
      <c r="DT27" s="621"/>
      <c r="DU27" s="621"/>
      <c r="DV27" s="622"/>
      <c r="DW27" s="611">
        <v>6.7</v>
      </c>
      <c r="DX27" s="623"/>
      <c r="DY27" s="623"/>
      <c r="DZ27" s="623"/>
      <c r="EA27" s="623"/>
      <c r="EB27" s="623"/>
      <c r="EC27" s="635"/>
    </row>
    <row r="28" spans="2:133" ht="11.25" customHeight="1" x14ac:dyDescent="0.2">
      <c r="B28" s="605" t="s">
        <v>289</v>
      </c>
      <c r="C28" s="606"/>
      <c r="D28" s="606"/>
      <c r="E28" s="606"/>
      <c r="F28" s="606"/>
      <c r="G28" s="606"/>
      <c r="H28" s="606"/>
      <c r="I28" s="606"/>
      <c r="J28" s="606"/>
      <c r="K28" s="606"/>
      <c r="L28" s="606"/>
      <c r="M28" s="606"/>
      <c r="N28" s="606"/>
      <c r="O28" s="606"/>
      <c r="P28" s="606"/>
      <c r="Q28" s="607"/>
      <c r="R28" s="608">
        <v>82794</v>
      </c>
      <c r="S28" s="609"/>
      <c r="T28" s="609"/>
      <c r="U28" s="609"/>
      <c r="V28" s="609"/>
      <c r="W28" s="609"/>
      <c r="X28" s="609"/>
      <c r="Y28" s="610"/>
      <c r="Z28" s="646">
        <v>1.5</v>
      </c>
      <c r="AA28" s="646"/>
      <c r="AB28" s="646"/>
      <c r="AC28" s="646"/>
      <c r="AD28" s="647">
        <v>2045</v>
      </c>
      <c r="AE28" s="647"/>
      <c r="AF28" s="647"/>
      <c r="AG28" s="647"/>
      <c r="AH28" s="647"/>
      <c r="AI28" s="647"/>
      <c r="AJ28" s="647"/>
      <c r="AK28" s="647"/>
      <c r="AL28" s="611">
        <v>0.1</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290</v>
      </c>
      <c r="CE28" s="606"/>
      <c r="CF28" s="606"/>
      <c r="CG28" s="606"/>
      <c r="CH28" s="606"/>
      <c r="CI28" s="606"/>
      <c r="CJ28" s="606"/>
      <c r="CK28" s="606"/>
      <c r="CL28" s="606"/>
      <c r="CM28" s="606"/>
      <c r="CN28" s="606"/>
      <c r="CO28" s="606"/>
      <c r="CP28" s="606"/>
      <c r="CQ28" s="607"/>
      <c r="CR28" s="608">
        <v>449251</v>
      </c>
      <c r="CS28" s="609"/>
      <c r="CT28" s="609"/>
      <c r="CU28" s="609"/>
      <c r="CV28" s="609"/>
      <c r="CW28" s="609"/>
      <c r="CX28" s="609"/>
      <c r="CY28" s="610"/>
      <c r="CZ28" s="611">
        <v>8.6999999999999993</v>
      </c>
      <c r="DA28" s="623"/>
      <c r="DB28" s="623"/>
      <c r="DC28" s="624"/>
      <c r="DD28" s="614">
        <v>433107</v>
      </c>
      <c r="DE28" s="609"/>
      <c r="DF28" s="609"/>
      <c r="DG28" s="609"/>
      <c r="DH28" s="609"/>
      <c r="DI28" s="609"/>
      <c r="DJ28" s="609"/>
      <c r="DK28" s="610"/>
      <c r="DL28" s="614">
        <v>433107</v>
      </c>
      <c r="DM28" s="609"/>
      <c r="DN28" s="609"/>
      <c r="DO28" s="609"/>
      <c r="DP28" s="609"/>
      <c r="DQ28" s="609"/>
      <c r="DR28" s="609"/>
      <c r="DS28" s="609"/>
      <c r="DT28" s="609"/>
      <c r="DU28" s="609"/>
      <c r="DV28" s="610"/>
      <c r="DW28" s="611">
        <v>13.6</v>
      </c>
      <c r="DX28" s="623"/>
      <c r="DY28" s="623"/>
      <c r="DZ28" s="623"/>
      <c r="EA28" s="623"/>
      <c r="EB28" s="623"/>
      <c r="EC28" s="635"/>
    </row>
    <row r="29" spans="2:133" ht="11.25" customHeight="1" x14ac:dyDescent="0.2">
      <c r="B29" s="605" t="s">
        <v>291</v>
      </c>
      <c r="C29" s="606"/>
      <c r="D29" s="606"/>
      <c r="E29" s="606"/>
      <c r="F29" s="606"/>
      <c r="G29" s="606"/>
      <c r="H29" s="606"/>
      <c r="I29" s="606"/>
      <c r="J29" s="606"/>
      <c r="K29" s="606"/>
      <c r="L29" s="606"/>
      <c r="M29" s="606"/>
      <c r="N29" s="606"/>
      <c r="O29" s="606"/>
      <c r="P29" s="606"/>
      <c r="Q29" s="607"/>
      <c r="R29" s="608">
        <v>3733</v>
      </c>
      <c r="S29" s="609"/>
      <c r="T29" s="609"/>
      <c r="U29" s="609"/>
      <c r="V29" s="609"/>
      <c r="W29" s="609"/>
      <c r="X29" s="609"/>
      <c r="Y29" s="610"/>
      <c r="Z29" s="646">
        <v>0.1</v>
      </c>
      <c r="AA29" s="646"/>
      <c r="AB29" s="646"/>
      <c r="AC29" s="646"/>
      <c r="AD29" s="647" t="s">
        <v>121</v>
      </c>
      <c r="AE29" s="647"/>
      <c r="AF29" s="647"/>
      <c r="AG29" s="647"/>
      <c r="AH29" s="647"/>
      <c r="AI29" s="647"/>
      <c r="AJ29" s="647"/>
      <c r="AK29" s="647"/>
      <c r="AL29" s="611" t="s">
        <v>121</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292</v>
      </c>
      <c r="CE29" s="628"/>
      <c r="CF29" s="605" t="s">
        <v>66</v>
      </c>
      <c r="CG29" s="606"/>
      <c r="CH29" s="606"/>
      <c r="CI29" s="606"/>
      <c r="CJ29" s="606"/>
      <c r="CK29" s="606"/>
      <c r="CL29" s="606"/>
      <c r="CM29" s="606"/>
      <c r="CN29" s="606"/>
      <c r="CO29" s="606"/>
      <c r="CP29" s="606"/>
      <c r="CQ29" s="607"/>
      <c r="CR29" s="608">
        <v>449182</v>
      </c>
      <c r="CS29" s="621"/>
      <c r="CT29" s="621"/>
      <c r="CU29" s="621"/>
      <c r="CV29" s="621"/>
      <c r="CW29" s="621"/>
      <c r="CX29" s="621"/>
      <c r="CY29" s="622"/>
      <c r="CZ29" s="611">
        <v>8.6999999999999993</v>
      </c>
      <c r="DA29" s="623"/>
      <c r="DB29" s="623"/>
      <c r="DC29" s="624"/>
      <c r="DD29" s="614">
        <v>433038</v>
      </c>
      <c r="DE29" s="621"/>
      <c r="DF29" s="621"/>
      <c r="DG29" s="621"/>
      <c r="DH29" s="621"/>
      <c r="DI29" s="621"/>
      <c r="DJ29" s="621"/>
      <c r="DK29" s="622"/>
      <c r="DL29" s="614">
        <v>433038</v>
      </c>
      <c r="DM29" s="621"/>
      <c r="DN29" s="621"/>
      <c r="DO29" s="621"/>
      <c r="DP29" s="621"/>
      <c r="DQ29" s="621"/>
      <c r="DR29" s="621"/>
      <c r="DS29" s="621"/>
      <c r="DT29" s="621"/>
      <c r="DU29" s="621"/>
      <c r="DV29" s="622"/>
      <c r="DW29" s="611">
        <v>13.6</v>
      </c>
      <c r="DX29" s="623"/>
      <c r="DY29" s="623"/>
      <c r="DZ29" s="623"/>
      <c r="EA29" s="623"/>
      <c r="EB29" s="623"/>
      <c r="EC29" s="635"/>
    </row>
    <row r="30" spans="2:133" ht="11.25" customHeight="1" x14ac:dyDescent="0.2">
      <c r="B30" s="605" t="s">
        <v>293</v>
      </c>
      <c r="C30" s="606"/>
      <c r="D30" s="606"/>
      <c r="E30" s="606"/>
      <c r="F30" s="606"/>
      <c r="G30" s="606"/>
      <c r="H30" s="606"/>
      <c r="I30" s="606"/>
      <c r="J30" s="606"/>
      <c r="K30" s="606"/>
      <c r="L30" s="606"/>
      <c r="M30" s="606"/>
      <c r="N30" s="606"/>
      <c r="O30" s="606"/>
      <c r="P30" s="606"/>
      <c r="Q30" s="607"/>
      <c r="R30" s="608">
        <v>548696</v>
      </c>
      <c r="S30" s="609"/>
      <c r="T30" s="609"/>
      <c r="U30" s="609"/>
      <c r="V30" s="609"/>
      <c r="W30" s="609"/>
      <c r="X30" s="609"/>
      <c r="Y30" s="610"/>
      <c r="Z30" s="646">
        <v>10.199999999999999</v>
      </c>
      <c r="AA30" s="646"/>
      <c r="AB30" s="646"/>
      <c r="AC30" s="646"/>
      <c r="AD30" s="647" t="s">
        <v>121</v>
      </c>
      <c r="AE30" s="647"/>
      <c r="AF30" s="647"/>
      <c r="AG30" s="647"/>
      <c r="AH30" s="647"/>
      <c r="AI30" s="647"/>
      <c r="AJ30" s="647"/>
      <c r="AK30" s="647"/>
      <c r="AL30" s="611" t="s">
        <v>121</v>
      </c>
      <c r="AM30" s="612"/>
      <c r="AN30" s="612"/>
      <c r="AO30" s="648"/>
      <c r="AP30" s="660" t="s">
        <v>211</v>
      </c>
      <c r="AQ30" s="661"/>
      <c r="AR30" s="661"/>
      <c r="AS30" s="661"/>
      <c r="AT30" s="661"/>
      <c r="AU30" s="661"/>
      <c r="AV30" s="661"/>
      <c r="AW30" s="661"/>
      <c r="AX30" s="661"/>
      <c r="AY30" s="661"/>
      <c r="AZ30" s="661"/>
      <c r="BA30" s="661"/>
      <c r="BB30" s="661"/>
      <c r="BC30" s="661"/>
      <c r="BD30" s="661"/>
      <c r="BE30" s="661"/>
      <c r="BF30" s="662"/>
      <c r="BG30" s="660" t="s">
        <v>294</v>
      </c>
      <c r="BH30" s="678"/>
      <c r="BI30" s="678"/>
      <c r="BJ30" s="678"/>
      <c r="BK30" s="678"/>
      <c r="BL30" s="678"/>
      <c r="BM30" s="678"/>
      <c r="BN30" s="678"/>
      <c r="BO30" s="678"/>
      <c r="BP30" s="678"/>
      <c r="BQ30" s="679"/>
      <c r="BR30" s="660" t="s">
        <v>295</v>
      </c>
      <c r="BS30" s="678"/>
      <c r="BT30" s="678"/>
      <c r="BU30" s="678"/>
      <c r="BV30" s="678"/>
      <c r="BW30" s="678"/>
      <c r="BX30" s="678"/>
      <c r="BY30" s="678"/>
      <c r="BZ30" s="678"/>
      <c r="CA30" s="678"/>
      <c r="CB30" s="679"/>
      <c r="CD30" s="629"/>
      <c r="CE30" s="630"/>
      <c r="CF30" s="605" t="s">
        <v>296</v>
      </c>
      <c r="CG30" s="606"/>
      <c r="CH30" s="606"/>
      <c r="CI30" s="606"/>
      <c r="CJ30" s="606"/>
      <c r="CK30" s="606"/>
      <c r="CL30" s="606"/>
      <c r="CM30" s="606"/>
      <c r="CN30" s="606"/>
      <c r="CO30" s="606"/>
      <c r="CP30" s="606"/>
      <c r="CQ30" s="607"/>
      <c r="CR30" s="608">
        <v>423849</v>
      </c>
      <c r="CS30" s="609"/>
      <c r="CT30" s="609"/>
      <c r="CU30" s="609"/>
      <c r="CV30" s="609"/>
      <c r="CW30" s="609"/>
      <c r="CX30" s="609"/>
      <c r="CY30" s="610"/>
      <c r="CZ30" s="611">
        <v>8.1999999999999993</v>
      </c>
      <c r="DA30" s="623"/>
      <c r="DB30" s="623"/>
      <c r="DC30" s="624"/>
      <c r="DD30" s="614">
        <v>407705</v>
      </c>
      <c r="DE30" s="609"/>
      <c r="DF30" s="609"/>
      <c r="DG30" s="609"/>
      <c r="DH30" s="609"/>
      <c r="DI30" s="609"/>
      <c r="DJ30" s="609"/>
      <c r="DK30" s="610"/>
      <c r="DL30" s="614">
        <v>407705</v>
      </c>
      <c r="DM30" s="609"/>
      <c r="DN30" s="609"/>
      <c r="DO30" s="609"/>
      <c r="DP30" s="609"/>
      <c r="DQ30" s="609"/>
      <c r="DR30" s="609"/>
      <c r="DS30" s="609"/>
      <c r="DT30" s="609"/>
      <c r="DU30" s="609"/>
      <c r="DV30" s="610"/>
      <c r="DW30" s="611">
        <v>12.8</v>
      </c>
      <c r="DX30" s="623"/>
      <c r="DY30" s="623"/>
      <c r="DZ30" s="623"/>
      <c r="EA30" s="623"/>
      <c r="EB30" s="623"/>
      <c r="EC30" s="635"/>
    </row>
    <row r="31" spans="2:133" ht="11.25" customHeight="1" x14ac:dyDescent="0.2">
      <c r="B31" s="675" t="s">
        <v>297</v>
      </c>
      <c r="C31" s="676"/>
      <c r="D31" s="676"/>
      <c r="E31" s="676"/>
      <c r="F31" s="676"/>
      <c r="G31" s="676"/>
      <c r="H31" s="676"/>
      <c r="I31" s="676"/>
      <c r="J31" s="676"/>
      <c r="K31" s="676"/>
      <c r="L31" s="676"/>
      <c r="M31" s="676"/>
      <c r="N31" s="676"/>
      <c r="O31" s="676"/>
      <c r="P31" s="676"/>
      <c r="Q31" s="677"/>
      <c r="R31" s="608" t="s">
        <v>121</v>
      </c>
      <c r="S31" s="609"/>
      <c r="T31" s="609"/>
      <c r="U31" s="609"/>
      <c r="V31" s="609"/>
      <c r="W31" s="609"/>
      <c r="X31" s="609"/>
      <c r="Y31" s="610"/>
      <c r="Z31" s="646" t="s">
        <v>121</v>
      </c>
      <c r="AA31" s="646"/>
      <c r="AB31" s="646"/>
      <c r="AC31" s="646"/>
      <c r="AD31" s="647" t="s">
        <v>121</v>
      </c>
      <c r="AE31" s="647"/>
      <c r="AF31" s="647"/>
      <c r="AG31" s="647"/>
      <c r="AH31" s="647"/>
      <c r="AI31" s="647"/>
      <c r="AJ31" s="647"/>
      <c r="AK31" s="647"/>
      <c r="AL31" s="611" t="s">
        <v>121</v>
      </c>
      <c r="AM31" s="612"/>
      <c r="AN31" s="612"/>
      <c r="AO31" s="648"/>
      <c r="AP31" s="680" t="s">
        <v>298</v>
      </c>
      <c r="AQ31" s="681"/>
      <c r="AR31" s="681"/>
      <c r="AS31" s="681"/>
      <c r="AT31" s="682" t="s">
        <v>299</v>
      </c>
      <c r="AU31" s="200"/>
      <c r="AV31" s="200"/>
      <c r="AW31" s="200"/>
      <c r="AX31" s="666" t="s">
        <v>177</v>
      </c>
      <c r="AY31" s="667"/>
      <c r="AZ31" s="667"/>
      <c r="BA31" s="667"/>
      <c r="BB31" s="667"/>
      <c r="BC31" s="667"/>
      <c r="BD31" s="667"/>
      <c r="BE31" s="667"/>
      <c r="BF31" s="668"/>
      <c r="BG31" s="670">
        <v>99.8</v>
      </c>
      <c r="BH31" s="671"/>
      <c r="BI31" s="671"/>
      <c r="BJ31" s="671"/>
      <c r="BK31" s="671"/>
      <c r="BL31" s="671"/>
      <c r="BM31" s="672">
        <v>99.2</v>
      </c>
      <c r="BN31" s="671"/>
      <c r="BO31" s="671"/>
      <c r="BP31" s="671"/>
      <c r="BQ31" s="673"/>
      <c r="BR31" s="670">
        <v>99.8</v>
      </c>
      <c r="BS31" s="671"/>
      <c r="BT31" s="671"/>
      <c r="BU31" s="671"/>
      <c r="BV31" s="671"/>
      <c r="BW31" s="671"/>
      <c r="BX31" s="672">
        <v>99.2</v>
      </c>
      <c r="BY31" s="671"/>
      <c r="BZ31" s="671"/>
      <c r="CA31" s="671"/>
      <c r="CB31" s="673"/>
      <c r="CD31" s="629"/>
      <c r="CE31" s="630"/>
      <c r="CF31" s="605" t="s">
        <v>300</v>
      </c>
      <c r="CG31" s="606"/>
      <c r="CH31" s="606"/>
      <c r="CI31" s="606"/>
      <c r="CJ31" s="606"/>
      <c r="CK31" s="606"/>
      <c r="CL31" s="606"/>
      <c r="CM31" s="606"/>
      <c r="CN31" s="606"/>
      <c r="CO31" s="606"/>
      <c r="CP31" s="606"/>
      <c r="CQ31" s="607"/>
      <c r="CR31" s="608">
        <v>25333</v>
      </c>
      <c r="CS31" s="621"/>
      <c r="CT31" s="621"/>
      <c r="CU31" s="621"/>
      <c r="CV31" s="621"/>
      <c r="CW31" s="621"/>
      <c r="CX31" s="621"/>
      <c r="CY31" s="622"/>
      <c r="CZ31" s="611">
        <v>0.5</v>
      </c>
      <c r="DA31" s="623"/>
      <c r="DB31" s="623"/>
      <c r="DC31" s="624"/>
      <c r="DD31" s="614">
        <v>25333</v>
      </c>
      <c r="DE31" s="621"/>
      <c r="DF31" s="621"/>
      <c r="DG31" s="621"/>
      <c r="DH31" s="621"/>
      <c r="DI31" s="621"/>
      <c r="DJ31" s="621"/>
      <c r="DK31" s="622"/>
      <c r="DL31" s="614">
        <v>25333</v>
      </c>
      <c r="DM31" s="621"/>
      <c r="DN31" s="621"/>
      <c r="DO31" s="621"/>
      <c r="DP31" s="621"/>
      <c r="DQ31" s="621"/>
      <c r="DR31" s="621"/>
      <c r="DS31" s="621"/>
      <c r="DT31" s="621"/>
      <c r="DU31" s="621"/>
      <c r="DV31" s="622"/>
      <c r="DW31" s="611">
        <v>0.8</v>
      </c>
      <c r="DX31" s="623"/>
      <c r="DY31" s="623"/>
      <c r="DZ31" s="623"/>
      <c r="EA31" s="623"/>
      <c r="EB31" s="623"/>
      <c r="EC31" s="635"/>
    </row>
    <row r="32" spans="2:133" ht="11.25" customHeight="1" x14ac:dyDescent="0.2">
      <c r="B32" s="605" t="s">
        <v>301</v>
      </c>
      <c r="C32" s="606"/>
      <c r="D32" s="606"/>
      <c r="E32" s="606"/>
      <c r="F32" s="606"/>
      <c r="G32" s="606"/>
      <c r="H32" s="606"/>
      <c r="I32" s="606"/>
      <c r="J32" s="606"/>
      <c r="K32" s="606"/>
      <c r="L32" s="606"/>
      <c r="M32" s="606"/>
      <c r="N32" s="606"/>
      <c r="O32" s="606"/>
      <c r="P32" s="606"/>
      <c r="Q32" s="607"/>
      <c r="R32" s="608">
        <v>313365</v>
      </c>
      <c r="S32" s="609"/>
      <c r="T32" s="609"/>
      <c r="U32" s="609"/>
      <c r="V32" s="609"/>
      <c r="W32" s="609"/>
      <c r="X32" s="609"/>
      <c r="Y32" s="610"/>
      <c r="Z32" s="646">
        <v>5.9</v>
      </c>
      <c r="AA32" s="646"/>
      <c r="AB32" s="646"/>
      <c r="AC32" s="646"/>
      <c r="AD32" s="647" t="s">
        <v>121</v>
      </c>
      <c r="AE32" s="647"/>
      <c r="AF32" s="647"/>
      <c r="AG32" s="647"/>
      <c r="AH32" s="647"/>
      <c r="AI32" s="647"/>
      <c r="AJ32" s="647"/>
      <c r="AK32" s="647"/>
      <c r="AL32" s="611" t="s">
        <v>121</v>
      </c>
      <c r="AM32" s="612"/>
      <c r="AN32" s="612"/>
      <c r="AO32" s="648"/>
      <c r="AP32" s="649"/>
      <c r="AQ32" s="650"/>
      <c r="AR32" s="650"/>
      <c r="AS32" s="650"/>
      <c r="AT32" s="683"/>
      <c r="AU32" s="196" t="s">
        <v>302</v>
      </c>
      <c r="AX32" s="605" t="s">
        <v>303</v>
      </c>
      <c r="AY32" s="606"/>
      <c r="AZ32" s="606"/>
      <c r="BA32" s="606"/>
      <c r="BB32" s="606"/>
      <c r="BC32" s="606"/>
      <c r="BD32" s="606"/>
      <c r="BE32" s="606"/>
      <c r="BF32" s="607"/>
      <c r="BG32" s="674">
        <v>99.7</v>
      </c>
      <c r="BH32" s="621"/>
      <c r="BI32" s="621"/>
      <c r="BJ32" s="621"/>
      <c r="BK32" s="621"/>
      <c r="BL32" s="621"/>
      <c r="BM32" s="612">
        <v>99</v>
      </c>
      <c r="BN32" s="621"/>
      <c r="BO32" s="621"/>
      <c r="BP32" s="621"/>
      <c r="BQ32" s="644"/>
      <c r="BR32" s="674">
        <v>99.9</v>
      </c>
      <c r="BS32" s="621"/>
      <c r="BT32" s="621"/>
      <c r="BU32" s="621"/>
      <c r="BV32" s="621"/>
      <c r="BW32" s="621"/>
      <c r="BX32" s="612">
        <v>99.1</v>
      </c>
      <c r="BY32" s="621"/>
      <c r="BZ32" s="621"/>
      <c r="CA32" s="621"/>
      <c r="CB32" s="644"/>
      <c r="CD32" s="631"/>
      <c r="CE32" s="632"/>
      <c r="CF32" s="605" t="s">
        <v>304</v>
      </c>
      <c r="CG32" s="606"/>
      <c r="CH32" s="606"/>
      <c r="CI32" s="606"/>
      <c r="CJ32" s="606"/>
      <c r="CK32" s="606"/>
      <c r="CL32" s="606"/>
      <c r="CM32" s="606"/>
      <c r="CN32" s="606"/>
      <c r="CO32" s="606"/>
      <c r="CP32" s="606"/>
      <c r="CQ32" s="607"/>
      <c r="CR32" s="608">
        <v>69</v>
      </c>
      <c r="CS32" s="609"/>
      <c r="CT32" s="609"/>
      <c r="CU32" s="609"/>
      <c r="CV32" s="609"/>
      <c r="CW32" s="609"/>
      <c r="CX32" s="609"/>
      <c r="CY32" s="610"/>
      <c r="CZ32" s="611">
        <v>0</v>
      </c>
      <c r="DA32" s="623"/>
      <c r="DB32" s="623"/>
      <c r="DC32" s="624"/>
      <c r="DD32" s="614">
        <v>69</v>
      </c>
      <c r="DE32" s="609"/>
      <c r="DF32" s="609"/>
      <c r="DG32" s="609"/>
      <c r="DH32" s="609"/>
      <c r="DI32" s="609"/>
      <c r="DJ32" s="609"/>
      <c r="DK32" s="610"/>
      <c r="DL32" s="614">
        <v>69</v>
      </c>
      <c r="DM32" s="609"/>
      <c r="DN32" s="609"/>
      <c r="DO32" s="609"/>
      <c r="DP32" s="609"/>
      <c r="DQ32" s="609"/>
      <c r="DR32" s="609"/>
      <c r="DS32" s="609"/>
      <c r="DT32" s="609"/>
      <c r="DU32" s="609"/>
      <c r="DV32" s="610"/>
      <c r="DW32" s="611">
        <v>0</v>
      </c>
      <c r="DX32" s="623"/>
      <c r="DY32" s="623"/>
      <c r="DZ32" s="623"/>
      <c r="EA32" s="623"/>
      <c r="EB32" s="623"/>
      <c r="EC32" s="635"/>
    </row>
    <row r="33" spans="2:133" ht="11.25" customHeight="1" x14ac:dyDescent="0.2">
      <c r="B33" s="605" t="s">
        <v>305</v>
      </c>
      <c r="C33" s="606"/>
      <c r="D33" s="606"/>
      <c r="E33" s="606"/>
      <c r="F33" s="606"/>
      <c r="G33" s="606"/>
      <c r="H33" s="606"/>
      <c r="I33" s="606"/>
      <c r="J33" s="606"/>
      <c r="K33" s="606"/>
      <c r="L33" s="606"/>
      <c r="M33" s="606"/>
      <c r="N33" s="606"/>
      <c r="O33" s="606"/>
      <c r="P33" s="606"/>
      <c r="Q33" s="607"/>
      <c r="R33" s="608">
        <v>27693</v>
      </c>
      <c r="S33" s="609"/>
      <c r="T33" s="609"/>
      <c r="U33" s="609"/>
      <c r="V33" s="609"/>
      <c r="W33" s="609"/>
      <c r="X33" s="609"/>
      <c r="Y33" s="610"/>
      <c r="Z33" s="646">
        <v>0.5</v>
      </c>
      <c r="AA33" s="646"/>
      <c r="AB33" s="646"/>
      <c r="AC33" s="646"/>
      <c r="AD33" s="647">
        <v>25621</v>
      </c>
      <c r="AE33" s="647"/>
      <c r="AF33" s="647"/>
      <c r="AG33" s="647"/>
      <c r="AH33" s="647"/>
      <c r="AI33" s="647"/>
      <c r="AJ33" s="647"/>
      <c r="AK33" s="647"/>
      <c r="AL33" s="611">
        <v>0.8</v>
      </c>
      <c r="AM33" s="612"/>
      <c r="AN33" s="612"/>
      <c r="AO33" s="648"/>
      <c r="AP33" s="651"/>
      <c r="AQ33" s="652"/>
      <c r="AR33" s="652"/>
      <c r="AS33" s="652"/>
      <c r="AT33" s="684"/>
      <c r="AU33" s="201"/>
      <c r="AV33" s="201"/>
      <c r="AW33" s="201"/>
      <c r="AX33" s="589" t="s">
        <v>306</v>
      </c>
      <c r="AY33" s="590"/>
      <c r="AZ33" s="590"/>
      <c r="BA33" s="590"/>
      <c r="BB33" s="590"/>
      <c r="BC33" s="590"/>
      <c r="BD33" s="590"/>
      <c r="BE33" s="590"/>
      <c r="BF33" s="591"/>
      <c r="BG33" s="669">
        <v>99.7</v>
      </c>
      <c r="BH33" s="593"/>
      <c r="BI33" s="593"/>
      <c r="BJ33" s="593"/>
      <c r="BK33" s="593"/>
      <c r="BL33" s="593"/>
      <c r="BM33" s="639">
        <v>99.1</v>
      </c>
      <c r="BN33" s="593"/>
      <c r="BO33" s="593"/>
      <c r="BP33" s="593"/>
      <c r="BQ33" s="656"/>
      <c r="BR33" s="669">
        <v>99.7</v>
      </c>
      <c r="BS33" s="593"/>
      <c r="BT33" s="593"/>
      <c r="BU33" s="593"/>
      <c r="BV33" s="593"/>
      <c r="BW33" s="593"/>
      <c r="BX33" s="639">
        <v>99.1</v>
      </c>
      <c r="BY33" s="593"/>
      <c r="BZ33" s="593"/>
      <c r="CA33" s="593"/>
      <c r="CB33" s="656"/>
      <c r="CD33" s="605" t="s">
        <v>307</v>
      </c>
      <c r="CE33" s="606"/>
      <c r="CF33" s="606"/>
      <c r="CG33" s="606"/>
      <c r="CH33" s="606"/>
      <c r="CI33" s="606"/>
      <c r="CJ33" s="606"/>
      <c r="CK33" s="606"/>
      <c r="CL33" s="606"/>
      <c r="CM33" s="606"/>
      <c r="CN33" s="606"/>
      <c r="CO33" s="606"/>
      <c r="CP33" s="606"/>
      <c r="CQ33" s="607"/>
      <c r="CR33" s="608">
        <v>2450035</v>
      </c>
      <c r="CS33" s="621"/>
      <c r="CT33" s="621"/>
      <c r="CU33" s="621"/>
      <c r="CV33" s="621"/>
      <c r="CW33" s="621"/>
      <c r="CX33" s="621"/>
      <c r="CY33" s="622"/>
      <c r="CZ33" s="611">
        <v>47.4</v>
      </c>
      <c r="DA33" s="623"/>
      <c r="DB33" s="623"/>
      <c r="DC33" s="624"/>
      <c r="DD33" s="614">
        <v>1929747</v>
      </c>
      <c r="DE33" s="621"/>
      <c r="DF33" s="621"/>
      <c r="DG33" s="621"/>
      <c r="DH33" s="621"/>
      <c r="DI33" s="621"/>
      <c r="DJ33" s="621"/>
      <c r="DK33" s="622"/>
      <c r="DL33" s="614">
        <v>1346815</v>
      </c>
      <c r="DM33" s="621"/>
      <c r="DN33" s="621"/>
      <c r="DO33" s="621"/>
      <c r="DP33" s="621"/>
      <c r="DQ33" s="621"/>
      <c r="DR33" s="621"/>
      <c r="DS33" s="621"/>
      <c r="DT33" s="621"/>
      <c r="DU33" s="621"/>
      <c r="DV33" s="622"/>
      <c r="DW33" s="611">
        <v>42.4</v>
      </c>
      <c r="DX33" s="623"/>
      <c r="DY33" s="623"/>
      <c r="DZ33" s="623"/>
      <c r="EA33" s="623"/>
      <c r="EB33" s="623"/>
      <c r="EC33" s="635"/>
    </row>
    <row r="34" spans="2:133" ht="11.25" customHeight="1" x14ac:dyDescent="0.2">
      <c r="B34" s="605" t="s">
        <v>308</v>
      </c>
      <c r="C34" s="606"/>
      <c r="D34" s="606"/>
      <c r="E34" s="606"/>
      <c r="F34" s="606"/>
      <c r="G34" s="606"/>
      <c r="H34" s="606"/>
      <c r="I34" s="606"/>
      <c r="J34" s="606"/>
      <c r="K34" s="606"/>
      <c r="L34" s="606"/>
      <c r="M34" s="606"/>
      <c r="N34" s="606"/>
      <c r="O34" s="606"/>
      <c r="P34" s="606"/>
      <c r="Q34" s="607"/>
      <c r="R34" s="608">
        <v>109306</v>
      </c>
      <c r="S34" s="609"/>
      <c r="T34" s="609"/>
      <c r="U34" s="609"/>
      <c r="V34" s="609"/>
      <c r="W34" s="609"/>
      <c r="X34" s="609"/>
      <c r="Y34" s="610"/>
      <c r="Z34" s="646">
        <v>2</v>
      </c>
      <c r="AA34" s="646"/>
      <c r="AB34" s="646"/>
      <c r="AC34" s="646"/>
      <c r="AD34" s="647" t="s">
        <v>121</v>
      </c>
      <c r="AE34" s="647"/>
      <c r="AF34" s="647"/>
      <c r="AG34" s="647"/>
      <c r="AH34" s="647"/>
      <c r="AI34" s="647"/>
      <c r="AJ34" s="647"/>
      <c r="AK34" s="647"/>
      <c r="AL34" s="611" t="s">
        <v>121</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309</v>
      </c>
      <c r="CE34" s="606"/>
      <c r="CF34" s="606"/>
      <c r="CG34" s="606"/>
      <c r="CH34" s="606"/>
      <c r="CI34" s="606"/>
      <c r="CJ34" s="606"/>
      <c r="CK34" s="606"/>
      <c r="CL34" s="606"/>
      <c r="CM34" s="606"/>
      <c r="CN34" s="606"/>
      <c r="CO34" s="606"/>
      <c r="CP34" s="606"/>
      <c r="CQ34" s="607"/>
      <c r="CR34" s="608">
        <v>762975</v>
      </c>
      <c r="CS34" s="609"/>
      <c r="CT34" s="609"/>
      <c r="CU34" s="609"/>
      <c r="CV34" s="609"/>
      <c r="CW34" s="609"/>
      <c r="CX34" s="609"/>
      <c r="CY34" s="610"/>
      <c r="CZ34" s="611">
        <v>14.8</v>
      </c>
      <c r="DA34" s="623"/>
      <c r="DB34" s="623"/>
      <c r="DC34" s="624"/>
      <c r="DD34" s="614">
        <v>569105</v>
      </c>
      <c r="DE34" s="609"/>
      <c r="DF34" s="609"/>
      <c r="DG34" s="609"/>
      <c r="DH34" s="609"/>
      <c r="DI34" s="609"/>
      <c r="DJ34" s="609"/>
      <c r="DK34" s="610"/>
      <c r="DL34" s="614">
        <v>440407</v>
      </c>
      <c r="DM34" s="609"/>
      <c r="DN34" s="609"/>
      <c r="DO34" s="609"/>
      <c r="DP34" s="609"/>
      <c r="DQ34" s="609"/>
      <c r="DR34" s="609"/>
      <c r="DS34" s="609"/>
      <c r="DT34" s="609"/>
      <c r="DU34" s="609"/>
      <c r="DV34" s="610"/>
      <c r="DW34" s="611">
        <v>13.9</v>
      </c>
      <c r="DX34" s="623"/>
      <c r="DY34" s="623"/>
      <c r="DZ34" s="623"/>
      <c r="EA34" s="623"/>
      <c r="EB34" s="623"/>
      <c r="EC34" s="635"/>
    </row>
    <row r="35" spans="2:133" ht="11.25" customHeight="1" x14ac:dyDescent="0.2">
      <c r="B35" s="605" t="s">
        <v>310</v>
      </c>
      <c r="C35" s="606"/>
      <c r="D35" s="606"/>
      <c r="E35" s="606"/>
      <c r="F35" s="606"/>
      <c r="G35" s="606"/>
      <c r="H35" s="606"/>
      <c r="I35" s="606"/>
      <c r="J35" s="606"/>
      <c r="K35" s="606"/>
      <c r="L35" s="606"/>
      <c r="M35" s="606"/>
      <c r="N35" s="606"/>
      <c r="O35" s="606"/>
      <c r="P35" s="606"/>
      <c r="Q35" s="607"/>
      <c r="R35" s="608">
        <v>212833</v>
      </c>
      <c r="S35" s="609"/>
      <c r="T35" s="609"/>
      <c r="U35" s="609"/>
      <c r="V35" s="609"/>
      <c r="W35" s="609"/>
      <c r="X35" s="609"/>
      <c r="Y35" s="610"/>
      <c r="Z35" s="646">
        <v>4</v>
      </c>
      <c r="AA35" s="646"/>
      <c r="AB35" s="646"/>
      <c r="AC35" s="646"/>
      <c r="AD35" s="647" t="s">
        <v>121</v>
      </c>
      <c r="AE35" s="647"/>
      <c r="AF35" s="647"/>
      <c r="AG35" s="647"/>
      <c r="AH35" s="647"/>
      <c r="AI35" s="647"/>
      <c r="AJ35" s="647"/>
      <c r="AK35" s="647"/>
      <c r="AL35" s="611" t="s">
        <v>121</v>
      </c>
      <c r="AM35" s="612"/>
      <c r="AN35" s="612"/>
      <c r="AO35" s="648"/>
      <c r="AP35" s="206"/>
      <c r="AQ35" s="660" t="s">
        <v>311</v>
      </c>
      <c r="AR35" s="661"/>
      <c r="AS35" s="661"/>
      <c r="AT35" s="661"/>
      <c r="AU35" s="661"/>
      <c r="AV35" s="661"/>
      <c r="AW35" s="661"/>
      <c r="AX35" s="661"/>
      <c r="AY35" s="661"/>
      <c r="AZ35" s="661"/>
      <c r="BA35" s="661"/>
      <c r="BB35" s="661"/>
      <c r="BC35" s="661"/>
      <c r="BD35" s="661"/>
      <c r="BE35" s="661"/>
      <c r="BF35" s="662"/>
      <c r="BG35" s="660" t="s">
        <v>312</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313</v>
      </c>
      <c r="CE35" s="606"/>
      <c r="CF35" s="606"/>
      <c r="CG35" s="606"/>
      <c r="CH35" s="606"/>
      <c r="CI35" s="606"/>
      <c r="CJ35" s="606"/>
      <c r="CK35" s="606"/>
      <c r="CL35" s="606"/>
      <c r="CM35" s="606"/>
      <c r="CN35" s="606"/>
      <c r="CO35" s="606"/>
      <c r="CP35" s="606"/>
      <c r="CQ35" s="607"/>
      <c r="CR35" s="608">
        <v>107459</v>
      </c>
      <c r="CS35" s="621"/>
      <c r="CT35" s="621"/>
      <c r="CU35" s="621"/>
      <c r="CV35" s="621"/>
      <c r="CW35" s="621"/>
      <c r="CX35" s="621"/>
      <c r="CY35" s="622"/>
      <c r="CZ35" s="611">
        <v>2.1</v>
      </c>
      <c r="DA35" s="623"/>
      <c r="DB35" s="623"/>
      <c r="DC35" s="624"/>
      <c r="DD35" s="614">
        <v>69614</v>
      </c>
      <c r="DE35" s="621"/>
      <c r="DF35" s="621"/>
      <c r="DG35" s="621"/>
      <c r="DH35" s="621"/>
      <c r="DI35" s="621"/>
      <c r="DJ35" s="621"/>
      <c r="DK35" s="622"/>
      <c r="DL35" s="614">
        <v>67292</v>
      </c>
      <c r="DM35" s="621"/>
      <c r="DN35" s="621"/>
      <c r="DO35" s="621"/>
      <c r="DP35" s="621"/>
      <c r="DQ35" s="621"/>
      <c r="DR35" s="621"/>
      <c r="DS35" s="621"/>
      <c r="DT35" s="621"/>
      <c r="DU35" s="621"/>
      <c r="DV35" s="622"/>
      <c r="DW35" s="611">
        <v>2.1</v>
      </c>
      <c r="DX35" s="623"/>
      <c r="DY35" s="623"/>
      <c r="DZ35" s="623"/>
      <c r="EA35" s="623"/>
      <c r="EB35" s="623"/>
      <c r="EC35" s="635"/>
    </row>
    <row r="36" spans="2:133" ht="11.25" customHeight="1" x14ac:dyDescent="0.2">
      <c r="B36" s="605" t="s">
        <v>314</v>
      </c>
      <c r="C36" s="606"/>
      <c r="D36" s="606"/>
      <c r="E36" s="606"/>
      <c r="F36" s="606"/>
      <c r="G36" s="606"/>
      <c r="H36" s="606"/>
      <c r="I36" s="606"/>
      <c r="J36" s="606"/>
      <c r="K36" s="606"/>
      <c r="L36" s="606"/>
      <c r="M36" s="606"/>
      <c r="N36" s="606"/>
      <c r="O36" s="606"/>
      <c r="P36" s="606"/>
      <c r="Q36" s="607"/>
      <c r="R36" s="608">
        <v>204625</v>
      </c>
      <c r="S36" s="609"/>
      <c r="T36" s="609"/>
      <c r="U36" s="609"/>
      <c r="V36" s="609"/>
      <c r="W36" s="609"/>
      <c r="X36" s="609"/>
      <c r="Y36" s="610"/>
      <c r="Z36" s="646">
        <v>3.8</v>
      </c>
      <c r="AA36" s="646"/>
      <c r="AB36" s="646"/>
      <c r="AC36" s="646"/>
      <c r="AD36" s="647" t="s">
        <v>121</v>
      </c>
      <c r="AE36" s="647"/>
      <c r="AF36" s="647"/>
      <c r="AG36" s="647"/>
      <c r="AH36" s="647"/>
      <c r="AI36" s="647"/>
      <c r="AJ36" s="647"/>
      <c r="AK36" s="647"/>
      <c r="AL36" s="611" t="s">
        <v>121</v>
      </c>
      <c r="AM36" s="612"/>
      <c r="AN36" s="612"/>
      <c r="AO36" s="648"/>
      <c r="AP36" s="206"/>
      <c r="AQ36" s="657" t="s">
        <v>315</v>
      </c>
      <c r="AR36" s="658"/>
      <c r="AS36" s="658"/>
      <c r="AT36" s="658"/>
      <c r="AU36" s="658"/>
      <c r="AV36" s="658"/>
      <c r="AW36" s="658"/>
      <c r="AX36" s="658"/>
      <c r="AY36" s="659"/>
      <c r="AZ36" s="663">
        <v>487609</v>
      </c>
      <c r="BA36" s="664"/>
      <c r="BB36" s="664"/>
      <c r="BC36" s="664"/>
      <c r="BD36" s="664"/>
      <c r="BE36" s="664"/>
      <c r="BF36" s="665"/>
      <c r="BG36" s="666" t="s">
        <v>316</v>
      </c>
      <c r="BH36" s="667"/>
      <c r="BI36" s="667"/>
      <c r="BJ36" s="667"/>
      <c r="BK36" s="667"/>
      <c r="BL36" s="667"/>
      <c r="BM36" s="667"/>
      <c r="BN36" s="667"/>
      <c r="BO36" s="667"/>
      <c r="BP36" s="667"/>
      <c r="BQ36" s="667"/>
      <c r="BR36" s="667"/>
      <c r="BS36" s="667"/>
      <c r="BT36" s="667"/>
      <c r="BU36" s="668"/>
      <c r="BV36" s="663">
        <v>59767</v>
      </c>
      <c r="BW36" s="664"/>
      <c r="BX36" s="664"/>
      <c r="BY36" s="664"/>
      <c r="BZ36" s="664"/>
      <c r="CA36" s="664"/>
      <c r="CB36" s="665"/>
      <c r="CD36" s="605" t="s">
        <v>317</v>
      </c>
      <c r="CE36" s="606"/>
      <c r="CF36" s="606"/>
      <c r="CG36" s="606"/>
      <c r="CH36" s="606"/>
      <c r="CI36" s="606"/>
      <c r="CJ36" s="606"/>
      <c r="CK36" s="606"/>
      <c r="CL36" s="606"/>
      <c r="CM36" s="606"/>
      <c r="CN36" s="606"/>
      <c r="CO36" s="606"/>
      <c r="CP36" s="606"/>
      <c r="CQ36" s="607"/>
      <c r="CR36" s="608">
        <v>989167</v>
      </c>
      <c r="CS36" s="609"/>
      <c r="CT36" s="609"/>
      <c r="CU36" s="609"/>
      <c r="CV36" s="609"/>
      <c r="CW36" s="609"/>
      <c r="CX36" s="609"/>
      <c r="CY36" s="610"/>
      <c r="CZ36" s="611">
        <v>19.2</v>
      </c>
      <c r="DA36" s="623"/>
      <c r="DB36" s="623"/>
      <c r="DC36" s="624"/>
      <c r="DD36" s="614">
        <v>826024</v>
      </c>
      <c r="DE36" s="609"/>
      <c r="DF36" s="609"/>
      <c r="DG36" s="609"/>
      <c r="DH36" s="609"/>
      <c r="DI36" s="609"/>
      <c r="DJ36" s="609"/>
      <c r="DK36" s="610"/>
      <c r="DL36" s="614">
        <v>683420</v>
      </c>
      <c r="DM36" s="609"/>
      <c r="DN36" s="609"/>
      <c r="DO36" s="609"/>
      <c r="DP36" s="609"/>
      <c r="DQ36" s="609"/>
      <c r="DR36" s="609"/>
      <c r="DS36" s="609"/>
      <c r="DT36" s="609"/>
      <c r="DU36" s="609"/>
      <c r="DV36" s="610"/>
      <c r="DW36" s="611">
        <v>21.5</v>
      </c>
      <c r="DX36" s="623"/>
      <c r="DY36" s="623"/>
      <c r="DZ36" s="623"/>
      <c r="EA36" s="623"/>
      <c r="EB36" s="623"/>
      <c r="EC36" s="635"/>
    </row>
    <row r="37" spans="2:133" ht="11.25" customHeight="1" x14ac:dyDescent="0.2">
      <c r="B37" s="605" t="s">
        <v>318</v>
      </c>
      <c r="C37" s="606"/>
      <c r="D37" s="606"/>
      <c r="E37" s="606"/>
      <c r="F37" s="606"/>
      <c r="G37" s="606"/>
      <c r="H37" s="606"/>
      <c r="I37" s="606"/>
      <c r="J37" s="606"/>
      <c r="K37" s="606"/>
      <c r="L37" s="606"/>
      <c r="M37" s="606"/>
      <c r="N37" s="606"/>
      <c r="O37" s="606"/>
      <c r="P37" s="606"/>
      <c r="Q37" s="607"/>
      <c r="R37" s="608">
        <v>142739</v>
      </c>
      <c r="S37" s="609"/>
      <c r="T37" s="609"/>
      <c r="U37" s="609"/>
      <c r="V37" s="609"/>
      <c r="W37" s="609"/>
      <c r="X37" s="609"/>
      <c r="Y37" s="610"/>
      <c r="Z37" s="646">
        <v>2.7</v>
      </c>
      <c r="AA37" s="646"/>
      <c r="AB37" s="646"/>
      <c r="AC37" s="646"/>
      <c r="AD37" s="647">
        <v>1120</v>
      </c>
      <c r="AE37" s="647"/>
      <c r="AF37" s="647"/>
      <c r="AG37" s="647"/>
      <c r="AH37" s="647"/>
      <c r="AI37" s="647"/>
      <c r="AJ37" s="647"/>
      <c r="AK37" s="647"/>
      <c r="AL37" s="611">
        <v>0</v>
      </c>
      <c r="AM37" s="612"/>
      <c r="AN37" s="612"/>
      <c r="AO37" s="648"/>
      <c r="AQ37" s="641" t="s">
        <v>319</v>
      </c>
      <c r="AR37" s="642"/>
      <c r="AS37" s="642"/>
      <c r="AT37" s="642"/>
      <c r="AU37" s="642"/>
      <c r="AV37" s="642"/>
      <c r="AW37" s="642"/>
      <c r="AX37" s="642"/>
      <c r="AY37" s="643"/>
      <c r="AZ37" s="608">
        <v>189740</v>
      </c>
      <c r="BA37" s="609"/>
      <c r="BB37" s="609"/>
      <c r="BC37" s="609"/>
      <c r="BD37" s="621"/>
      <c r="BE37" s="621"/>
      <c r="BF37" s="644"/>
      <c r="BG37" s="605" t="s">
        <v>320</v>
      </c>
      <c r="BH37" s="606"/>
      <c r="BI37" s="606"/>
      <c r="BJ37" s="606"/>
      <c r="BK37" s="606"/>
      <c r="BL37" s="606"/>
      <c r="BM37" s="606"/>
      <c r="BN37" s="606"/>
      <c r="BO37" s="606"/>
      <c r="BP37" s="606"/>
      <c r="BQ37" s="606"/>
      <c r="BR37" s="606"/>
      <c r="BS37" s="606"/>
      <c r="BT37" s="606"/>
      <c r="BU37" s="607"/>
      <c r="BV37" s="608">
        <v>46429</v>
      </c>
      <c r="BW37" s="609"/>
      <c r="BX37" s="609"/>
      <c r="BY37" s="609"/>
      <c r="BZ37" s="609"/>
      <c r="CA37" s="609"/>
      <c r="CB37" s="645"/>
      <c r="CD37" s="605" t="s">
        <v>321</v>
      </c>
      <c r="CE37" s="606"/>
      <c r="CF37" s="606"/>
      <c r="CG37" s="606"/>
      <c r="CH37" s="606"/>
      <c r="CI37" s="606"/>
      <c r="CJ37" s="606"/>
      <c r="CK37" s="606"/>
      <c r="CL37" s="606"/>
      <c r="CM37" s="606"/>
      <c r="CN37" s="606"/>
      <c r="CO37" s="606"/>
      <c r="CP37" s="606"/>
      <c r="CQ37" s="607"/>
      <c r="CR37" s="608">
        <v>329529</v>
      </c>
      <c r="CS37" s="621"/>
      <c r="CT37" s="621"/>
      <c r="CU37" s="621"/>
      <c r="CV37" s="621"/>
      <c r="CW37" s="621"/>
      <c r="CX37" s="621"/>
      <c r="CY37" s="622"/>
      <c r="CZ37" s="611">
        <v>6.4</v>
      </c>
      <c r="DA37" s="623"/>
      <c r="DB37" s="623"/>
      <c r="DC37" s="624"/>
      <c r="DD37" s="614">
        <v>311068</v>
      </c>
      <c r="DE37" s="621"/>
      <c r="DF37" s="621"/>
      <c r="DG37" s="621"/>
      <c r="DH37" s="621"/>
      <c r="DI37" s="621"/>
      <c r="DJ37" s="621"/>
      <c r="DK37" s="622"/>
      <c r="DL37" s="614">
        <v>300321</v>
      </c>
      <c r="DM37" s="621"/>
      <c r="DN37" s="621"/>
      <c r="DO37" s="621"/>
      <c r="DP37" s="621"/>
      <c r="DQ37" s="621"/>
      <c r="DR37" s="621"/>
      <c r="DS37" s="621"/>
      <c r="DT37" s="621"/>
      <c r="DU37" s="621"/>
      <c r="DV37" s="622"/>
      <c r="DW37" s="611">
        <v>9.5</v>
      </c>
      <c r="DX37" s="623"/>
      <c r="DY37" s="623"/>
      <c r="DZ37" s="623"/>
      <c r="EA37" s="623"/>
      <c r="EB37" s="623"/>
      <c r="EC37" s="635"/>
    </row>
    <row r="38" spans="2:133" ht="11.25" customHeight="1" x14ac:dyDescent="0.2">
      <c r="B38" s="605" t="s">
        <v>322</v>
      </c>
      <c r="C38" s="606"/>
      <c r="D38" s="606"/>
      <c r="E38" s="606"/>
      <c r="F38" s="606"/>
      <c r="G38" s="606"/>
      <c r="H38" s="606"/>
      <c r="I38" s="606"/>
      <c r="J38" s="606"/>
      <c r="K38" s="606"/>
      <c r="L38" s="606"/>
      <c r="M38" s="606"/>
      <c r="N38" s="606"/>
      <c r="O38" s="606"/>
      <c r="P38" s="606"/>
      <c r="Q38" s="607"/>
      <c r="R38" s="608">
        <v>269400</v>
      </c>
      <c r="S38" s="609"/>
      <c r="T38" s="609"/>
      <c r="U38" s="609"/>
      <c r="V38" s="609"/>
      <c r="W38" s="609"/>
      <c r="X38" s="609"/>
      <c r="Y38" s="610"/>
      <c r="Z38" s="646">
        <v>5</v>
      </c>
      <c r="AA38" s="646"/>
      <c r="AB38" s="646"/>
      <c r="AC38" s="646"/>
      <c r="AD38" s="647" t="s">
        <v>121</v>
      </c>
      <c r="AE38" s="647"/>
      <c r="AF38" s="647"/>
      <c r="AG38" s="647"/>
      <c r="AH38" s="647"/>
      <c r="AI38" s="647"/>
      <c r="AJ38" s="647"/>
      <c r="AK38" s="647"/>
      <c r="AL38" s="611" t="s">
        <v>121</v>
      </c>
      <c r="AM38" s="612"/>
      <c r="AN38" s="612"/>
      <c r="AO38" s="648"/>
      <c r="AQ38" s="641" t="s">
        <v>323</v>
      </c>
      <c r="AR38" s="642"/>
      <c r="AS38" s="642"/>
      <c r="AT38" s="642"/>
      <c r="AU38" s="642"/>
      <c r="AV38" s="642"/>
      <c r="AW38" s="642"/>
      <c r="AX38" s="642"/>
      <c r="AY38" s="643"/>
      <c r="AZ38" s="608">
        <v>49770</v>
      </c>
      <c r="BA38" s="609"/>
      <c r="BB38" s="609"/>
      <c r="BC38" s="609"/>
      <c r="BD38" s="621"/>
      <c r="BE38" s="621"/>
      <c r="BF38" s="644"/>
      <c r="BG38" s="605" t="s">
        <v>324</v>
      </c>
      <c r="BH38" s="606"/>
      <c r="BI38" s="606"/>
      <c r="BJ38" s="606"/>
      <c r="BK38" s="606"/>
      <c r="BL38" s="606"/>
      <c r="BM38" s="606"/>
      <c r="BN38" s="606"/>
      <c r="BO38" s="606"/>
      <c r="BP38" s="606"/>
      <c r="BQ38" s="606"/>
      <c r="BR38" s="606"/>
      <c r="BS38" s="606"/>
      <c r="BT38" s="606"/>
      <c r="BU38" s="607"/>
      <c r="BV38" s="608">
        <v>958</v>
      </c>
      <c r="BW38" s="609"/>
      <c r="BX38" s="609"/>
      <c r="BY38" s="609"/>
      <c r="BZ38" s="609"/>
      <c r="CA38" s="609"/>
      <c r="CB38" s="645"/>
      <c r="CD38" s="605" t="s">
        <v>325</v>
      </c>
      <c r="CE38" s="606"/>
      <c r="CF38" s="606"/>
      <c r="CG38" s="606"/>
      <c r="CH38" s="606"/>
      <c r="CI38" s="606"/>
      <c r="CJ38" s="606"/>
      <c r="CK38" s="606"/>
      <c r="CL38" s="606"/>
      <c r="CM38" s="606"/>
      <c r="CN38" s="606"/>
      <c r="CO38" s="606"/>
      <c r="CP38" s="606"/>
      <c r="CQ38" s="607"/>
      <c r="CR38" s="608">
        <v>210991</v>
      </c>
      <c r="CS38" s="609"/>
      <c r="CT38" s="609"/>
      <c r="CU38" s="609"/>
      <c r="CV38" s="609"/>
      <c r="CW38" s="609"/>
      <c r="CX38" s="609"/>
      <c r="CY38" s="610"/>
      <c r="CZ38" s="611">
        <v>4.0999999999999996</v>
      </c>
      <c r="DA38" s="623"/>
      <c r="DB38" s="623"/>
      <c r="DC38" s="624"/>
      <c r="DD38" s="614">
        <v>161808</v>
      </c>
      <c r="DE38" s="609"/>
      <c r="DF38" s="609"/>
      <c r="DG38" s="609"/>
      <c r="DH38" s="609"/>
      <c r="DI38" s="609"/>
      <c r="DJ38" s="609"/>
      <c r="DK38" s="610"/>
      <c r="DL38" s="614">
        <v>155696</v>
      </c>
      <c r="DM38" s="609"/>
      <c r="DN38" s="609"/>
      <c r="DO38" s="609"/>
      <c r="DP38" s="609"/>
      <c r="DQ38" s="609"/>
      <c r="DR38" s="609"/>
      <c r="DS38" s="609"/>
      <c r="DT38" s="609"/>
      <c r="DU38" s="609"/>
      <c r="DV38" s="610"/>
      <c r="DW38" s="611">
        <v>4.9000000000000004</v>
      </c>
      <c r="DX38" s="623"/>
      <c r="DY38" s="623"/>
      <c r="DZ38" s="623"/>
      <c r="EA38" s="623"/>
      <c r="EB38" s="623"/>
      <c r="EC38" s="635"/>
    </row>
    <row r="39" spans="2:133" ht="11.25" customHeight="1" x14ac:dyDescent="0.2">
      <c r="B39" s="605" t="s">
        <v>326</v>
      </c>
      <c r="C39" s="606"/>
      <c r="D39" s="606"/>
      <c r="E39" s="606"/>
      <c r="F39" s="606"/>
      <c r="G39" s="606"/>
      <c r="H39" s="606"/>
      <c r="I39" s="606"/>
      <c r="J39" s="606"/>
      <c r="K39" s="606"/>
      <c r="L39" s="606"/>
      <c r="M39" s="606"/>
      <c r="N39" s="606"/>
      <c r="O39" s="606"/>
      <c r="P39" s="606"/>
      <c r="Q39" s="607"/>
      <c r="R39" s="608" t="s">
        <v>121</v>
      </c>
      <c r="S39" s="609"/>
      <c r="T39" s="609"/>
      <c r="U39" s="609"/>
      <c r="V39" s="609"/>
      <c r="W39" s="609"/>
      <c r="X39" s="609"/>
      <c r="Y39" s="610"/>
      <c r="Z39" s="646" t="s">
        <v>121</v>
      </c>
      <c r="AA39" s="646"/>
      <c r="AB39" s="646"/>
      <c r="AC39" s="646"/>
      <c r="AD39" s="647" t="s">
        <v>121</v>
      </c>
      <c r="AE39" s="647"/>
      <c r="AF39" s="647"/>
      <c r="AG39" s="647"/>
      <c r="AH39" s="647"/>
      <c r="AI39" s="647"/>
      <c r="AJ39" s="647"/>
      <c r="AK39" s="647"/>
      <c r="AL39" s="611" t="s">
        <v>121</v>
      </c>
      <c r="AM39" s="612"/>
      <c r="AN39" s="612"/>
      <c r="AO39" s="648"/>
      <c r="AQ39" s="641" t="s">
        <v>327</v>
      </c>
      <c r="AR39" s="642"/>
      <c r="AS39" s="642"/>
      <c r="AT39" s="642"/>
      <c r="AU39" s="642"/>
      <c r="AV39" s="642"/>
      <c r="AW39" s="642"/>
      <c r="AX39" s="642"/>
      <c r="AY39" s="643"/>
      <c r="AZ39" s="608">
        <v>37108</v>
      </c>
      <c r="BA39" s="609"/>
      <c r="BB39" s="609"/>
      <c r="BC39" s="609"/>
      <c r="BD39" s="621"/>
      <c r="BE39" s="621"/>
      <c r="BF39" s="644"/>
      <c r="BG39" s="605" t="s">
        <v>328</v>
      </c>
      <c r="BH39" s="606"/>
      <c r="BI39" s="606"/>
      <c r="BJ39" s="606"/>
      <c r="BK39" s="606"/>
      <c r="BL39" s="606"/>
      <c r="BM39" s="606"/>
      <c r="BN39" s="606"/>
      <c r="BO39" s="606"/>
      <c r="BP39" s="606"/>
      <c r="BQ39" s="606"/>
      <c r="BR39" s="606"/>
      <c r="BS39" s="606"/>
      <c r="BT39" s="606"/>
      <c r="BU39" s="607"/>
      <c r="BV39" s="608">
        <v>1407</v>
      </c>
      <c r="BW39" s="609"/>
      <c r="BX39" s="609"/>
      <c r="BY39" s="609"/>
      <c r="BZ39" s="609"/>
      <c r="CA39" s="609"/>
      <c r="CB39" s="645"/>
      <c r="CD39" s="605" t="s">
        <v>329</v>
      </c>
      <c r="CE39" s="606"/>
      <c r="CF39" s="606"/>
      <c r="CG39" s="606"/>
      <c r="CH39" s="606"/>
      <c r="CI39" s="606"/>
      <c r="CJ39" s="606"/>
      <c r="CK39" s="606"/>
      <c r="CL39" s="606"/>
      <c r="CM39" s="606"/>
      <c r="CN39" s="606"/>
      <c r="CO39" s="606"/>
      <c r="CP39" s="606"/>
      <c r="CQ39" s="607"/>
      <c r="CR39" s="608">
        <v>244959</v>
      </c>
      <c r="CS39" s="621"/>
      <c r="CT39" s="621"/>
      <c r="CU39" s="621"/>
      <c r="CV39" s="621"/>
      <c r="CW39" s="621"/>
      <c r="CX39" s="621"/>
      <c r="CY39" s="622"/>
      <c r="CZ39" s="611">
        <v>4.7</v>
      </c>
      <c r="DA39" s="623"/>
      <c r="DB39" s="623"/>
      <c r="DC39" s="624"/>
      <c r="DD39" s="614">
        <v>233912</v>
      </c>
      <c r="DE39" s="621"/>
      <c r="DF39" s="621"/>
      <c r="DG39" s="621"/>
      <c r="DH39" s="621"/>
      <c r="DI39" s="621"/>
      <c r="DJ39" s="621"/>
      <c r="DK39" s="622"/>
      <c r="DL39" s="614" t="s">
        <v>121</v>
      </c>
      <c r="DM39" s="621"/>
      <c r="DN39" s="621"/>
      <c r="DO39" s="621"/>
      <c r="DP39" s="621"/>
      <c r="DQ39" s="621"/>
      <c r="DR39" s="621"/>
      <c r="DS39" s="621"/>
      <c r="DT39" s="621"/>
      <c r="DU39" s="621"/>
      <c r="DV39" s="622"/>
      <c r="DW39" s="611" t="s">
        <v>121</v>
      </c>
      <c r="DX39" s="623"/>
      <c r="DY39" s="623"/>
      <c r="DZ39" s="623"/>
      <c r="EA39" s="623"/>
      <c r="EB39" s="623"/>
      <c r="EC39" s="635"/>
    </row>
    <row r="40" spans="2:133" ht="11.25" customHeight="1" x14ac:dyDescent="0.2">
      <c r="B40" s="605" t="s">
        <v>330</v>
      </c>
      <c r="C40" s="606"/>
      <c r="D40" s="606"/>
      <c r="E40" s="606"/>
      <c r="F40" s="606"/>
      <c r="G40" s="606"/>
      <c r="H40" s="606"/>
      <c r="I40" s="606"/>
      <c r="J40" s="606"/>
      <c r="K40" s="606"/>
      <c r="L40" s="606"/>
      <c r="M40" s="606"/>
      <c r="N40" s="606"/>
      <c r="O40" s="606"/>
      <c r="P40" s="606"/>
      <c r="Q40" s="607"/>
      <c r="R40" s="608">
        <v>6900</v>
      </c>
      <c r="S40" s="609"/>
      <c r="T40" s="609"/>
      <c r="U40" s="609"/>
      <c r="V40" s="609"/>
      <c r="W40" s="609"/>
      <c r="X40" s="609"/>
      <c r="Y40" s="610"/>
      <c r="Z40" s="646">
        <v>0.1</v>
      </c>
      <c r="AA40" s="646"/>
      <c r="AB40" s="646"/>
      <c r="AC40" s="646"/>
      <c r="AD40" s="647" t="s">
        <v>121</v>
      </c>
      <c r="AE40" s="647"/>
      <c r="AF40" s="647"/>
      <c r="AG40" s="647"/>
      <c r="AH40" s="647"/>
      <c r="AI40" s="647"/>
      <c r="AJ40" s="647"/>
      <c r="AK40" s="647"/>
      <c r="AL40" s="611" t="s">
        <v>121</v>
      </c>
      <c r="AM40" s="612"/>
      <c r="AN40" s="612"/>
      <c r="AO40" s="648"/>
      <c r="AQ40" s="641" t="s">
        <v>331</v>
      </c>
      <c r="AR40" s="642"/>
      <c r="AS40" s="642"/>
      <c r="AT40" s="642"/>
      <c r="AU40" s="642"/>
      <c r="AV40" s="642"/>
      <c r="AW40" s="642"/>
      <c r="AX40" s="642"/>
      <c r="AY40" s="643"/>
      <c r="AZ40" s="608" t="s">
        <v>121</v>
      </c>
      <c r="BA40" s="609"/>
      <c r="BB40" s="609"/>
      <c r="BC40" s="609"/>
      <c r="BD40" s="621"/>
      <c r="BE40" s="621"/>
      <c r="BF40" s="644"/>
      <c r="BG40" s="649" t="s">
        <v>332</v>
      </c>
      <c r="BH40" s="650"/>
      <c r="BI40" s="650"/>
      <c r="BJ40" s="650"/>
      <c r="BK40" s="650"/>
      <c r="BL40" s="202"/>
      <c r="BM40" s="606" t="s">
        <v>333</v>
      </c>
      <c r="BN40" s="606"/>
      <c r="BO40" s="606"/>
      <c r="BP40" s="606"/>
      <c r="BQ40" s="606"/>
      <c r="BR40" s="606"/>
      <c r="BS40" s="606"/>
      <c r="BT40" s="606"/>
      <c r="BU40" s="607"/>
      <c r="BV40" s="608">
        <v>82</v>
      </c>
      <c r="BW40" s="609"/>
      <c r="BX40" s="609"/>
      <c r="BY40" s="609"/>
      <c r="BZ40" s="609"/>
      <c r="CA40" s="609"/>
      <c r="CB40" s="645"/>
      <c r="CD40" s="605" t="s">
        <v>334</v>
      </c>
      <c r="CE40" s="606"/>
      <c r="CF40" s="606"/>
      <c r="CG40" s="606"/>
      <c r="CH40" s="606"/>
      <c r="CI40" s="606"/>
      <c r="CJ40" s="606"/>
      <c r="CK40" s="606"/>
      <c r="CL40" s="606"/>
      <c r="CM40" s="606"/>
      <c r="CN40" s="606"/>
      <c r="CO40" s="606"/>
      <c r="CP40" s="606"/>
      <c r="CQ40" s="607"/>
      <c r="CR40" s="608">
        <v>134484</v>
      </c>
      <c r="CS40" s="609"/>
      <c r="CT40" s="609"/>
      <c r="CU40" s="609"/>
      <c r="CV40" s="609"/>
      <c r="CW40" s="609"/>
      <c r="CX40" s="609"/>
      <c r="CY40" s="610"/>
      <c r="CZ40" s="611">
        <v>2.6</v>
      </c>
      <c r="DA40" s="623"/>
      <c r="DB40" s="623"/>
      <c r="DC40" s="624"/>
      <c r="DD40" s="614">
        <v>69284</v>
      </c>
      <c r="DE40" s="609"/>
      <c r="DF40" s="609"/>
      <c r="DG40" s="609"/>
      <c r="DH40" s="609"/>
      <c r="DI40" s="609"/>
      <c r="DJ40" s="609"/>
      <c r="DK40" s="610"/>
      <c r="DL40" s="614" t="s">
        <v>121</v>
      </c>
      <c r="DM40" s="609"/>
      <c r="DN40" s="609"/>
      <c r="DO40" s="609"/>
      <c r="DP40" s="609"/>
      <c r="DQ40" s="609"/>
      <c r="DR40" s="609"/>
      <c r="DS40" s="609"/>
      <c r="DT40" s="609"/>
      <c r="DU40" s="609"/>
      <c r="DV40" s="610"/>
      <c r="DW40" s="611" t="s">
        <v>121</v>
      </c>
      <c r="DX40" s="623"/>
      <c r="DY40" s="623"/>
      <c r="DZ40" s="623"/>
      <c r="EA40" s="623"/>
      <c r="EB40" s="623"/>
      <c r="EC40" s="635"/>
    </row>
    <row r="41" spans="2:133" ht="11.25" customHeight="1" x14ac:dyDescent="0.2">
      <c r="B41" s="589" t="s">
        <v>335</v>
      </c>
      <c r="C41" s="590"/>
      <c r="D41" s="590"/>
      <c r="E41" s="590"/>
      <c r="F41" s="590"/>
      <c r="G41" s="590"/>
      <c r="H41" s="590"/>
      <c r="I41" s="590"/>
      <c r="J41" s="590"/>
      <c r="K41" s="590"/>
      <c r="L41" s="590"/>
      <c r="M41" s="590"/>
      <c r="N41" s="590"/>
      <c r="O41" s="590"/>
      <c r="P41" s="590"/>
      <c r="Q41" s="591"/>
      <c r="R41" s="592">
        <v>5353518</v>
      </c>
      <c r="S41" s="633"/>
      <c r="T41" s="633"/>
      <c r="U41" s="633"/>
      <c r="V41" s="633"/>
      <c r="W41" s="633"/>
      <c r="X41" s="633"/>
      <c r="Y41" s="636"/>
      <c r="Z41" s="637">
        <v>100</v>
      </c>
      <c r="AA41" s="637"/>
      <c r="AB41" s="637"/>
      <c r="AC41" s="637"/>
      <c r="AD41" s="638">
        <v>3168637</v>
      </c>
      <c r="AE41" s="638"/>
      <c r="AF41" s="638"/>
      <c r="AG41" s="638"/>
      <c r="AH41" s="638"/>
      <c r="AI41" s="638"/>
      <c r="AJ41" s="638"/>
      <c r="AK41" s="638"/>
      <c r="AL41" s="595">
        <v>100</v>
      </c>
      <c r="AM41" s="639"/>
      <c r="AN41" s="639"/>
      <c r="AO41" s="640"/>
      <c r="AQ41" s="641" t="s">
        <v>336</v>
      </c>
      <c r="AR41" s="642"/>
      <c r="AS41" s="642"/>
      <c r="AT41" s="642"/>
      <c r="AU41" s="642"/>
      <c r="AV41" s="642"/>
      <c r="AW41" s="642"/>
      <c r="AX41" s="642"/>
      <c r="AY41" s="643"/>
      <c r="AZ41" s="608">
        <v>87073</v>
      </c>
      <c r="BA41" s="609"/>
      <c r="BB41" s="609"/>
      <c r="BC41" s="609"/>
      <c r="BD41" s="621"/>
      <c r="BE41" s="621"/>
      <c r="BF41" s="644"/>
      <c r="BG41" s="649"/>
      <c r="BH41" s="650"/>
      <c r="BI41" s="650"/>
      <c r="BJ41" s="650"/>
      <c r="BK41" s="650"/>
      <c r="BL41" s="202"/>
      <c r="BM41" s="606" t="s">
        <v>337</v>
      </c>
      <c r="BN41" s="606"/>
      <c r="BO41" s="606"/>
      <c r="BP41" s="606"/>
      <c r="BQ41" s="606"/>
      <c r="BR41" s="606"/>
      <c r="BS41" s="606"/>
      <c r="BT41" s="606"/>
      <c r="BU41" s="607"/>
      <c r="BV41" s="608" t="s">
        <v>121</v>
      </c>
      <c r="BW41" s="609"/>
      <c r="BX41" s="609"/>
      <c r="BY41" s="609"/>
      <c r="BZ41" s="609"/>
      <c r="CA41" s="609"/>
      <c r="CB41" s="645"/>
      <c r="CD41" s="605" t="s">
        <v>338</v>
      </c>
      <c r="CE41" s="606"/>
      <c r="CF41" s="606"/>
      <c r="CG41" s="606"/>
      <c r="CH41" s="606"/>
      <c r="CI41" s="606"/>
      <c r="CJ41" s="606"/>
      <c r="CK41" s="606"/>
      <c r="CL41" s="606"/>
      <c r="CM41" s="606"/>
      <c r="CN41" s="606"/>
      <c r="CO41" s="606"/>
      <c r="CP41" s="606"/>
      <c r="CQ41" s="607"/>
      <c r="CR41" s="608" t="s">
        <v>121</v>
      </c>
      <c r="CS41" s="621"/>
      <c r="CT41" s="621"/>
      <c r="CU41" s="621"/>
      <c r="CV41" s="621"/>
      <c r="CW41" s="621"/>
      <c r="CX41" s="621"/>
      <c r="CY41" s="622"/>
      <c r="CZ41" s="611" t="s">
        <v>121</v>
      </c>
      <c r="DA41" s="623"/>
      <c r="DB41" s="623"/>
      <c r="DC41" s="624"/>
      <c r="DD41" s="614" t="s">
        <v>121</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339</v>
      </c>
      <c r="AR42" s="654"/>
      <c r="AS42" s="654"/>
      <c r="AT42" s="654"/>
      <c r="AU42" s="654"/>
      <c r="AV42" s="654"/>
      <c r="AW42" s="654"/>
      <c r="AX42" s="654"/>
      <c r="AY42" s="655"/>
      <c r="AZ42" s="592">
        <v>123918</v>
      </c>
      <c r="BA42" s="633"/>
      <c r="BB42" s="633"/>
      <c r="BC42" s="633"/>
      <c r="BD42" s="593"/>
      <c r="BE42" s="593"/>
      <c r="BF42" s="656"/>
      <c r="BG42" s="651"/>
      <c r="BH42" s="652"/>
      <c r="BI42" s="652"/>
      <c r="BJ42" s="652"/>
      <c r="BK42" s="652"/>
      <c r="BL42" s="203"/>
      <c r="BM42" s="590" t="s">
        <v>340</v>
      </c>
      <c r="BN42" s="590"/>
      <c r="BO42" s="590"/>
      <c r="BP42" s="590"/>
      <c r="BQ42" s="590"/>
      <c r="BR42" s="590"/>
      <c r="BS42" s="590"/>
      <c r="BT42" s="590"/>
      <c r="BU42" s="591"/>
      <c r="BV42" s="592">
        <v>371</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446402</v>
      </c>
      <c r="CS42" s="621"/>
      <c r="CT42" s="621"/>
      <c r="CU42" s="621"/>
      <c r="CV42" s="621"/>
      <c r="CW42" s="621"/>
      <c r="CX42" s="621"/>
      <c r="CY42" s="622"/>
      <c r="CZ42" s="611">
        <v>8.6</v>
      </c>
      <c r="DA42" s="623"/>
      <c r="DB42" s="623"/>
      <c r="DC42" s="624"/>
      <c r="DD42" s="614">
        <v>73147</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342</v>
      </c>
      <c r="CD43" s="605" t="s">
        <v>343</v>
      </c>
      <c r="CE43" s="606"/>
      <c r="CF43" s="606"/>
      <c r="CG43" s="606"/>
      <c r="CH43" s="606"/>
      <c r="CI43" s="606"/>
      <c r="CJ43" s="606"/>
      <c r="CK43" s="606"/>
      <c r="CL43" s="606"/>
      <c r="CM43" s="606"/>
      <c r="CN43" s="606"/>
      <c r="CO43" s="606"/>
      <c r="CP43" s="606"/>
      <c r="CQ43" s="607"/>
      <c r="CR43" s="608">
        <v>52033</v>
      </c>
      <c r="CS43" s="621"/>
      <c r="CT43" s="621"/>
      <c r="CU43" s="621"/>
      <c r="CV43" s="621"/>
      <c r="CW43" s="621"/>
      <c r="CX43" s="621"/>
      <c r="CY43" s="622"/>
      <c r="CZ43" s="611">
        <v>1</v>
      </c>
      <c r="DA43" s="623"/>
      <c r="DB43" s="623"/>
      <c r="DC43" s="624"/>
      <c r="DD43" s="614">
        <v>52033</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292</v>
      </c>
      <c r="CE44" s="628"/>
      <c r="CF44" s="605" t="s">
        <v>345</v>
      </c>
      <c r="CG44" s="606"/>
      <c r="CH44" s="606"/>
      <c r="CI44" s="606"/>
      <c r="CJ44" s="606"/>
      <c r="CK44" s="606"/>
      <c r="CL44" s="606"/>
      <c r="CM44" s="606"/>
      <c r="CN44" s="606"/>
      <c r="CO44" s="606"/>
      <c r="CP44" s="606"/>
      <c r="CQ44" s="607"/>
      <c r="CR44" s="608">
        <v>426828</v>
      </c>
      <c r="CS44" s="609"/>
      <c r="CT44" s="609"/>
      <c r="CU44" s="609"/>
      <c r="CV44" s="609"/>
      <c r="CW44" s="609"/>
      <c r="CX44" s="609"/>
      <c r="CY44" s="610"/>
      <c r="CZ44" s="611">
        <v>8.3000000000000007</v>
      </c>
      <c r="DA44" s="612"/>
      <c r="DB44" s="612"/>
      <c r="DC44" s="613"/>
      <c r="DD44" s="614">
        <v>72383</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246688</v>
      </c>
      <c r="CS45" s="621"/>
      <c r="CT45" s="621"/>
      <c r="CU45" s="621"/>
      <c r="CV45" s="621"/>
      <c r="CW45" s="621"/>
      <c r="CX45" s="621"/>
      <c r="CY45" s="622"/>
      <c r="CZ45" s="611">
        <v>4.8</v>
      </c>
      <c r="DA45" s="623"/>
      <c r="DB45" s="623"/>
      <c r="DC45" s="624"/>
      <c r="DD45" s="614">
        <v>44051</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348</v>
      </c>
      <c r="CG46" s="606"/>
      <c r="CH46" s="606"/>
      <c r="CI46" s="606"/>
      <c r="CJ46" s="606"/>
      <c r="CK46" s="606"/>
      <c r="CL46" s="606"/>
      <c r="CM46" s="606"/>
      <c r="CN46" s="606"/>
      <c r="CO46" s="606"/>
      <c r="CP46" s="606"/>
      <c r="CQ46" s="607"/>
      <c r="CR46" s="608">
        <v>159856</v>
      </c>
      <c r="CS46" s="609"/>
      <c r="CT46" s="609"/>
      <c r="CU46" s="609"/>
      <c r="CV46" s="609"/>
      <c r="CW46" s="609"/>
      <c r="CX46" s="609"/>
      <c r="CY46" s="610"/>
      <c r="CZ46" s="611">
        <v>3.1</v>
      </c>
      <c r="DA46" s="612"/>
      <c r="DB46" s="612"/>
      <c r="DC46" s="613"/>
      <c r="DD46" s="614">
        <v>26548</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349</v>
      </c>
      <c r="CG47" s="606"/>
      <c r="CH47" s="606"/>
      <c r="CI47" s="606"/>
      <c r="CJ47" s="606"/>
      <c r="CK47" s="606"/>
      <c r="CL47" s="606"/>
      <c r="CM47" s="606"/>
      <c r="CN47" s="606"/>
      <c r="CO47" s="606"/>
      <c r="CP47" s="606"/>
      <c r="CQ47" s="607"/>
      <c r="CR47" s="608">
        <v>19574</v>
      </c>
      <c r="CS47" s="621"/>
      <c r="CT47" s="621"/>
      <c r="CU47" s="621"/>
      <c r="CV47" s="621"/>
      <c r="CW47" s="621"/>
      <c r="CX47" s="621"/>
      <c r="CY47" s="622"/>
      <c r="CZ47" s="611">
        <v>0.4</v>
      </c>
      <c r="DA47" s="623"/>
      <c r="DB47" s="623"/>
      <c r="DC47" s="624"/>
      <c r="DD47" s="614">
        <v>764</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350</v>
      </c>
      <c r="CG48" s="606"/>
      <c r="CH48" s="606"/>
      <c r="CI48" s="606"/>
      <c r="CJ48" s="606"/>
      <c r="CK48" s="606"/>
      <c r="CL48" s="606"/>
      <c r="CM48" s="606"/>
      <c r="CN48" s="606"/>
      <c r="CO48" s="606"/>
      <c r="CP48" s="606"/>
      <c r="CQ48" s="607"/>
      <c r="CR48" s="608" t="s">
        <v>121</v>
      </c>
      <c r="CS48" s="609"/>
      <c r="CT48" s="609"/>
      <c r="CU48" s="609"/>
      <c r="CV48" s="609"/>
      <c r="CW48" s="609"/>
      <c r="CX48" s="609"/>
      <c r="CY48" s="610"/>
      <c r="CZ48" s="611" t="s">
        <v>121</v>
      </c>
      <c r="DA48" s="612"/>
      <c r="DB48" s="612"/>
      <c r="DC48" s="613"/>
      <c r="DD48" s="614" t="s">
        <v>121</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351</v>
      </c>
      <c r="CE49" s="590"/>
      <c r="CF49" s="590"/>
      <c r="CG49" s="590"/>
      <c r="CH49" s="590"/>
      <c r="CI49" s="590"/>
      <c r="CJ49" s="590"/>
      <c r="CK49" s="590"/>
      <c r="CL49" s="590"/>
      <c r="CM49" s="590"/>
      <c r="CN49" s="590"/>
      <c r="CO49" s="590"/>
      <c r="CP49" s="590"/>
      <c r="CQ49" s="591"/>
      <c r="CR49" s="592">
        <v>5164515</v>
      </c>
      <c r="CS49" s="593"/>
      <c r="CT49" s="593"/>
      <c r="CU49" s="593"/>
      <c r="CV49" s="593"/>
      <c r="CW49" s="593"/>
      <c r="CX49" s="593"/>
      <c r="CY49" s="594"/>
      <c r="CZ49" s="595">
        <v>100</v>
      </c>
      <c r="DA49" s="596"/>
      <c r="DB49" s="596"/>
      <c r="DC49" s="597"/>
      <c r="DD49" s="598">
        <v>3882691</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FzNTrbXDTv7o//Gc7BtGFSE2wPGSuAYzMKxvza+N1fxaGsMPfF8+B2kKlO6dv6gpV53YQmd3tSRyKui7LVn/lA==" saltValue="iA24PseHJTNflWTsxuYuPw=="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AD29:AK29"/>
    <mergeCell ref="AL29:AO29"/>
    <mergeCell ref="AP29:BF29"/>
    <mergeCell ref="BG29:BN29"/>
    <mergeCell ref="BG28:BN28"/>
    <mergeCell ref="BO28:BR28"/>
    <mergeCell ref="Z32:AC32"/>
    <mergeCell ref="AD32:AK32"/>
    <mergeCell ref="AL32:AO32"/>
    <mergeCell ref="AD31:AK31"/>
    <mergeCell ref="AL31:AO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8" scale="88"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60" zoomScaleNormal="60" zoomScaleSheetLayoutView="70" workbookViewId="0">
      <selection activeCell="B54" sqref="B54:P54"/>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8" t="s">
        <v>357</v>
      </c>
      <c r="B5" s="989"/>
      <c r="C5" s="989"/>
      <c r="D5" s="989"/>
      <c r="E5" s="989"/>
      <c r="F5" s="989"/>
      <c r="G5" s="989"/>
      <c r="H5" s="989"/>
      <c r="I5" s="989"/>
      <c r="J5" s="989"/>
      <c r="K5" s="989"/>
      <c r="L5" s="989"/>
      <c r="M5" s="989"/>
      <c r="N5" s="989"/>
      <c r="O5" s="989"/>
      <c r="P5" s="990"/>
      <c r="Q5" s="976" t="s">
        <v>358</v>
      </c>
      <c r="R5" s="977"/>
      <c r="S5" s="977"/>
      <c r="T5" s="977"/>
      <c r="U5" s="994"/>
      <c r="V5" s="976" t="s">
        <v>359</v>
      </c>
      <c r="W5" s="977"/>
      <c r="X5" s="977"/>
      <c r="Y5" s="977"/>
      <c r="Z5" s="994"/>
      <c r="AA5" s="976" t="s">
        <v>360</v>
      </c>
      <c r="AB5" s="977"/>
      <c r="AC5" s="977"/>
      <c r="AD5" s="977"/>
      <c r="AE5" s="977"/>
      <c r="AF5" s="1081" t="s">
        <v>361</v>
      </c>
      <c r="AG5" s="977"/>
      <c r="AH5" s="977"/>
      <c r="AI5" s="977"/>
      <c r="AJ5" s="978"/>
      <c r="AK5" s="977" t="s">
        <v>362</v>
      </c>
      <c r="AL5" s="977"/>
      <c r="AM5" s="977"/>
      <c r="AN5" s="977"/>
      <c r="AO5" s="994"/>
      <c r="AP5" s="976" t="s">
        <v>363</v>
      </c>
      <c r="AQ5" s="977"/>
      <c r="AR5" s="977"/>
      <c r="AS5" s="977"/>
      <c r="AT5" s="994"/>
      <c r="AU5" s="976" t="s">
        <v>364</v>
      </c>
      <c r="AV5" s="977"/>
      <c r="AW5" s="977"/>
      <c r="AX5" s="977"/>
      <c r="AY5" s="978"/>
      <c r="AZ5" s="214"/>
      <c r="BA5" s="214"/>
      <c r="BB5" s="214"/>
      <c r="BC5" s="214"/>
      <c r="BD5" s="214"/>
      <c r="BE5" s="215"/>
      <c r="BF5" s="215"/>
      <c r="BG5" s="215"/>
      <c r="BH5" s="215"/>
      <c r="BI5" s="215"/>
      <c r="BJ5" s="215"/>
      <c r="BK5" s="215"/>
      <c r="BL5" s="215"/>
      <c r="BM5" s="215"/>
      <c r="BN5" s="215"/>
      <c r="BO5" s="215"/>
      <c r="BP5" s="215"/>
      <c r="BQ5" s="988" t="s">
        <v>365</v>
      </c>
      <c r="BR5" s="989"/>
      <c r="BS5" s="989"/>
      <c r="BT5" s="989"/>
      <c r="BU5" s="989"/>
      <c r="BV5" s="989"/>
      <c r="BW5" s="989"/>
      <c r="BX5" s="989"/>
      <c r="BY5" s="989"/>
      <c r="BZ5" s="989"/>
      <c r="CA5" s="989"/>
      <c r="CB5" s="989"/>
      <c r="CC5" s="989"/>
      <c r="CD5" s="989"/>
      <c r="CE5" s="989"/>
      <c r="CF5" s="989"/>
      <c r="CG5" s="990"/>
      <c r="CH5" s="976" t="s">
        <v>366</v>
      </c>
      <c r="CI5" s="977"/>
      <c r="CJ5" s="977"/>
      <c r="CK5" s="977"/>
      <c r="CL5" s="994"/>
      <c r="CM5" s="976" t="s">
        <v>367</v>
      </c>
      <c r="CN5" s="977"/>
      <c r="CO5" s="977"/>
      <c r="CP5" s="977"/>
      <c r="CQ5" s="994"/>
      <c r="CR5" s="976" t="s">
        <v>368</v>
      </c>
      <c r="CS5" s="977"/>
      <c r="CT5" s="977"/>
      <c r="CU5" s="977"/>
      <c r="CV5" s="994"/>
      <c r="CW5" s="976" t="s">
        <v>369</v>
      </c>
      <c r="CX5" s="977"/>
      <c r="CY5" s="977"/>
      <c r="CZ5" s="977"/>
      <c r="DA5" s="994"/>
      <c r="DB5" s="976" t="s">
        <v>370</v>
      </c>
      <c r="DC5" s="977"/>
      <c r="DD5" s="977"/>
      <c r="DE5" s="977"/>
      <c r="DF5" s="994"/>
      <c r="DG5" s="1071" t="s">
        <v>371</v>
      </c>
      <c r="DH5" s="1072"/>
      <c r="DI5" s="1072"/>
      <c r="DJ5" s="1072"/>
      <c r="DK5" s="1073"/>
      <c r="DL5" s="1071" t="s">
        <v>372</v>
      </c>
      <c r="DM5" s="1072"/>
      <c r="DN5" s="1072"/>
      <c r="DO5" s="1072"/>
      <c r="DP5" s="1073"/>
      <c r="DQ5" s="976" t="s">
        <v>373</v>
      </c>
      <c r="DR5" s="977"/>
      <c r="DS5" s="977"/>
      <c r="DT5" s="977"/>
      <c r="DU5" s="994"/>
      <c r="DV5" s="976" t="s">
        <v>364</v>
      </c>
      <c r="DW5" s="977"/>
      <c r="DX5" s="977"/>
      <c r="DY5" s="977"/>
      <c r="DZ5" s="978"/>
      <c r="EA5" s="217"/>
    </row>
    <row r="6" spans="1:131" s="218" customFormat="1" ht="26.25" customHeight="1" thickBot="1" x14ac:dyDescent="0.25">
      <c r="A6" s="991"/>
      <c r="B6" s="992"/>
      <c r="C6" s="992"/>
      <c r="D6" s="992"/>
      <c r="E6" s="992"/>
      <c r="F6" s="992"/>
      <c r="G6" s="992"/>
      <c r="H6" s="992"/>
      <c r="I6" s="992"/>
      <c r="J6" s="992"/>
      <c r="K6" s="992"/>
      <c r="L6" s="992"/>
      <c r="M6" s="992"/>
      <c r="N6" s="992"/>
      <c r="O6" s="992"/>
      <c r="P6" s="993"/>
      <c r="Q6" s="979"/>
      <c r="R6" s="980"/>
      <c r="S6" s="980"/>
      <c r="T6" s="980"/>
      <c r="U6" s="995"/>
      <c r="V6" s="979"/>
      <c r="W6" s="980"/>
      <c r="X6" s="980"/>
      <c r="Y6" s="980"/>
      <c r="Z6" s="995"/>
      <c r="AA6" s="979"/>
      <c r="AB6" s="980"/>
      <c r="AC6" s="980"/>
      <c r="AD6" s="980"/>
      <c r="AE6" s="980"/>
      <c r="AF6" s="1082"/>
      <c r="AG6" s="980"/>
      <c r="AH6" s="980"/>
      <c r="AI6" s="980"/>
      <c r="AJ6" s="981"/>
      <c r="AK6" s="980"/>
      <c r="AL6" s="980"/>
      <c r="AM6" s="980"/>
      <c r="AN6" s="980"/>
      <c r="AO6" s="995"/>
      <c r="AP6" s="979"/>
      <c r="AQ6" s="980"/>
      <c r="AR6" s="980"/>
      <c r="AS6" s="980"/>
      <c r="AT6" s="995"/>
      <c r="AU6" s="979"/>
      <c r="AV6" s="980"/>
      <c r="AW6" s="980"/>
      <c r="AX6" s="980"/>
      <c r="AY6" s="981"/>
      <c r="AZ6" s="214"/>
      <c r="BA6" s="214"/>
      <c r="BB6" s="214"/>
      <c r="BC6" s="214"/>
      <c r="BD6" s="214"/>
      <c r="BE6" s="215"/>
      <c r="BF6" s="215"/>
      <c r="BG6" s="215"/>
      <c r="BH6" s="215"/>
      <c r="BI6" s="215"/>
      <c r="BJ6" s="215"/>
      <c r="BK6" s="215"/>
      <c r="BL6" s="215"/>
      <c r="BM6" s="215"/>
      <c r="BN6" s="215"/>
      <c r="BO6" s="215"/>
      <c r="BP6" s="215"/>
      <c r="BQ6" s="991"/>
      <c r="BR6" s="992"/>
      <c r="BS6" s="992"/>
      <c r="BT6" s="992"/>
      <c r="BU6" s="992"/>
      <c r="BV6" s="992"/>
      <c r="BW6" s="992"/>
      <c r="BX6" s="992"/>
      <c r="BY6" s="992"/>
      <c r="BZ6" s="992"/>
      <c r="CA6" s="992"/>
      <c r="CB6" s="992"/>
      <c r="CC6" s="992"/>
      <c r="CD6" s="992"/>
      <c r="CE6" s="992"/>
      <c r="CF6" s="992"/>
      <c r="CG6" s="993"/>
      <c r="CH6" s="979"/>
      <c r="CI6" s="980"/>
      <c r="CJ6" s="980"/>
      <c r="CK6" s="980"/>
      <c r="CL6" s="995"/>
      <c r="CM6" s="979"/>
      <c r="CN6" s="980"/>
      <c r="CO6" s="980"/>
      <c r="CP6" s="980"/>
      <c r="CQ6" s="995"/>
      <c r="CR6" s="979"/>
      <c r="CS6" s="980"/>
      <c r="CT6" s="980"/>
      <c r="CU6" s="980"/>
      <c r="CV6" s="995"/>
      <c r="CW6" s="979"/>
      <c r="CX6" s="980"/>
      <c r="CY6" s="980"/>
      <c r="CZ6" s="980"/>
      <c r="DA6" s="995"/>
      <c r="DB6" s="979"/>
      <c r="DC6" s="980"/>
      <c r="DD6" s="980"/>
      <c r="DE6" s="980"/>
      <c r="DF6" s="995"/>
      <c r="DG6" s="1074"/>
      <c r="DH6" s="1075"/>
      <c r="DI6" s="1075"/>
      <c r="DJ6" s="1075"/>
      <c r="DK6" s="1076"/>
      <c r="DL6" s="1074"/>
      <c r="DM6" s="1075"/>
      <c r="DN6" s="1075"/>
      <c r="DO6" s="1075"/>
      <c r="DP6" s="1076"/>
      <c r="DQ6" s="979"/>
      <c r="DR6" s="980"/>
      <c r="DS6" s="980"/>
      <c r="DT6" s="980"/>
      <c r="DU6" s="995"/>
      <c r="DV6" s="979"/>
      <c r="DW6" s="980"/>
      <c r="DX6" s="980"/>
      <c r="DY6" s="980"/>
      <c r="DZ6" s="981"/>
      <c r="EA6" s="217"/>
    </row>
    <row r="7" spans="1:131" s="218" customFormat="1" ht="26.25" customHeight="1" thickTop="1" x14ac:dyDescent="0.2">
      <c r="A7" s="219">
        <v>1</v>
      </c>
      <c r="B7" s="1034" t="s">
        <v>374</v>
      </c>
      <c r="C7" s="1035"/>
      <c r="D7" s="1035"/>
      <c r="E7" s="1035"/>
      <c r="F7" s="1035"/>
      <c r="G7" s="1035"/>
      <c r="H7" s="1035"/>
      <c r="I7" s="1035"/>
      <c r="J7" s="1035"/>
      <c r="K7" s="1035"/>
      <c r="L7" s="1035"/>
      <c r="M7" s="1035"/>
      <c r="N7" s="1035"/>
      <c r="O7" s="1035"/>
      <c r="P7" s="1036"/>
      <c r="Q7" s="1089">
        <v>5303</v>
      </c>
      <c r="R7" s="1090"/>
      <c r="S7" s="1090"/>
      <c r="T7" s="1090"/>
      <c r="U7" s="1090"/>
      <c r="V7" s="1090">
        <v>5116</v>
      </c>
      <c r="W7" s="1090"/>
      <c r="X7" s="1090"/>
      <c r="Y7" s="1090"/>
      <c r="Z7" s="1090"/>
      <c r="AA7" s="1090">
        <v>187</v>
      </c>
      <c r="AB7" s="1090"/>
      <c r="AC7" s="1090"/>
      <c r="AD7" s="1090"/>
      <c r="AE7" s="1091"/>
      <c r="AF7" s="1092">
        <v>183</v>
      </c>
      <c r="AG7" s="1093"/>
      <c r="AH7" s="1093"/>
      <c r="AI7" s="1093"/>
      <c r="AJ7" s="1094"/>
      <c r="AK7" s="1095">
        <v>213</v>
      </c>
      <c r="AL7" s="1096"/>
      <c r="AM7" s="1096"/>
      <c r="AN7" s="1096"/>
      <c r="AO7" s="1096"/>
      <c r="AP7" s="1096">
        <v>4821</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c r="BT7" s="1087"/>
      <c r="BU7" s="1087"/>
      <c r="BV7" s="1087"/>
      <c r="BW7" s="1087"/>
      <c r="BX7" s="1087"/>
      <c r="BY7" s="1087"/>
      <c r="BZ7" s="1087"/>
      <c r="CA7" s="1087"/>
      <c r="CB7" s="1087"/>
      <c r="CC7" s="1087"/>
      <c r="CD7" s="1087"/>
      <c r="CE7" s="1087"/>
      <c r="CF7" s="1087"/>
      <c r="CG7" s="1099"/>
      <c r="CH7" s="1083"/>
      <c r="CI7" s="1084"/>
      <c r="CJ7" s="1084"/>
      <c r="CK7" s="1084"/>
      <c r="CL7" s="1085"/>
      <c r="CM7" s="1083"/>
      <c r="CN7" s="1084"/>
      <c r="CO7" s="1084"/>
      <c r="CP7" s="1084"/>
      <c r="CQ7" s="1085"/>
      <c r="CR7" s="1083"/>
      <c r="CS7" s="1084"/>
      <c r="CT7" s="1084"/>
      <c r="CU7" s="1084"/>
      <c r="CV7" s="1085"/>
      <c r="CW7" s="1083"/>
      <c r="CX7" s="1084"/>
      <c r="CY7" s="1084"/>
      <c r="CZ7" s="1084"/>
      <c r="DA7" s="1085"/>
      <c r="DB7" s="1083"/>
      <c r="DC7" s="1084"/>
      <c r="DD7" s="1084"/>
      <c r="DE7" s="1084"/>
      <c r="DF7" s="1085"/>
      <c r="DG7" s="1083"/>
      <c r="DH7" s="1084"/>
      <c r="DI7" s="1084"/>
      <c r="DJ7" s="1084"/>
      <c r="DK7" s="1085"/>
      <c r="DL7" s="1083"/>
      <c r="DM7" s="1084"/>
      <c r="DN7" s="1084"/>
      <c r="DO7" s="1084"/>
      <c r="DP7" s="1085"/>
      <c r="DQ7" s="1083"/>
      <c r="DR7" s="1084"/>
      <c r="DS7" s="1084"/>
      <c r="DT7" s="1084"/>
      <c r="DU7" s="1085"/>
      <c r="DV7" s="1086"/>
      <c r="DW7" s="1087"/>
      <c r="DX7" s="1087"/>
      <c r="DY7" s="1087"/>
      <c r="DZ7" s="1088"/>
      <c r="EA7" s="217"/>
    </row>
    <row r="8" spans="1:131" s="218" customFormat="1" ht="26.25" customHeight="1" thickBot="1" x14ac:dyDescent="0.25">
      <c r="A8" s="221">
        <v>2</v>
      </c>
      <c r="B8" s="1017" t="s">
        <v>375</v>
      </c>
      <c r="C8" s="1018"/>
      <c r="D8" s="1018"/>
      <c r="E8" s="1018"/>
      <c r="F8" s="1018"/>
      <c r="G8" s="1018"/>
      <c r="H8" s="1018"/>
      <c r="I8" s="1018"/>
      <c r="J8" s="1018"/>
      <c r="K8" s="1018"/>
      <c r="L8" s="1018"/>
      <c r="M8" s="1018"/>
      <c r="N8" s="1018"/>
      <c r="O8" s="1018"/>
      <c r="P8" s="1019"/>
      <c r="Q8" s="1025">
        <v>94</v>
      </c>
      <c r="R8" s="1026"/>
      <c r="S8" s="1026"/>
      <c r="T8" s="1026"/>
      <c r="U8" s="1026"/>
      <c r="V8" s="1026">
        <v>92</v>
      </c>
      <c r="W8" s="1026"/>
      <c r="X8" s="1026"/>
      <c r="Y8" s="1026"/>
      <c r="Z8" s="1026"/>
      <c r="AA8" s="1026">
        <v>2</v>
      </c>
      <c r="AB8" s="1026"/>
      <c r="AC8" s="1026"/>
      <c r="AD8" s="1026"/>
      <c r="AE8" s="1027"/>
      <c r="AF8" s="1022">
        <v>2</v>
      </c>
      <c r="AG8" s="1023"/>
      <c r="AH8" s="1023"/>
      <c r="AI8" s="1023"/>
      <c r="AJ8" s="1024"/>
      <c r="AK8" s="1067">
        <v>36</v>
      </c>
      <c r="AL8" s="1068"/>
      <c r="AM8" s="1068"/>
      <c r="AN8" s="1068"/>
      <c r="AO8" s="1068"/>
      <c r="AP8" s="1068" t="s">
        <v>548</v>
      </c>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85"/>
      <c r="BT8" s="986"/>
      <c r="BU8" s="986"/>
      <c r="BV8" s="986"/>
      <c r="BW8" s="986"/>
      <c r="BX8" s="986"/>
      <c r="BY8" s="986"/>
      <c r="BZ8" s="986"/>
      <c r="CA8" s="986"/>
      <c r="CB8" s="986"/>
      <c r="CC8" s="986"/>
      <c r="CD8" s="986"/>
      <c r="CE8" s="986"/>
      <c r="CF8" s="986"/>
      <c r="CG8" s="1003"/>
      <c r="CH8" s="982"/>
      <c r="CI8" s="983"/>
      <c r="CJ8" s="983"/>
      <c r="CK8" s="983"/>
      <c r="CL8" s="984"/>
      <c r="CM8" s="982"/>
      <c r="CN8" s="983"/>
      <c r="CO8" s="983"/>
      <c r="CP8" s="983"/>
      <c r="CQ8" s="984"/>
      <c r="CR8" s="982"/>
      <c r="CS8" s="983"/>
      <c r="CT8" s="983"/>
      <c r="CU8" s="983"/>
      <c r="CV8" s="984"/>
      <c r="CW8" s="982"/>
      <c r="CX8" s="983"/>
      <c r="CY8" s="983"/>
      <c r="CZ8" s="983"/>
      <c r="DA8" s="984"/>
      <c r="DB8" s="982"/>
      <c r="DC8" s="983"/>
      <c r="DD8" s="983"/>
      <c r="DE8" s="983"/>
      <c r="DF8" s="984"/>
      <c r="DG8" s="982"/>
      <c r="DH8" s="983"/>
      <c r="DI8" s="983"/>
      <c r="DJ8" s="983"/>
      <c r="DK8" s="984"/>
      <c r="DL8" s="982"/>
      <c r="DM8" s="983"/>
      <c r="DN8" s="983"/>
      <c r="DO8" s="983"/>
      <c r="DP8" s="984"/>
      <c r="DQ8" s="982"/>
      <c r="DR8" s="983"/>
      <c r="DS8" s="983"/>
      <c r="DT8" s="983"/>
      <c r="DU8" s="984"/>
      <c r="DV8" s="985"/>
      <c r="DW8" s="986"/>
      <c r="DX8" s="986"/>
      <c r="DY8" s="986"/>
      <c r="DZ8" s="987"/>
      <c r="EA8" s="217"/>
    </row>
    <row r="9" spans="1:131" s="218" customFormat="1" ht="26.25" hidden="1" customHeight="1" thickBot="1" x14ac:dyDescent="0.25">
      <c r="A9" s="221">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c r="BS9" s="985"/>
      <c r="BT9" s="986"/>
      <c r="BU9" s="986"/>
      <c r="BV9" s="986"/>
      <c r="BW9" s="986"/>
      <c r="BX9" s="986"/>
      <c r="BY9" s="986"/>
      <c r="BZ9" s="986"/>
      <c r="CA9" s="986"/>
      <c r="CB9" s="986"/>
      <c r="CC9" s="986"/>
      <c r="CD9" s="986"/>
      <c r="CE9" s="986"/>
      <c r="CF9" s="986"/>
      <c r="CG9" s="1003"/>
      <c r="CH9" s="982"/>
      <c r="CI9" s="983"/>
      <c r="CJ9" s="983"/>
      <c r="CK9" s="983"/>
      <c r="CL9" s="984"/>
      <c r="CM9" s="982"/>
      <c r="CN9" s="983"/>
      <c r="CO9" s="983"/>
      <c r="CP9" s="983"/>
      <c r="CQ9" s="984"/>
      <c r="CR9" s="982"/>
      <c r="CS9" s="983"/>
      <c r="CT9" s="983"/>
      <c r="CU9" s="983"/>
      <c r="CV9" s="984"/>
      <c r="CW9" s="982"/>
      <c r="CX9" s="983"/>
      <c r="CY9" s="983"/>
      <c r="CZ9" s="983"/>
      <c r="DA9" s="984"/>
      <c r="DB9" s="982"/>
      <c r="DC9" s="983"/>
      <c r="DD9" s="983"/>
      <c r="DE9" s="983"/>
      <c r="DF9" s="984"/>
      <c r="DG9" s="982"/>
      <c r="DH9" s="983"/>
      <c r="DI9" s="983"/>
      <c r="DJ9" s="983"/>
      <c r="DK9" s="984"/>
      <c r="DL9" s="982"/>
      <c r="DM9" s="983"/>
      <c r="DN9" s="983"/>
      <c r="DO9" s="983"/>
      <c r="DP9" s="984"/>
      <c r="DQ9" s="982"/>
      <c r="DR9" s="983"/>
      <c r="DS9" s="983"/>
      <c r="DT9" s="983"/>
      <c r="DU9" s="984"/>
      <c r="DV9" s="985"/>
      <c r="DW9" s="986"/>
      <c r="DX9" s="986"/>
      <c r="DY9" s="986"/>
      <c r="DZ9" s="987"/>
      <c r="EA9" s="217"/>
    </row>
    <row r="10" spans="1:131" s="218" customFormat="1" ht="26.25" hidden="1" customHeight="1" x14ac:dyDescent="0.2">
      <c r="A10" s="221">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85"/>
      <c r="BT10" s="986"/>
      <c r="BU10" s="986"/>
      <c r="BV10" s="986"/>
      <c r="BW10" s="986"/>
      <c r="BX10" s="986"/>
      <c r="BY10" s="986"/>
      <c r="BZ10" s="986"/>
      <c r="CA10" s="986"/>
      <c r="CB10" s="986"/>
      <c r="CC10" s="986"/>
      <c r="CD10" s="986"/>
      <c r="CE10" s="986"/>
      <c r="CF10" s="986"/>
      <c r="CG10" s="1003"/>
      <c r="CH10" s="982"/>
      <c r="CI10" s="983"/>
      <c r="CJ10" s="983"/>
      <c r="CK10" s="983"/>
      <c r="CL10" s="984"/>
      <c r="CM10" s="982"/>
      <c r="CN10" s="983"/>
      <c r="CO10" s="983"/>
      <c r="CP10" s="983"/>
      <c r="CQ10" s="984"/>
      <c r="CR10" s="982"/>
      <c r="CS10" s="983"/>
      <c r="CT10" s="983"/>
      <c r="CU10" s="983"/>
      <c r="CV10" s="984"/>
      <c r="CW10" s="982"/>
      <c r="CX10" s="983"/>
      <c r="CY10" s="983"/>
      <c r="CZ10" s="983"/>
      <c r="DA10" s="984"/>
      <c r="DB10" s="982"/>
      <c r="DC10" s="983"/>
      <c r="DD10" s="983"/>
      <c r="DE10" s="983"/>
      <c r="DF10" s="984"/>
      <c r="DG10" s="982"/>
      <c r="DH10" s="983"/>
      <c r="DI10" s="983"/>
      <c r="DJ10" s="983"/>
      <c r="DK10" s="984"/>
      <c r="DL10" s="982"/>
      <c r="DM10" s="983"/>
      <c r="DN10" s="983"/>
      <c r="DO10" s="983"/>
      <c r="DP10" s="984"/>
      <c r="DQ10" s="982"/>
      <c r="DR10" s="983"/>
      <c r="DS10" s="983"/>
      <c r="DT10" s="983"/>
      <c r="DU10" s="984"/>
      <c r="DV10" s="985"/>
      <c r="DW10" s="986"/>
      <c r="DX10" s="986"/>
      <c r="DY10" s="986"/>
      <c r="DZ10" s="987"/>
      <c r="EA10" s="217"/>
    </row>
    <row r="11" spans="1:131" s="218" customFormat="1" ht="26.25" hidden="1" customHeight="1" x14ac:dyDescent="0.2">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85"/>
      <c r="BT11" s="986"/>
      <c r="BU11" s="986"/>
      <c r="BV11" s="986"/>
      <c r="BW11" s="986"/>
      <c r="BX11" s="986"/>
      <c r="BY11" s="986"/>
      <c r="BZ11" s="986"/>
      <c r="CA11" s="986"/>
      <c r="CB11" s="986"/>
      <c r="CC11" s="986"/>
      <c r="CD11" s="986"/>
      <c r="CE11" s="986"/>
      <c r="CF11" s="986"/>
      <c r="CG11" s="1003"/>
      <c r="CH11" s="982"/>
      <c r="CI11" s="983"/>
      <c r="CJ11" s="983"/>
      <c r="CK11" s="983"/>
      <c r="CL11" s="984"/>
      <c r="CM11" s="982"/>
      <c r="CN11" s="983"/>
      <c r="CO11" s="983"/>
      <c r="CP11" s="983"/>
      <c r="CQ11" s="984"/>
      <c r="CR11" s="982"/>
      <c r="CS11" s="983"/>
      <c r="CT11" s="983"/>
      <c r="CU11" s="983"/>
      <c r="CV11" s="984"/>
      <c r="CW11" s="982"/>
      <c r="CX11" s="983"/>
      <c r="CY11" s="983"/>
      <c r="CZ11" s="983"/>
      <c r="DA11" s="984"/>
      <c r="DB11" s="982"/>
      <c r="DC11" s="983"/>
      <c r="DD11" s="983"/>
      <c r="DE11" s="983"/>
      <c r="DF11" s="984"/>
      <c r="DG11" s="982"/>
      <c r="DH11" s="983"/>
      <c r="DI11" s="983"/>
      <c r="DJ11" s="983"/>
      <c r="DK11" s="984"/>
      <c r="DL11" s="982"/>
      <c r="DM11" s="983"/>
      <c r="DN11" s="983"/>
      <c r="DO11" s="983"/>
      <c r="DP11" s="984"/>
      <c r="DQ11" s="982"/>
      <c r="DR11" s="983"/>
      <c r="DS11" s="983"/>
      <c r="DT11" s="983"/>
      <c r="DU11" s="984"/>
      <c r="DV11" s="985"/>
      <c r="DW11" s="986"/>
      <c r="DX11" s="986"/>
      <c r="DY11" s="986"/>
      <c r="DZ11" s="987"/>
      <c r="EA11" s="217"/>
    </row>
    <row r="12" spans="1:131" s="218" customFormat="1" ht="26.25" hidden="1" customHeight="1" x14ac:dyDescent="0.2">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85"/>
      <c r="BT12" s="986"/>
      <c r="BU12" s="986"/>
      <c r="BV12" s="986"/>
      <c r="BW12" s="986"/>
      <c r="BX12" s="986"/>
      <c r="BY12" s="986"/>
      <c r="BZ12" s="986"/>
      <c r="CA12" s="986"/>
      <c r="CB12" s="986"/>
      <c r="CC12" s="986"/>
      <c r="CD12" s="986"/>
      <c r="CE12" s="986"/>
      <c r="CF12" s="986"/>
      <c r="CG12" s="1003"/>
      <c r="CH12" s="982"/>
      <c r="CI12" s="983"/>
      <c r="CJ12" s="983"/>
      <c r="CK12" s="983"/>
      <c r="CL12" s="984"/>
      <c r="CM12" s="982"/>
      <c r="CN12" s="983"/>
      <c r="CO12" s="983"/>
      <c r="CP12" s="983"/>
      <c r="CQ12" s="984"/>
      <c r="CR12" s="982"/>
      <c r="CS12" s="983"/>
      <c r="CT12" s="983"/>
      <c r="CU12" s="983"/>
      <c r="CV12" s="984"/>
      <c r="CW12" s="982"/>
      <c r="CX12" s="983"/>
      <c r="CY12" s="983"/>
      <c r="CZ12" s="983"/>
      <c r="DA12" s="984"/>
      <c r="DB12" s="982"/>
      <c r="DC12" s="983"/>
      <c r="DD12" s="983"/>
      <c r="DE12" s="983"/>
      <c r="DF12" s="984"/>
      <c r="DG12" s="982"/>
      <c r="DH12" s="983"/>
      <c r="DI12" s="983"/>
      <c r="DJ12" s="983"/>
      <c r="DK12" s="984"/>
      <c r="DL12" s="982"/>
      <c r="DM12" s="983"/>
      <c r="DN12" s="983"/>
      <c r="DO12" s="983"/>
      <c r="DP12" s="984"/>
      <c r="DQ12" s="982"/>
      <c r="DR12" s="983"/>
      <c r="DS12" s="983"/>
      <c r="DT12" s="983"/>
      <c r="DU12" s="984"/>
      <c r="DV12" s="985"/>
      <c r="DW12" s="986"/>
      <c r="DX12" s="986"/>
      <c r="DY12" s="986"/>
      <c r="DZ12" s="987"/>
      <c r="EA12" s="217"/>
    </row>
    <row r="13" spans="1:131" s="218" customFormat="1" ht="26.25" hidden="1" customHeight="1" x14ac:dyDescent="0.2">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85"/>
      <c r="BT13" s="986"/>
      <c r="BU13" s="986"/>
      <c r="BV13" s="986"/>
      <c r="BW13" s="986"/>
      <c r="BX13" s="986"/>
      <c r="BY13" s="986"/>
      <c r="BZ13" s="986"/>
      <c r="CA13" s="986"/>
      <c r="CB13" s="986"/>
      <c r="CC13" s="986"/>
      <c r="CD13" s="986"/>
      <c r="CE13" s="986"/>
      <c r="CF13" s="986"/>
      <c r="CG13" s="1003"/>
      <c r="CH13" s="982"/>
      <c r="CI13" s="983"/>
      <c r="CJ13" s="983"/>
      <c r="CK13" s="983"/>
      <c r="CL13" s="984"/>
      <c r="CM13" s="982"/>
      <c r="CN13" s="983"/>
      <c r="CO13" s="983"/>
      <c r="CP13" s="983"/>
      <c r="CQ13" s="984"/>
      <c r="CR13" s="982"/>
      <c r="CS13" s="983"/>
      <c r="CT13" s="983"/>
      <c r="CU13" s="983"/>
      <c r="CV13" s="984"/>
      <c r="CW13" s="982"/>
      <c r="CX13" s="983"/>
      <c r="CY13" s="983"/>
      <c r="CZ13" s="983"/>
      <c r="DA13" s="984"/>
      <c r="DB13" s="982"/>
      <c r="DC13" s="983"/>
      <c r="DD13" s="983"/>
      <c r="DE13" s="983"/>
      <c r="DF13" s="984"/>
      <c r="DG13" s="982"/>
      <c r="DH13" s="983"/>
      <c r="DI13" s="983"/>
      <c r="DJ13" s="983"/>
      <c r="DK13" s="984"/>
      <c r="DL13" s="982"/>
      <c r="DM13" s="983"/>
      <c r="DN13" s="983"/>
      <c r="DO13" s="983"/>
      <c r="DP13" s="984"/>
      <c r="DQ13" s="982"/>
      <c r="DR13" s="983"/>
      <c r="DS13" s="983"/>
      <c r="DT13" s="983"/>
      <c r="DU13" s="984"/>
      <c r="DV13" s="985"/>
      <c r="DW13" s="986"/>
      <c r="DX13" s="986"/>
      <c r="DY13" s="986"/>
      <c r="DZ13" s="987"/>
      <c r="EA13" s="217"/>
    </row>
    <row r="14" spans="1:131" s="218" customFormat="1" ht="26.25" hidden="1" customHeight="1" x14ac:dyDescent="0.2">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85"/>
      <c r="BT14" s="986"/>
      <c r="BU14" s="986"/>
      <c r="BV14" s="986"/>
      <c r="BW14" s="986"/>
      <c r="BX14" s="986"/>
      <c r="BY14" s="986"/>
      <c r="BZ14" s="986"/>
      <c r="CA14" s="986"/>
      <c r="CB14" s="986"/>
      <c r="CC14" s="986"/>
      <c r="CD14" s="986"/>
      <c r="CE14" s="986"/>
      <c r="CF14" s="986"/>
      <c r="CG14" s="1003"/>
      <c r="CH14" s="982"/>
      <c r="CI14" s="983"/>
      <c r="CJ14" s="983"/>
      <c r="CK14" s="983"/>
      <c r="CL14" s="984"/>
      <c r="CM14" s="982"/>
      <c r="CN14" s="983"/>
      <c r="CO14" s="983"/>
      <c r="CP14" s="983"/>
      <c r="CQ14" s="984"/>
      <c r="CR14" s="982"/>
      <c r="CS14" s="983"/>
      <c r="CT14" s="983"/>
      <c r="CU14" s="983"/>
      <c r="CV14" s="984"/>
      <c r="CW14" s="982"/>
      <c r="CX14" s="983"/>
      <c r="CY14" s="983"/>
      <c r="CZ14" s="983"/>
      <c r="DA14" s="984"/>
      <c r="DB14" s="982"/>
      <c r="DC14" s="983"/>
      <c r="DD14" s="983"/>
      <c r="DE14" s="983"/>
      <c r="DF14" s="984"/>
      <c r="DG14" s="982"/>
      <c r="DH14" s="983"/>
      <c r="DI14" s="983"/>
      <c r="DJ14" s="983"/>
      <c r="DK14" s="984"/>
      <c r="DL14" s="982"/>
      <c r="DM14" s="983"/>
      <c r="DN14" s="983"/>
      <c r="DO14" s="983"/>
      <c r="DP14" s="984"/>
      <c r="DQ14" s="982"/>
      <c r="DR14" s="983"/>
      <c r="DS14" s="983"/>
      <c r="DT14" s="983"/>
      <c r="DU14" s="984"/>
      <c r="DV14" s="985"/>
      <c r="DW14" s="986"/>
      <c r="DX14" s="986"/>
      <c r="DY14" s="986"/>
      <c r="DZ14" s="987"/>
      <c r="EA14" s="217"/>
    </row>
    <row r="15" spans="1:131" s="218" customFormat="1" ht="26.25" hidden="1" customHeight="1" x14ac:dyDescent="0.2">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85"/>
      <c r="BT15" s="986"/>
      <c r="BU15" s="986"/>
      <c r="BV15" s="986"/>
      <c r="BW15" s="986"/>
      <c r="BX15" s="986"/>
      <c r="BY15" s="986"/>
      <c r="BZ15" s="986"/>
      <c r="CA15" s="986"/>
      <c r="CB15" s="986"/>
      <c r="CC15" s="986"/>
      <c r="CD15" s="986"/>
      <c r="CE15" s="986"/>
      <c r="CF15" s="986"/>
      <c r="CG15" s="1003"/>
      <c r="CH15" s="982"/>
      <c r="CI15" s="983"/>
      <c r="CJ15" s="983"/>
      <c r="CK15" s="983"/>
      <c r="CL15" s="984"/>
      <c r="CM15" s="982"/>
      <c r="CN15" s="983"/>
      <c r="CO15" s="983"/>
      <c r="CP15" s="983"/>
      <c r="CQ15" s="984"/>
      <c r="CR15" s="982"/>
      <c r="CS15" s="983"/>
      <c r="CT15" s="983"/>
      <c r="CU15" s="983"/>
      <c r="CV15" s="984"/>
      <c r="CW15" s="982"/>
      <c r="CX15" s="983"/>
      <c r="CY15" s="983"/>
      <c r="CZ15" s="983"/>
      <c r="DA15" s="984"/>
      <c r="DB15" s="982"/>
      <c r="DC15" s="983"/>
      <c r="DD15" s="983"/>
      <c r="DE15" s="983"/>
      <c r="DF15" s="984"/>
      <c r="DG15" s="982"/>
      <c r="DH15" s="983"/>
      <c r="DI15" s="983"/>
      <c r="DJ15" s="983"/>
      <c r="DK15" s="984"/>
      <c r="DL15" s="982"/>
      <c r="DM15" s="983"/>
      <c r="DN15" s="983"/>
      <c r="DO15" s="983"/>
      <c r="DP15" s="984"/>
      <c r="DQ15" s="982"/>
      <c r="DR15" s="983"/>
      <c r="DS15" s="983"/>
      <c r="DT15" s="983"/>
      <c r="DU15" s="984"/>
      <c r="DV15" s="985"/>
      <c r="DW15" s="986"/>
      <c r="DX15" s="986"/>
      <c r="DY15" s="986"/>
      <c r="DZ15" s="987"/>
      <c r="EA15" s="217"/>
    </row>
    <row r="16" spans="1:131" s="218" customFormat="1" ht="26.25" hidden="1" customHeight="1" x14ac:dyDescent="0.2">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85"/>
      <c r="BT16" s="986"/>
      <c r="BU16" s="986"/>
      <c r="BV16" s="986"/>
      <c r="BW16" s="986"/>
      <c r="BX16" s="986"/>
      <c r="BY16" s="986"/>
      <c r="BZ16" s="986"/>
      <c r="CA16" s="986"/>
      <c r="CB16" s="986"/>
      <c r="CC16" s="986"/>
      <c r="CD16" s="986"/>
      <c r="CE16" s="986"/>
      <c r="CF16" s="986"/>
      <c r="CG16" s="1003"/>
      <c r="CH16" s="982"/>
      <c r="CI16" s="983"/>
      <c r="CJ16" s="983"/>
      <c r="CK16" s="983"/>
      <c r="CL16" s="984"/>
      <c r="CM16" s="982"/>
      <c r="CN16" s="983"/>
      <c r="CO16" s="983"/>
      <c r="CP16" s="983"/>
      <c r="CQ16" s="984"/>
      <c r="CR16" s="982"/>
      <c r="CS16" s="983"/>
      <c r="CT16" s="983"/>
      <c r="CU16" s="983"/>
      <c r="CV16" s="984"/>
      <c r="CW16" s="982"/>
      <c r="CX16" s="983"/>
      <c r="CY16" s="983"/>
      <c r="CZ16" s="983"/>
      <c r="DA16" s="984"/>
      <c r="DB16" s="982"/>
      <c r="DC16" s="983"/>
      <c r="DD16" s="983"/>
      <c r="DE16" s="983"/>
      <c r="DF16" s="984"/>
      <c r="DG16" s="982"/>
      <c r="DH16" s="983"/>
      <c r="DI16" s="983"/>
      <c r="DJ16" s="983"/>
      <c r="DK16" s="984"/>
      <c r="DL16" s="982"/>
      <c r="DM16" s="983"/>
      <c r="DN16" s="983"/>
      <c r="DO16" s="983"/>
      <c r="DP16" s="984"/>
      <c r="DQ16" s="982"/>
      <c r="DR16" s="983"/>
      <c r="DS16" s="983"/>
      <c r="DT16" s="983"/>
      <c r="DU16" s="984"/>
      <c r="DV16" s="985"/>
      <c r="DW16" s="986"/>
      <c r="DX16" s="986"/>
      <c r="DY16" s="986"/>
      <c r="DZ16" s="987"/>
      <c r="EA16" s="217"/>
    </row>
    <row r="17" spans="1:131" s="218" customFormat="1" ht="26.25" hidden="1" customHeight="1" x14ac:dyDescent="0.2">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85"/>
      <c r="BT17" s="986"/>
      <c r="BU17" s="986"/>
      <c r="BV17" s="986"/>
      <c r="BW17" s="986"/>
      <c r="BX17" s="986"/>
      <c r="BY17" s="986"/>
      <c r="BZ17" s="986"/>
      <c r="CA17" s="986"/>
      <c r="CB17" s="986"/>
      <c r="CC17" s="986"/>
      <c r="CD17" s="986"/>
      <c r="CE17" s="986"/>
      <c r="CF17" s="986"/>
      <c r="CG17" s="1003"/>
      <c r="CH17" s="982"/>
      <c r="CI17" s="983"/>
      <c r="CJ17" s="983"/>
      <c r="CK17" s="983"/>
      <c r="CL17" s="984"/>
      <c r="CM17" s="982"/>
      <c r="CN17" s="983"/>
      <c r="CO17" s="983"/>
      <c r="CP17" s="983"/>
      <c r="CQ17" s="984"/>
      <c r="CR17" s="982"/>
      <c r="CS17" s="983"/>
      <c r="CT17" s="983"/>
      <c r="CU17" s="983"/>
      <c r="CV17" s="984"/>
      <c r="CW17" s="982"/>
      <c r="CX17" s="983"/>
      <c r="CY17" s="983"/>
      <c r="CZ17" s="983"/>
      <c r="DA17" s="984"/>
      <c r="DB17" s="982"/>
      <c r="DC17" s="983"/>
      <c r="DD17" s="983"/>
      <c r="DE17" s="983"/>
      <c r="DF17" s="984"/>
      <c r="DG17" s="982"/>
      <c r="DH17" s="983"/>
      <c r="DI17" s="983"/>
      <c r="DJ17" s="983"/>
      <c r="DK17" s="984"/>
      <c r="DL17" s="982"/>
      <c r="DM17" s="983"/>
      <c r="DN17" s="983"/>
      <c r="DO17" s="983"/>
      <c r="DP17" s="984"/>
      <c r="DQ17" s="982"/>
      <c r="DR17" s="983"/>
      <c r="DS17" s="983"/>
      <c r="DT17" s="983"/>
      <c r="DU17" s="984"/>
      <c r="DV17" s="985"/>
      <c r="DW17" s="986"/>
      <c r="DX17" s="986"/>
      <c r="DY17" s="986"/>
      <c r="DZ17" s="987"/>
      <c r="EA17" s="217"/>
    </row>
    <row r="18" spans="1:131" s="218" customFormat="1" ht="26.25" hidden="1" customHeight="1" x14ac:dyDescent="0.2">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85"/>
      <c r="BT18" s="986"/>
      <c r="BU18" s="986"/>
      <c r="BV18" s="986"/>
      <c r="BW18" s="986"/>
      <c r="BX18" s="986"/>
      <c r="BY18" s="986"/>
      <c r="BZ18" s="986"/>
      <c r="CA18" s="986"/>
      <c r="CB18" s="986"/>
      <c r="CC18" s="986"/>
      <c r="CD18" s="986"/>
      <c r="CE18" s="986"/>
      <c r="CF18" s="986"/>
      <c r="CG18" s="1003"/>
      <c r="CH18" s="982"/>
      <c r="CI18" s="983"/>
      <c r="CJ18" s="983"/>
      <c r="CK18" s="983"/>
      <c r="CL18" s="984"/>
      <c r="CM18" s="982"/>
      <c r="CN18" s="983"/>
      <c r="CO18" s="983"/>
      <c r="CP18" s="983"/>
      <c r="CQ18" s="984"/>
      <c r="CR18" s="982"/>
      <c r="CS18" s="983"/>
      <c r="CT18" s="983"/>
      <c r="CU18" s="983"/>
      <c r="CV18" s="984"/>
      <c r="CW18" s="982"/>
      <c r="CX18" s="983"/>
      <c r="CY18" s="983"/>
      <c r="CZ18" s="983"/>
      <c r="DA18" s="984"/>
      <c r="DB18" s="982"/>
      <c r="DC18" s="983"/>
      <c r="DD18" s="983"/>
      <c r="DE18" s="983"/>
      <c r="DF18" s="984"/>
      <c r="DG18" s="982"/>
      <c r="DH18" s="983"/>
      <c r="DI18" s="983"/>
      <c r="DJ18" s="983"/>
      <c r="DK18" s="984"/>
      <c r="DL18" s="982"/>
      <c r="DM18" s="983"/>
      <c r="DN18" s="983"/>
      <c r="DO18" s="983"/>
      <c r="DP18" s="984"/>
      <c r="DQ18" s="982"/>
      <c r="DR18" s="983"/>
      <c r="DS18" s="983"/>
      <c r="DT18" s="983"/>
      <c r="DU18" s="984"/>
      <c r="DV18" s="985"/>
      <c r="DW18" s="986"/>
      <c r="DX18" s="986"/>
      <c r="DY18" s="986"/>
      <c r="DZ18" s="987"/>
      <c r="EA18" s="217"/>
    </row>
    <row r="19" spans="1:131" s="218" customFormat="1" ht="26.25" hidden="1" customHeight="1" x14ac:dyDescent="0.2">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85"/>
      <c r="BT19" s="986"/>
      <c r="BU19" s="986"/>
      <c r="BV19" s="986"/>
      <c r="BW19" s="986"/>
      <c r="BX19" s="986"/>
      <c r="BY19" s="986"/>
      <c r="BZ19" s="986"/>
      <c r="CA19" s="986"/>
      <c r="CB19" s="986"/>
      <c r="CC19" s="986"/>
      <c r="CD19" s="986"/>
      <c r="CE19" s="986"/>
      <c r="CF19" s="986"/>
      <c r="CG19" s="1003"/>
      <c r="CH19" s="982"/>
      <c r="CI19" s="983"/>
      <c r="CJ19" s="983"/>
      <c r="CK19" s="983"/>
      <c r="CL19" s="984"/>
      <c r="CM19" s="982"/>
      <c r="CN19" s="983"/>
      <c r="CO19" s="983"/>
      <c r="CP19" s="983"/>
      <c r="CQ19" s="984"/>
      <c r="CR19" s="982"/>
      <c r="CS19" s="983"/>
      <c r="CT19" s="983"/>
      <c r="CU19" s="983"/>
      <c r="CV19" s="984"/>
      <c r="CW19" s="982"/>
      <c r="CX19" s="983"/>
      <c r="CY19" s="983"/>
      <c r="CZ19" s="983"/>
      <c r="DA19" s="984"/>
      <c r="DB19" s="982"/>
      <c r="DC19" s="983"/>
      <c r="DD19" s="983"/>
      <c r="DE19" s="983"/>
      <c r="DF19" s="984"/>
      <c r="DG19" s="982"/>
      <c r="DH19" s="983"/>
      <c r="DI19" s="983"/>
      <c r="DJ19" s="983"/>
      <c r="DK19" s="984"/>
      <c r="DL19" s="982"/>
      <c r="DM19" s="983"/>
      <c r="DN19" s="983"/>
      <c r="DO19" s="983"/>
      <c r="DP19" s="984"/>
      <c r="DQ19" s="982"/>
      <c r="DR19" s="983"/>
      <c r="DS19" s="983"/>
      <c r="DT19" s="983"/>
      <c r="DU19" s="984"/>
      <c r="DV19" s="985"/>
      <c r="DW19" s="986"/>
      <c r="DX19" s="986"/>
      <c r="DY19" s="986"/>
      <c r="DZ19" s="987"/>
      <c r="EA19" s="217"/>
    </row>
    <row r="20" spans="1:131" s="218" customFormat="1" ht="26.25" hidden="1" customHeight="1" x14ac:dyDescent="0.2">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85"/>
      <c r="BT20" s="986"/>
      <c r="BU20" s="986"/>
      <c r="BV20" s="986"/>
      <c r="BW20" s="986"/>
      <c r="BX20" s="986"/>
      <c r="BY20" s="986"/>
      <c r="BZ20" s="986"/>
      <c r="CA20" s="986"/>
      <c r="CB20" s="986"/>
      <c r="CC20" s="986"/>
      <c r="CD20" s="986"/>
      <c r="CE20" s="986"/>
      <c r="CF20" s="986"/>
      <c r="CG20" s="1003"/>
      <c r="CH20" s="982"/>
      <c r="CI20" s="983"/>
      <c r="CJ20" s="983"/>
      <c r="CK20" s="983"/>
      <c r="CL20" s="984"/>
      <c r="CM20" s="982"/>
      <c r="CN20" s="983"/>
      <c r="CO20" s="983"/>
      <c r="CP20" s="983"/>
      <c r="CQ20" s="984"/>
      <c r="CR20" s="982"/>
      <c r="CS20" s="983"/>
      <c r="CT20" s="983"/>
      <c r="CU20" s="983"/>
      <c r="CV20" s="984"/>
      <c r="CW20" s="982"/>
      <c r="CX20" s="983"/>
      <c r="CY20" s="983"/>
      <c r="CZ20" s="983"/>
      <c r="DA20" s="984"/>
      <c r="DB20" s="982"/>
      <c r="DC20" s="983"/>
      <c r="DD20" s="983"/>
      <c r="DE20" s="983"/>
      <c r="DF20" s="984"/>
      <c r="DG20" s="982"/>
      <c r="DH20" s="983"/>
      <c r="DI20" s="983"/>
      <c r="DJ20" s="983"/>
      <c r="DK20" s="984"/>
      <c r="DL20" s="982"/>
      <c r="DM20" s="983"/>
      <c r="DN20" s="983"/>
      <c r="DO20" s="983"/>
      <c r="DP20" s="984"/>
      <c r="DQ20" s="982"/>
      <c r="DR20" s="983"/>
      <c r="DS20" s="983"/>
      <c r="DT20" s="983"/>
      <c r="DU20" s="984"/>
      <c r="DV20" s="985"/>
      <c r="DW20" s="986"/>
      <c r="DX20" s="986"/>
      <c r="DY20" s="986"/>
      <c r="DZ20" s="987"/>
      <c r="EA20" s="217"/>
    </row>
    <row r="21" spans="1:131" s="218" customFormat="1" ht="26.25" hidden="1" customHeight="1" thickBot="1" x14ac:dyDescent="0.25">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85"/>
      <c r="BT21" s="986"/>
      <c r="BU21" s="986"/>
      <c r="BV21" s="986"/>
      <c r="BW21" s="986"/>
      <c r="BX21" s="986"/>
      <c r="BY21" s="986"/>
      <c r="BZ21" s="986"/>
      <c r="CA21" s="986"/>
      <c r="CB21" s="986"/>
      <c r="CC21" s="986"/>
      <c r="CD21" s="986"/>
      <c r="CE21" s="986"/>
      <c r="CF21" s="986"/>
      <c r="CG21" s="1003"/>
      <c r="CH21" s="982"/>
      <c r="CI21" s="983"/>
      <c r="CJ21" s="983"/>
      <c r="CK21" s="983"/>
      <c r="CL21" s="984"/>
      <c r="CM21" s="982"/>
      <c r="CN21" s="983"/>
      <c r="CO21" s="983"/>
      <c r="CP21" s="983"/>
      <c r="CQ21" s="984"/>
      <c r="CR21" s="982"/>
      <c r="CS21" s="983"/>
      <c r="CT21" s="983"/>
      <c r="CU21" s="983"/>
      <c r="CV21" s="984"/>
      <c r="CW21" s="982"/>
      <c r="CX21" s="983"/>
      <c r="CY21" s="983"/>
      <c r="CZ21" s="983"/>
      <c r="DA21" s="984"/>
      <c r="DB21" s="982"/>
      <c r="DC21" s="983"/>
      <c r="DD21" s="983"/>
      <c r="DE21" s="983"/>
      <c r="DF21" s="984"/>
      <c r="DG21" s="982"/>
      <c r="DH21" s="983"/>
      <c r="DI21" s="983"/>
      <c r="DJ21" s="983"/>
      <c r="DK21" s="984"/>
      <c r="DL21" s="982"/>
      <c r="DM21" s="983"/>
      <c r="DN21" s="983"/>
      <c r="DO21" s="983"/>
      <c r="DP21" s="984"/>
      <c r="DQ21" s="982"/>
      <c r="DR21" s="983"/>
      <c r="DS21" s="983"/>
      <c r="DT21" s="983"/>
      <c r="DU21" s="984"/>
      <c r="DV21" s="985"/>
      <c r="DW21" s="986"/>
      <c r="DX21" s="986"/>
      <c r="DY21" s="986"/>
      <c r="DZ21" s="987"/>
      <c r="EA21" s="217"/>
    </row>
    <row r="22" spans="1:131" s="218" customFormat="1" ht="26.25" customHeight="1" x14ac:dyDescent="0.2">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376</v>
      </c>
      <c r="BA22" s="1015"/>
      <c r="BB22" s="1015"/>
      <c r="BC22" s="1015"/>
      <c r="BD22" s="1016"/>
      <c r="BE22" s="215"/>
      <c r="BF22" s="215"/>
      <c r="BG22" s="215"/>
      <c r="BH22" s="215"/>
      <c r="BI22" s="215"/>
      <c r="BJ22" s="215"/>
      <c r="BK22" s="215"/>
      <c r="BL22" s="215"/>
      <c r="BM22" s="215"/>
      <c r="BN22" s="215"/>
      <c r="BO22" s="215"/>
      <c r="BP22" s="215"/>
      <c r="BQ22" s="221">
        <v>16</v>
      </c>
      <c r="BR22" s="222"/>
      <c r="BS22" s="985"/>
      <c r="BT22" s="986"/>
      <c r="BU22" s="986"/>
      <c r="BV22" s="986"/>
      <c r="BW22" s="986"/>
      <c r="BX22" s="986"/>
      <c r="BY22" s="986"/>
      <c r="BZ22" s="986"/>
      <c r="CA22" s="986"/>
      <c r="CB22" s="986"/>
      <c r="CC22" s="986"/>
      <c r="CD22" s="986"/>
      <c r="CE22" s="986"/>
      <c r="CF22" s="986"/>
      <c r="CG22" s="1003"/>
      <c r="CH22" s="982"/>
      <c r="CI22" s="983"/>
      <c r="CJ22" s="983"/>
      <c r="CK22" s="983"/>
      <c r="CL22" s="984"/>
      <c r="CM22" s="982"/>
      <c r="CN22" s="983"/>
      <c r="CO22" s="983"/>
      <c r="CP22" s="983"/>
      <c r="CQ22" s="984"/>
      <c r="CR22" s="982"/>
      <c r="CS22" s="983"/>
      <c r="CT22" s="983"/>
      <c r="CU22" s="983"/>
      <c r="CV22" s="984"/>
      <c r="CW22" s="982"/>
      <c r="CX22" s="983"/>
      <c r="CY22" s="983"/>
      <c r="CZ22" s="983"/>
      <c r="DA22" s="984"/>
      <c r="DB22" s="982"/>
      <c r="DC22" s="983"/>
      <c r="DD22" s="983"/>
      <c r="DE22" s="983"/>
      <c r="DF22" s="984"/>
      <c r="DG22" s="982"/>
      <c r="DH22" s="983"/>
      <c r="DI22" s="983"/>
      <c r="DJ22" s="983"/>
      <c r="DK22" s="984"/>
      <c r="DL22" s="982"/>
      <c r="DM22" s="983"/>
      <c r="DN22" s="983"/>
      <c r="DO22" s="983"/>
      <c r="DP22" s="984"/>
      <c r="DQ22" s="982"/>
      <c r="DR22" s="983"/>
      <c r="DS22" s="983"/>
      <c r="DT22" s="983"/>
      <c r="DU22" s="984"/>
      <c r="DV22" s="985"/>
      <c r="DW22" s="986"/>
      <c r="DX22" s="986"/>
      <c r="DY22" s="986"/>
      <c r="DZ22" s="987"/>
      <c r="EA22" s="217"/>
    </row>
    <row r="23" spans="1:131" s="218" customFormat="1" ht="26.25" customHeight="1" thickBot="1" x14ac:dyDescent="0.25">
      <c r="A23" s="223" t="s">
        <v>377</v>
      </c>
      <c r="B23" s="927" t="s">
        <v>378</v>
      </c>
      <c r="C23" s="928"/>
      <c r="D23" s="928"/>
      <c r="E23" s="928"/>
      <c r="F23" s="928"/>
      <c r="G23" s="928"/>
      <c r="H23" s="928"/>
      <c r="I23" s="928"/>
      <c r="J23" s="928"/>
      <c r="K23" s="928"/>
      <c r="L23" s="928"/>
      <c r="M23" s="928"/>
      <c r="N23" s="928"/>
      <c r="O23" s="928"/>
      <c r="P23" s="929"/>
      <c r="Q23" s="1054">
        <v>5354</v>
      </c>
      <c r="R23" s="1048"/>
      <c r="S23" s="1048"/>
      <c r="T23" s="1048"/>
      <c r="U23" s="1048"/>
      <c r="V23" s="1048">
        <v>5165</v>
      </c>
      <c r="W23" s="1048"/>
      <c r="X23" s="1048"/>
      <c r="Y23" s="1048"/>
      <c r="Z23" s="1048"/>
      <c r="AA23" s="1048">
        <v>189</v>
      </c>
      <c r="AB23" s="1048"/>
      <c r="AC23" s="1048"/>
      <c r="AD23" s="1048"/>
      <c r="AE23" s="1055"/>
      <c r="AF23" s="1056">
        <v>185</v>
      </c>
      <c r="AG23" s="1048"/>
      <c r="AH23" s="1048"/>
      <c r="AI23" s="1048"/>
      <c r="AJ23" s="1057"/>
      <c r="AK23" s="1058"/>
      <c r="AL23" s="1059"/>
      <c r="AM23" s="1059"/>
      <c r="AN23" s="1059"/>
      <c r="AO23" s="1059"/>
      <c r="AP23" s="1048">
        <v>4821</v>
      </c>
      <c r="AQ23" s="1048"/>
      <c r="AR23" s="1048"/>
      <c r="AS23" s="1048"/>
      <c r="AT23" s="1048"/>
      <c r="AU23" s="1049"/>
      <c r="AV23" s="1049"/>
      <c r="AW23" s="1049"/>
      <c r="AX23" s="1049"/>
      <c r="AY23" s="1050"/>
      <c r="AZ23" s="1051" t="s">
        <v>121</v>
      </c>
      <c r="BA23" s="1052"/>
      <c r="BB23" s="1052"/>
      <c r="BC23" s="1052"/>
      <c r="BD23" s="1053"/>
      <c r="BE23" s="215"/>
      <c r="BF23" s="215"/>
      <c r="BG23" s="215"/>
      <c r="BH23" s="215"/>
      <c r="BI23" s="215"/>
      <c r="BJ23" s="215"/>
      <c r="BK23" s="215"/>
      <c r="BL23" s="215"/>
      <c r="BM23" s="215"/>
      <c r="BN23" s="215"/>
      <c r="BO23" s="215"/>
      <c r="BP23" s="215"/>
      <c r="BQ23" s="221">
        <v>17</v>
      </c>
      <c r="BR23" s="222"/>
      <c r="BS23" s="985"/>
      <c r="BT23" s="986"/>
      <c r="BU23" s="986"/>
      <c r="BV23" s="986"/>
      <c r="BW23" s="986"/>
      <c r="BX23" s="986"/>
      <c r="BY23" s="986"/>
      <c r="BZ23" s="986"/>
      <c r="CA23" s="986"/>
      <c r="CB23" s="986"/>
      <c r="CC23" s="986"/>
      <c r="CD23" s="986"/>
      <c r="CE23" s="986"/>
      <c r="CF23" s="986"/>
      <c r="CG23" s="1003"/>
      <c r="CH23" s="982"/>
      <c r="CI23" s="983"/>
      <c r="CJ23" s="983"/>
      <c r="CK23" s="983"/>
      <c r="CL23" s="984"/>
      <c r="CM23" s="982"/>
      <c r="CN23" s="983"/>
      <c r="CO23" s="983"/>
      <c r="CP23" s="983"/>
      <c r="CQ23" s="984"/>
      <c r="CR23" s="982"/>
      <c r="CS23" s="983"/>
      <c r="CT23" s="983"/>
      <c r="CU23" s="983"/>
      <c r="CV23" s="984"/>
      <c r="CW23" s="982"/>
      <c r="CX23" s="983"/>
      <c r="CY23" s="983"/>
      <c r="CZ23" s="983"/>
      <c r="DA23" s="984"/>
      <c r="DB23" s="982"/>
      <c r="DC23" s="983"/>
      <c r="DD23" s="983"/>
      <c r="DE23" s="983"/>
      <c r="DF23" s="984"/>
      <c r="DG23" s="982"/>
      <c r="DH23" s="983"/>
      <c r="DI23" s="983"/>
      <c r="DJ23" s="983"/>
      <c r="DK23" s="984"/>
      <c r="DL23" s="982"/>
      <c r="DM23" s="983"/>
      <c r="DN23" s="983"/>
      <c r="DO23" s="983"/>
      <c r="DP23" s="984"/>
      <c r="DQ23" s="982"/>
      <c r="DR23" s="983"/>
      <c r="DS23" s="983"/>
      <c r="DT23" s="983"/>
      <c r="DU23" s="984"/>
      <c r="DV23" s="985"/>
      <c r="DW23" s="986"/>
      <c r="DX23" s="986"/>
      <c r="DY23" s="986"/>
      <c r="DZ23" s="987"/>
      <c r="EA23" s="217"/>
    </row>
    <row r="24" spans="1:131" s="218" customFormat="1" ht="26.25" customHeight="1" x14ac:dyDescent="0.2">
      <c r="A24" s="1047" t="s">
        <v>379</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85"/>
      <c r="BT24" s="986"/>
      <c r="BU24" s="986"/>
      <c r="BV24" s="986"/>
      <c r="BW24" s="986"/>
      <c r="BX24" s="986"/>
      <c r="BY24" s="986"/>
      <c r="BZ24" s="986"/>
      <c r="CA24" s="986"/>
      <c r="CB24" s="986"/>
      <c r="CC24" s="986"/>
      <c r="CD24" s="986"/>
      <c r="CE24" s="986"/>
      <c r="CF24" s="986"/>
      <c r="CG24" s="1003"/>
      <c r="CH24" s="982"/>
      <c r="CI24" s="983"/>
      <c r="CJ24" s="983"/>
      <c r="CK24" s="983"/>
      <c r="CL24" s="984"/>
      <c r="CM24" s="982"/>
      <c r="CN24" s="983"/>
      <c r="CO24" s="983"/>
      <c r="CP24" s="983"/>
      <c r="CQ24" s="984"/>
      <c r="CR24" s="982"/>
      <c r="CS24" s="983"/>
      <c r="CT24" s="983"/>
      <c r="CU24" s="983"/>
      <c r="CV24" s="984"/>
      <c r="CW24" s="982"/>
      <c r="CX24" s="983"/>
      <c r="CY24" s="983"/>
      <c r="CZ24" s="983"/>
      <c r="DA24" s="984"/>
      <c r="DB24" s="982"/>
      <c r="DC24" s="983"/>
      <c r="DD24" s="983"/>
      <c r="DE24" s="983"/>
      <c r="DF24" s="984"/>
      <c r="DG24" s="982"/>
      <c r="DH24" s="983"/>
      <c r="DI24" s="983"/>
      <c r="DJ24" s="983"/>
      <c r="DK24" s="984"/>
      <c r="DL24" s="982"/>
      <c r="DM24" s="983"/>
      <c r="DN24" s="983"/>
      <c r="DO24" s="983"/>
      <c r="DP24" s="984"/>
      <c r="DQ24" s="982"/>
      <c r="DR24" s="983"/>
      <c r="DS24" s="983"/>
      <c r="DT24" s="983"/>
      <c r="DU24" s="984"/>
      <c r="DV24" s="985"/>
      <c r="DW24" s="986"/>
      <c r="DX24" s="986"/>
      <c r="DY24" s="986"/>
      <c r="DZ24" s="987"/>
      <c r="EA24" s="217"/>
    </row>
    <row r="25" spans="1:131" ht="26.25" customHeight="1" thickBot="1" x14ac:dyDescent="0.25">
      <c r="A25" s="1046" t="s">
        <v>380</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85"/>
      <c r="BT25" s="986"/>
      <c r="BU25" s="986"/>
      <c r="BV25" s="986"/>
      <c r="BW25" s="986"/>
      <c r="BX25" s="986"/>
      <c r="BY25" s="986"/>
      <c r="BZ25" s="986"/>
      <c r="CA25" s="986"/>
      <c r="CB25" s="986"/>
      <c r="CC25" s="986"/>
      <c r="CD25" s="986"/>
      <c r="CE25" s="986"/>
      <c r="CF25" s="986"/>
      <c r="CG25" s="1003"/>
      <c r="CH25" s="982"/>
      <c r="CI25" s="983"/>
      <c r="CJ25" s="983"/>
      <c r="CK25" s="983"/>
      <c r="CL25" s="984"/>
      <c r="CM25" s="982"/>
      <c r="CN25" s="983"/>
      <c r="CO25" s="983"/>
      <c r="CP25" s="983"/>
      <c r="CQ25" s="984"/>
      <c r="CR25" s="982"/>
      <c r="CS25" s="983"/>
      <c r="CT25" s="983"/>
      <c r="CU25" s="983"/>
      <c r="CV25" s="984"/>
      <c r="CW25" s="982"/>
      <c r="CX25" s="983"/>
      <c r="CY25" s="983"/>
      <c r="CZ25" s="983"/>
      <c r="DA25" s="984"/>
      <c r="DB25" s="982"/>
      <c r="DC25" s="983"/>
      <c r="DD25" s="983"/>
      <c r="DE25" s="983"/>
      <c r="DF25" s="984"/>
      <c r="DG25" s="982"/>
      <c r="DH25" s="983"/>
      <c r="DI25" s="983"/>
      <c r="DJ25" s="983"/>
      <c r="DK25" s="984"/>
      <c r="DL25" s="982"/>
      <c r="DM25" s="983"/>
      <c r="DN25" s="983"/>
      <c r="DO25" s="983"/>
      <c r="DP25" s="984"/>
      <c r="DQ25" s="982"/>
      <c r="DR25" s="983"/>
      <c r="DS25" s="983"/>
      <c r="DT25" s="983"/>
      <c r="DU25" s="984"/>
      <c r="DV25" s="985"/>
      <c r="DW25" s="986"/>
      <c r="DX25" s="986"/>
      <c r="DY25" s="986"/>
      <c r="DZ25" s="987"/>
      <c r="EA25" s="212"/>
    </row>
    <row r="26" spans="1:131" ht="26.25" customHeight="1" x14ac:dyDescent="0.2">
      <c r="A26" s="988" t="s">
        <v>357</v>
      </c>
      <c r="B26" s="989"/>
      <c r="C26" s="989"/>
      <c r="D26" s="989"/>
      <c r="E26" s="989"/>
      <c r="F26" s="989"/>
      <c r="G26" s="989"/>
      <c r="H26" s="989"/>
      <c r="I26" s="989"/>
      <c r="J26" s="989"/>
      <c r="K26" s="989"/>
      <c r="L26" s="989"/>
      <c r="M26" s="989"/>
      <c r="N26" s="989"/>
      <c r="O26" s="989"/>
      <c r="P26" s="990"/>
      <c r="Q26" s="976" t="s">
        <v>381</v>
      </c>
      <c r="R26" s="977"/>
      <c r="S26" s="977"/>
      <c r="T26" s="977"/>
      <c r="U26" s="994"/>
      <c r="V26" s="976" t="s">
        <v>382</v>
      </c>
      <c r="W26" s="977"/>
      <c r="X26" s="977"/>
      <c r="Y26" s="977"/>
      <c r="Z26" s="994"/>
      <c r="AA26" s="976" t="s">
        <v>383</v>
      </c>
      <c r="AB26" s="977"/>
      <c r="AC26" s="977"/>
      <c r="AD26" s="977"/>
      <c r="AE26" s="977"/>
      <c r="AF26" s="1042" t="s">
        <v>384</v>
      </c>
      <c r="AG26" s="997"/>
      <c r="AH26" s="997"/>
      <c r="AI26" s="997"/>
      <c r="AJ26" s="1043"/>
      <c r="AK26" s="977" t="s">
        <v>385</v>
      </c>
      <c r="AL26" s="977"/>
      <c r="AM26" s="977"/>
      <c r="AN26" s="977"/>
      <c r="AO26" s="994"/>
      <c r="AP26" s="976" t="s">
        <v>386</v>
      </c>
      <c r="AQ26" s="977"/>
      <c r="AR26" s="977"/>
      <c r="AS26" s="977"/>
      <c r="AT26" s="994"/>
      <c r="AU26" s="976" t="s">
        <v>387</v>
      </c>
      <c r="AV26" s="977"/>
      <c r="AW26" s="977"/>
      <c r="AX26" s="977"/>
      <c r="AY26" s="994"/>
      <c r="AZ26" s="976" t="s">
        <v>388</v>
      </c>
      <c r="BA26" s="977"/>
      <c r="BB26" s="977"/>
      <c r="BC26" s="977"/>
      <c r="BD26" s="994"/>
      <c r="BE26" s="976" t="s">
        <v>364</v>
      </c>
      <c r="BF26" s="977"/>
      <c r="BG26" s="977"/>
      <c r="BH26" s="977"/>
      <c r="BI26" s="978"/>
      <c r="BJ26" s="214"/>
      <c r="BK26" s="214"/>
      <c r="BL26" s="214"/>
      <c r="BM26" s="214"/>
      <c r="BN26" s="214"/>
      <c r="BO26" s="224"/>
      <c r="BP26" s="224"/>
      <c r="BQ26" s="221">
        <v>20</v>
      </c>
      <c r="BR26" s="222"/>
      <c r="BS26" s="985"/>
      <c r="BT26" s="986"/>
      <c r="BU26" s="986"/>
      <c r="BV26" s="986"/>
      <c r="BW26" s="986"/>
      <c r="BX26" s="986"/>
      <c r="BY26" s="986"/>
      <c r="BZ26" s="986"/>
      <c r="CA26" s="986"/>
      <c r="CB26" s="986"/>
      <c r="CC26" s="986"/>
      <c r="CD26" s="986"/>
      <c r="CE26" s="986"/>
      <c r="CF26" s="986"/>
      <c r="CG26" s="1003"/>
      <c r="CH26" s="982"/>
      <c r="CI26" s="983"/>
      <c r="CJ26" s="983"/>
      <c r="CK26" s="983"/>
      <c r="CL26" s="984"/>
      <c r="CM26" s="982"/>
      <c r="CN26" s="983"/>
      <c r="CO26" s="983"/>
      <c r="CP26" s="983"/>
      <c r="CQ26" s="984"/>
      <c r="CR26" s="982"/>
      <c r="CS26" s="983"/>
      <c r="CT26" s="983"/>
      <c r="CU26" s="983"/>
      <c r="CV26" s="984"/>
      <c r="CW26" s="982"/>
      <c r="CX26" s="983"/>
      <c r="CY26" s="983"/>
      <c r="CZ26" s="983"/>
      <c r="DA26" s="984"/>
      <c r="DB26" s="982"/>
      <c r="DC26" s="983"/>
      <c r="DD26" s="983"/>
      <c r="DE26" s="983"/>
      <c r="DF26" s="984"/>
      <c r="DG26" s="982"/>
      <c r="DH26" s="983"/>
      <c r="DI26" s="983"/>
      <c r="DJ26" s="983"/>
      <c r="DK26" s="984"/>
      <c r="DL26" s="982"/>
      <c r="DM26" s="983"/>
      <c r="DN26" s="983"/>
      <c r="DO26" s="983"/>
      <c r="DP26" s="984"/>
      <c r="DQ26" s="982"/>
      <c r="DR26" s="983"/>
      <c r="DS26" s="983"/>
      <c r="DT26" s="983"/>
      <c r="DU26" s="984"/>
      <c r="DV26" s="985"/>
      <c r="DW26" s="986"/>
      <c r="DX26" s="986"/>
      <c r="DY26" s="986"/>
      <c r="DZ26" s="987"/>
      <c r="EA26" s="212"/>
    </row>
    <row r="27" spans="1:131" ht="26.25" customHeight="1" thickBot="1" x14ac:dyDescent="0.25">
      <c r="A27" s="991"/>
      <c r="B27" s="992"/>
      <c r="C27" s="992"/>
      <c r="D27" s="992"/>
      <c r="E27" s="992"/>
      <c r="F27" s="992"/>
      <c r="G27" s="992"/>
      <c r="H27" s="992"/>
      <c r="I27" s="992"/>
      <c r="J27" s="992"/>
      <c r="K27" s="992"/>
      <c r="L27" s="992"/>
      <c r="M27" s="992"/>
      <c r="N27" s="992"/>
      <c r="O27" s="992"/>
      <c r="P27" s="993"/>
      <c r="Q27" s="979"/>
      <c r="R27" s="980"/>
      <c r="S27" s="980"/>
      <c r="T27" s="980"/>
      <c r="U27" s="995"/>
      <c r="V27" s="979"/>
      <c r="W27" s="980"/>
      <c r="X27" s="980"/>
      <c r="Y27" s="980"/>
      <c r="Z27" s="995"/>
      <c r="AA27" s="979"/>
      <c r="AB27" s="980"/>
      <c r="AC27" s="980"/>
      <c r="AD27" s="980"/>
      <c r="AE27" s="980"/>
      <c r="AF27" s="1044"/>
      <c r="AG27" s="1000"/>
      <c r="AH27" s="1000"/>
      <c r="AI27" s="1000"/>
      <c r="AJ27" s="1045"/>
      <c r="AK27" s="980"/>
      <c r="AL27" s="980"/>
      <c r="AM27" s="980"/>
      <c r="AN27" s="980"/>
      <c r="AO27" s="995"/>
      <c r="AP27" s="979"/>
      <c r="AQ27" s="980"/>
      <c r="AR27" s="980"/>
      <c r="AS27" s="980"/>
      <c r="AT27" s="995"/>
      <c r="AU27" s="979"/>
      <c r="AV27" s="980"/>
      <c r="AW27" s="980"/>
      <c r="AX27" s="980"/>
      <c r="AY27" s="995"/>
      <c r="AZ27" s="979"/>
      <c r="BA27" s="980"/>
      <c r="BB27" s="980"/>
      <c r="BC27" s="980"/>
      <c r="BD27" s="995"/>
      <c r="BE27" s="979"/>
      <c r="BF27" s="980"/>
      <c r="BG27" s="980"/>
      <c r="BH27" s="980"/>
      <c r="BI27" s="981"/>
      <c r="BJ27" s="214"/>
      <c r="BK27" s="214"/>
      <c r="BL27" s="214"/>
      <c r="BM27" s="214"/>
      <c r="BN27" s="214"/>
      <c r="BO27" s="224"/>
      <c r="BP27" s="224"/>
      <c r="BQ27" s="221">
        <v>21</v>
      </c>
      <c r="BR27" s="222"/>
      <c r="BS27" s="985"/>
      <c r="BT27" s="986"/>
      <c r="BU27" s="986"/>
      <c r="BV27" s="986"/>
      <c r="BW27" s="986"/>
      <c r="BX27" s="986"/>
      <c r="BY27" s="986"/>
      <c r="BZ27" s="986"/>
      <c r="CA27" s="986"/>
      <c r="CB27" s="986"/>
      <c r="CC27" s="986"/>
      <c r="CD27" s="986"/>
      <c r="CE27" s="986"/>
      <c r="CF27" s="986"/>
      <c r="CG27" s="1003"/>
      <c r="CH27" s="982"/>
      <c r="CI27" s="983"/>
      <c r="CJ27" s="983"/>
      <c r="CK27" s="983"/>
      <c r="CL27" s="984"/>
      <c r="CM27" s="982"/>
      <c r="CN27" s="983"/>
      <c r="CO27" s="983"/>
      <c r="CP27" s="983"/>
      <c r="CQ27" s="984"/>
      <c r="CR27" s="982"/>
      <c r="CS27" s="983"/>
      <c r="CT27" s="983"/>
      <c r="CU27" s="983"/>
      <c r="CV27" s="984"/>
      <c r="CW27" s="982"/>
      <c r="CX27" s="983"/>
      <c r="CY27" s="983"/>
      <c r="CZ27" s="983"/>
      <c r="DA27" s="984"/>
      <c r="DB27" s="982"/>
      <c r="DC27" s="983"/>
      <c r="DD27" s="983"/>
      <c r="DE27" s="983"/>
      <c r="DF27" s="984"/>
      <c r="DG27" s="982"/>
      <c r="DH27" s="983"/>
      <c r="DI27" s="983"/>
      <c r="DJ27" s="983"/>
      <c r="DK27" s="984"/>
      <c r="DL27" s="982"/>
      <c r="DM27" s="983"/>
      <c r="DN27" s="983"/>
      <c r="DO27" s="983"/>
      <c r="DP27" s="984"/>
      <c r="DQ27" s="982"/>
      <c r="DR27" s="983"/>
      <c r="DS27" s="983"/>
      <c r="DT27" s="983"/>
      <c r="DU27" s="984"/>
      <c r="DV27" s="985"/>
      <c r="DW27" s="986"/>
      <c r="DX27" s="986"/>
      <c r="DY27" s="986"/>
      <c r="DZ27" s="987"/>
      <c r="EA27" s="212"/>
    </row>
    <row r="28" spans="1:131" ht="26.25" customHeight="1" thickTop="1" x14ac:dyDescent="0.2">
      <c r="A28" s="225">
        <v>1</v>
      </c>
      <c r="B28" s="1034" t="s">
        <v>389</v>
      </c>
      <c r="C28" s="1035"/>
      <c r="D28" s="1035"/>
      <c r="E28" s="1035"/>
      <c r="F28" s="1035"/>
      <c r="G28" s="1035"/>
      <c r="H28" s="1035"/>
      <c r="I28" s="1035"/>
      <c r="J28" s="1035"/>
      <c r="K28" s="1035"/>
      <c r="L28" s="1035"/>
      <c r="M28" s="1035"/>
      <c r="N28" s="1035"/>
      <c r="O28" s="1035"/>
      <c r="P28" s="1036"/>
      <c r="Q28" s="1037">
        <v>781</v>
      </c>
      <c r="R28" s="1038"/>
      <c r="S28" s="1038"/>
      <c r="T28" s="1038"/>
      <c r="U28" s="1038"/>
      <c r="V28" s="1038">
        <v>721</v>
      </c>
      <c r="W28" s="1038"/>
      <c r="X28" s="1038"/>
      <c r="Y28" s="1038"/>
      <c r="Z28" s="1038"/>
      <c r="AA28" s="1038">
        <v>60</v>
      </c>
      <c r="AB28" s="1038"/>
      <c r="AC28" s="1038"/>
      <c r="AD28" s="1038"/>
      <c r="AE28" s="1039"/>
      <c r="AF28" s="1040">
        <v>60</v>
      </c>
      <c r="AG28" s="1038"/>
      <c r="AH28" s="1038"/>
      <c r="AI28" s="1038"/>
      <c r="AJ28" s="1041"/>
      <c r="AK28" s="1029">
        <v>85</v>
      </c>
      <c r="AL28" s="1030"/>
      <c r="AM28" s="1030"/>
      <c r="AN28" s="1030"/>
      <c r="AO28" s="1030"/>
      <c r="AP28" s="1030" t="s">
        <v>548</v>
      </c>
      <c r="AQ28" s="1030"/>
      <c r="AR28" s="1030"/>
      <c r="AS28" s="1030"/>
      <c r="AT28" s="1030"/>
      <c r="AU28" s="1030" t="s">
        <v>548</v>
      </c>
      <c r="AV28" s="1030"/>
      <c r="AW28" s="1030"/>
      <c r="AX28" s="1030"/>
      <c r="AY28" s="1030"/>
      <c r="AZ28" s="1031"/>
      <c r="BA28" s="1031"/>
      <c r="BB28" s="1031"/>
      <c r="BC28" s="1031"/>
      <c r="BD28" s="1031"/>
      <c r="BE28" s="1032"/>
      <c r="BF28" s="1032"/>
      <c r="BG28" s="1032"/>
      <c r="BH28" s="1032"/>
      <c r="BI28" s="1033"/>
      <c r="BJ28" s="214"/>
      <c r="BK28" s="214"/>
      <c r="BL28" s="214"/>
      <c r="BM28" s="214"/>
      <c r="BN28" s="214"/>
      <c r="BO28" s="224"/>
      <c r="BP28" s="224"/>
      <c r="BQ28" s="221">
        <v>22</v>
      </c>
      <c r="BR28" s="222"/>
      <c r="BS28" s="985"/>
      <c r="BT28" s="986"/>
      <c r="BU28" s="986"/>
      <c r="BV28" s="986"/>
      <c r="BW28" s="986"/>
      <c r="BX28" s="986"/>
      <c r="BY28" s="986"/>
      <c r="BZ28" s="986"/>
      <c r="CA28" s="986"/>
      <c r="CB28" s="986"/>
      <c r="CC28" s="986"/>
      <c r="CD28" s="986"/>
      <c r="CE28" s="986"/>
      <c r="CF28" s="986"/>
      <c r="CG28" s="1003"/>
      <c r="CH28" s="982"/>
      <c r="CI28" s="983"/>
      <c r="CJ28" s="983"/>
      <c r="CK28" s="983"/>
      <c r="CL28" s="984"/>
      <c r="CM28" s="982"/>
      <c r="CN28" s="983"/>
      <c r="CO28" s="983"/>
      <c r="CP28" s="983"/>
      <c r="CQ28" s="984"/>
      <c r="CR28" s="982"/>
      <c r="CS28" s="983"/>
      <c r="CT28" s="983"/>
      <c r="CU28" s="983"/>
      <c r="CV28" s="984"/>
      <c r="CW28" s="982"/>
      <c r="CX28" s="983"/>
      <c r="CY28" s="983"/>
      <c r="CZ28" s="983"/>
      <c r="DA28" s="984"/>
      <c r="DB28" s="982"/>
      <c r="DC28" s="983"/>
      <c r="DD28" s="983"/>
      <c r="DE28" s="983"/>
      <c r="DF28" s="984"/>
      <c r="DG28" s="982"/>
      <c r="DH28" s="983"/>
      <c r="DI28" s="983"/>
      <c r="DJ28" s="983"/>
      <c r="DK28" s="984"/>
      <c r="DL28" s="982"/>
      <c r="DM28" s="983"/>
      <c r="DN28" s="983"/>
      <c r="DO28" s="983"/>
      <c r="DP28" s="984"/>
      <c r="DQ28" s="982"/>
      <c r="DR28" s="983"/>
      <c r="DS28" s="983"/>
      <c r="DT28" s="983"/>
      <c r="DU28" s="984"/>
      <c r="DV28" s="985"/>
      <c r="DW28" s="986"/>
      <c r="DX28" s="986"/>
      <c r="DY28" s="986"/>
      <c r="DZ28" s="987"/>
      <c r="EA28" s="212"/>
    </row>
    <row r="29" spans="1:131" ht="26.25" customHeight="1" x14ac:dyDescent="0.2">
      <c r="A29" s="225">
        <v>2</v>
      </c>
      <c r="B29" s="1017" t="s">
        <v>390</v>
      </c>
      <c r="C29" s="1018"/>
      <c r="D29" s="1018"/>
      <c r="E29" s="1018"/>
      <c r="F29" s="1018"/>
      <c r="G29" s="1018"/>
      <c r="H29" s="1018"/>
      <c r="I29" s="1018"/>
      <c r="J29" s="1018"/>
      <c r="K29" s="1018"/>
      <c r="L29" s="1018"/>
      <c r="M29" s="1018"/>
      <c r="N29" s="1018"/>
      <c r="O29" s="1018"/>
      <c r="P29" s="1019"/>
      <c r="Q29" s="1025">
        <v>104</v>
      </c>
      <c r="R29" s="1026"/>
      <c r="S29" s="1026"/>
      <c r="T29" s="1026"/>
      <c r="U29" s="1026"/>
      <c r="V29" s="1026">
        <v>104</v>
      </c>
      <c r="W29" s="1026"/>
      <c r="X29" s="1026"/>
      <c r="Y29" s="1026"/>
      <c r="Z29" s="1026"/>
      <c r="AA29" s="1026">
        <v>1</v>
      </c>
      <c r="AB29" s="1026"/>
      <c r="AC29" s="1026"/>
      <c r="AD29" s="1026"/>
      <c r="AE29" s="1027"/>
      <c r="AF29" s="1022">
        <v>1</v>
      </c>
      <c r="AG29" s="1023"/>
      <c r="AH29" s="1023"/>
      <c r="AI29" s="1023"/>
      <c r="AJ29" s="1024"/>
      <c r="AK29" s="967">
        <v>30</v>
      </c>
      <c r="AL29" s="958"/>
      <c r="AM29" s="958"/>
      <c r="AN29" s="958"/>
      <c r="AO29" s="958"/>
      <c r="AP29" s="958" t="s">
        <v>548</v>
      </c>
      <c r="AQ29" s="958"/>
      <c r="AR29" s="958"/>
      <c r="AS29" s="958"/>
      <c r="AT29" s="958"/>
      <c r="AU29" s="958" t="s">
        <v>548</v>
      </c>
      <c r="AV29" s="958"/>
      <c r="AW29" s="958"/>
      <c r="AX29" s="958"/>
      <c r="AY29" s="958"/>
      <c r="AZ29" s="1028"/>
      <c r="BA29" s="1028"/>
      <c r="BB29" s="1028"/>
      <c r="BC29" s="1028"/>
      <c r="BD29" s="1028"/>
      <c r="BE29" s="959"/>
      <c r="BF29" s="959"/>
      <c r="BG29" s="959"/>
      <c r="BH29" s="959"/>
      <c r="BI29" s="960"/>
      <c r="BJ29" s="214"/>
      <c r="BK29" s="214"/>
      <c r="BL29" s="214"/>
      <c r="BM29" s="214"/>
      <c r="BN29" s="214"/>
      <c r="BO29" s="224"/>
      <c r="BP29" s="224"/>
      <c r="BQ29" s="221">
        <v>23</v>
      </c>
      <c r="BR29" s="222"/>
      <c r="BS29" s="985"/>
      <c r="BT29" s="986"/>
      <c r="BU29" s="986"/>
      <c r="BV29" s="986"/>
      <c r="BW29" s="986"/>
      <c r="BX29" s="986"/>
      <c r="BY29" s="986"/>
      <c r="BZ29" s="986"/>
      <c r="CA29" s="986"/>
      <c r="CB29" s="986"/>
      <c r="CC29" s="986"/>
      <c r="CD29" s="986"/>
      <c r="CE29" s="986"/>
      <c r="CF29" s="986"/>
      <c r="CG29" s="1003"/>
      <c r="CH29" s="982"/>
      <c r="CI29" s="983"/>
      <c r="CJ29" s="983"/>
      <c r="CK29" s="983"/>
      <c r="CL29" s="984"/>
      <c r="CM29" s="982"/>
      <c r="CN29" s="983"/>
      <c r="CO29" s="983"/>
      <c r="CP29" s="983"/>
      <c r="CQ29" s="984"/>
      <c r="CR29" s="982"/>
      <c r="CS29" s="983"/>
      <c r="CT29" s="983"/>
      <c r="CU29" s="983"/>
      <c r="CV29" s="984"/>
      <c r="CW29" s="982"/>
      <c r="CX29" s="983"/>
      <c r="CY29" s="983"/>
      <c r="CZ29" s="983"/>
      <c r="DA29" s="984"/>
      <c r="DB29" s="982"/>
      <c r="DC29" s="983"/>
      <c r="DD29" s="983"/>
      <c r="DE29" s="983"/>
      <c r="DF29" s="984"/>
      <c r="DG29" s="982"/>
      <c r="DH29" s="983"/>
      <c r="DI29" s="983"/>
      <c r="DJ29" s="983"/>
      <c r="DK29" s="984"/>
      <c r="DL29" s="982"/>
      <c r="DM29" s="983"/>
      <c r="DN29" s="983"/>
      <c r="DO29" s="983"/>
      <c r="DP29" s="984"/>
      <c r="DQ29" s="982"/>
      <c r="DR29" s="983"/>
      <c r="DS29" s="983"/>
      <c r="DT29" s="983"/>
      <c r="DU29" s="984"/>
      <c r="DV29" s="985"/>
      <c r="DW29" s="986"/>
      <c r="DX29" s="986"/>
      <c r="DY29" s="986"/>
      <c r="DZ29" s="987"/>
      <c r="EA29" s="212"/>
    </row>
    <row r="30" spans="1:131" ht="26.25" customHeight="1" x14ac:dyDescent="0.2">
      <c r="A30" s="225">
        <v>3</v>
      </c>
      <c r="B30" s="1017" t="s">
        <v>391</v>
      </c>
      <c r="C30" s="1018"/>
      <c r="D30" s="1018"/>
      <c r="E30" s="1018"/>
      <c r="F30" s="1018"/>
      <c r="G30" s="1018"/>
      <c r="H30" s="1018"/>
      <c r="I30" s="1018"/>
      <c r="J30" s="1018"/>
      <c r="K30" s="1018"/>
      <c r="L30" s="1018"/>
      <c r="M30" s="1018"/>
      <c r="N30" s="1018"/>
      <c r="O30" s="1018"/>
      <c r="P30" s="1019"/>
      <c r="Q30" s="1025">
        <v>74</v>
      </c>
      <c r="R30" s="1026"/>
      <c r="S30" s="1026"/>
      <c r="T30" s="1026"/>
      <c r="U30" s="1026"/>
      <c r="V30" s="1026">
        <v>65</v>
      </c>
      <c r="W30" s="1026"/>
      <c r="X30" s="1026"/>
      <c r="Y30" s="1026"/>
      <c r="Z30" s="1026"/>
      <c r="AA30" s="1026">
        <v>9</v>
      </c>
      <c r="AB30" s="1026"/>
      <c r="AC30" s="1026"/>
      <c r="AD30" s="1026"/>
      <c r="AE30" s="1027"/>
      <c r="AF30" s="1022">
        <v>9</v>
      </c>
      <c r="AG30" s="1023"/>
      <c r="AH30" s="1023"/>
      <c r="AI30" s="1023"/>
      <c r="AJ30" s="1024"/>
      <c r="AK30" s="967" t="s">
        <v>548</v>
      </c>
      <c r="AL30" s="958"/>
      <c r="AM30" s="958"/>
      <c r="AN30" s="958"/>
      <c r="AO30" s="958"/>
      <c r="AP30" s="958" t="s">
        <v>548</v>
      </c>
      <c r="AQ30" s="958"/>
      <c r="AR30" s="958"/>
      <c r="AS30" s="958"/>
      <c r="AT30" s="958"/>
      <c r="AU30" s="958"/>
      <c r="AV30" s="958"/>
      <c r="AW30" s="958"/>
      <c r="AX30" s="958"/>
      <c r="AY30" s="958"/>
      <c r="AZ30" s="1028"/>
      <c r="BA30" s="1028"/>
      <c r="BB30" s="1028"/>
      <c r="BC30" s="1028"/>
      <c r="BD30" s="1028"/>
      <c r="BE30" s="959"/>
      <c r="BF30" s="959"/>
      <c r="BG30" s="959"/>
      <c r="BH30" s="959"/>
      <c r="BI30" s="960"/>
      <c r="BJ30" s="214"/>
      <c r="BK30" s="214"/>
      <c r="BL30" s="214"/>
      <c r="BM30" s="214"/>
      <c r="BN30" s="214"/>
      <c r="BO30" s="224"/>
      <c r="BP30" s="224"/>
      <c r="BQ30" s="221">
        <v>24</v>
      </c>
      <c r="BR30" s="222"/>
      <c r="BS30" s="985"/>
      <c r="BT30" s="986"/>
      <c r="BU30" s="986"/>
      <c r="BV30" s="986"/>
      <c r="BW30" s="986"/>
      <c r="BX30" s="986"/>
      <c r="BY30" s="986"/>
      <c r="BZ30" s="986"/>
      <c r="CA30" s="986"/>
      <c r="CB30" s="986"/>
      <c r="CC30" s="986"/>
      <c r="CD30" s="986"/>
      <c r="CE30" s="986"/>
      <c r="CF30" s="986"/>
      <c r="CG30" s="1003"/>
      <c r="CH30" s="982"/>
      <c r="CI30" s="983"/>
      <c r="CJ30" s="983"/>
      <c r="CK30" s="983"/>
      <c r="CL30" s="984"/>
      <c r="CM30" s="982"/>
      <c r="CN30" s="983"/>
      <c r="CO30" s="983"/>
      <c r="CP30" s="983"/>
      <c r="CQ30" s="984"/>
      <c r="CR30" s="982"/>
      <c r="CS30" s="983"/>
      <c r="CT30" s="983"/>
      <c r="CU30" s="983"/>
      <c r="CV30" s="984"/>
      <c r="CW30" s="982"/>
      <c r="CX30" s="983"/>
      <c r="CY30" s="983"/>
      <c r="CZ30" s="983"/>
      <c r="DA30" s="984"/>
      <c r="DB30" s="982"/>
      <c r="DC30" s="983"/>
      <c r="DD30" s="983"/>
      <c r="DE30" s="983"/>
      <c r="DF30" s="984"/>
      <c r="DG30" s="982"/>
      <c r="DH30" s="983"/>
      <c r="DI30" s="983"/>
      <c r="DJ30" s="983"/>
      <c r="DK30" s="984"/>
      <c r="DL30" s="982"/>
      <c r="DM30" s="983"/>
      <c r="DN30" s="983"/>
      <c r="DO30" s="983"/>
      <c r="DP30" s="984"/>
      <c r="DQ30" s="982"/>
      <c r="DR30" s="983"/>
      <c r="DS30" s="983"/>
      <c r="DT30" s="983"/>
      <c r="DU30" s="984"/>
      <c r="DV30" s="985"/>
      <c r="DW30" s="986"/>
      <c r="DX30" s="986"/>
      <c r="DY30" s="986"/>
      <c r="DZ30" s="987"/>
      <c r="EA30" s="212"/>
    </row>
    <row r="31" spans="1:131" ht="26.25" customHeight="1" x14ac:dyDescent="0.2">
      <c r="A31" s="225">
        <v>4</v>
      </c>
      <c r="B31" s="1017" t="s">
        <v>392</v>
      </c>
      <c r="C31" s="1018"/>
      <c r="D31" s="1018"/>
      <c r="E31" s="1018"/>
      <c r="F31" s="1018"/>
      <c r="G31" s="1018"/>
      <c r="H31" s="1018"/>
      <c r="I31" s="1018"/>
      <c r="J31" s="1018"/>
      <c r="K31" s="1018"/>
      <c r="L31" s="1018"/>
      <c r="M31" s="1018"/>
      <c r="N31" s="1018"/>
      <c r="O31" s="1018"/>
      <c r="P31" s="1019"/>
      <c r="Q31" s="1025">
        <v>275</v>
      </c>
      <c r="R31" s="1026"/>
      <c r="S31" s="1026"/>
      <c r="T31" s="1026"/>
      <c r="U31" s="1026"/>
      <c r="V31" s="1026">
        <v>265</v>
      </c>
      <c r="W31" s="1026"/>
      <c r="X31" s="1026"/>
      <c r="Y31" s="1026"/>
      <c r="Z31" s="1026"/>
      <c r="AA31" s="1026">
        <v>10</v>
      </c>
      <c r="AB31" s="1026"/>
      <c r="AC31" s="1026"/>
      <c r="AD31" s="1026"/>
      <c r="AE31" s="1027"/>
      <c r="AF31" s="1022">
        <v>467</v>
      </c>
      <c r="AG31" s="1023"/>
      <c r="AH31" s="1023"/>
      <c r="AI31" s="1023"/>
      <c r="AJ31" s="1024"/>
      <c r="AK31" s="967">
        <v>39</v>
      </c>
      <c r="AL31" s="958"/>
      <c r="AM31" s="958"/>
      <c r="AN31" s="958"/>
      <c r="AO31" s="958"/>
      <c r="AP31" s="958">
        <v>2079</v>
      </c>
      <c r="AQ31" s="958"/>
      <c r="AR31" s="958"/>
      <c r="AS31" s="958"/>
      <c r="AT31" s="958"/>
      <c r="AU31" s="958">
        <v>542</v>
      </c>
      <c r="AV31" s="958"/>
      <c r="AW31" s="958"/>
      <c r="AX31" s="958"/>
      <c r="AY31" s="958"/>
      <c r="AZ31" s="1028"/>
      <c r="BA31" s="1028"/>
      <c r="BB31" s="1028"/>
      <c r="BC31" s="1028"/>
      <c r="BD31" s="1028"/>
      <c r="BE31" s="959" t="s">
        <v>393</v>
      </c>
      <c r="BF31" s="959"/>
      <c r="BG31" s="959"/>
      <c r="BH31" s="959"/>
      <c r="BI31" s="960"/>
      <c r="BJ31" s="214"/>
      <c r="BK31" s="214"/>
      <c r="BL31" s="214"/>
      <c r="BM31" s="214"/>
      <c r="BN31" s="214"/>
      <c r="BO31" s="224"/>
      <c r="BP31" s="224"/>
      <c r="BQ31" s="221">
        <v>25</v>
      </c>
      <c r="BR31" s="222"/>
      <c r="BS31" s="985"/>
      <c r="BT31" s="986"/>
      <c r="BU31" s="986"/>
      <c r="BV31" s="986"/>
      <c r="BW31" s="986"/>
      <c r="BX31" s="986"/>
      <c r="BY31" s="986"/>
      <c r="BZ31" s="986"/>
      <c r="CA31" s="986"/>
      <c r="CB31" s="986"/>
      <c r="CC31" s="986"/>
      <c r="CD31" s="986"/>
      <c r="CE31" s="986"/>
      <c r="CF31" s="986"/>
      <c r="CG31" s="1003"/>
      <c r="CH31" s="982"/>
      <c r="CI31" s="983"/>
      <c r="CJ31" s="983"/>
      <c r="CK31" s="983"/>
      <c r="CL31" s="984"/>
      <c r="CM31" s="982"/>
      <c r="CN31" s="983"/>
      <c r="CO31" s="983"/>
      <c r="CP31" s="983"/>
      <c r="CQ31" s="984"/>
      <c r="CR31" s="982"/>
      <c r="CS31" s="983"/>
      <c r="CT31" s="983"/>
      <c r="CU31" s="983"/>
      <c r="CV31" s="984"/>
      <c r="CW31" s="982"/>
      <c r="CX31" s="983"/>
      <c r="CY31" s="983"/>
      <c r="CZ31" s="983"/>
      <c r="DA31" s="984"/>
      <c r="DB31" s="982"/>
      <c r="DC31" s="983"/>
      <c r="DD31" s="983"/>
      <c r="DE31" s="983"/>
      <c r="DF31" s="984"/>
      <c r="DG31" s="982"/>
      <c r="DH31" s="983"/>
      <c r="DI31" s="983"/>
      <c r="DJ31" s="983"/>
      <c r="DK31" s="984"/>
      <c r="DL31" s="982"/>
      <c r="DM31" s="983"/>
      <c r="DN31" s="983"/>
      <c r="DO31" s="983"/>
      <c r="DP31" s="984"/>
      <c r="DQ31" s="982"/>
      <c r="DR31" s="983"/>
      <c r="DS31" s="983"/>
      <c r="DT31" s="983"/>
      <c r="DU31" s="984"/>
      <c r="DV31" s="985"/>
      <c r="DW31" s="986"/>
      <c r="DX31" s="986"/>
      <c r="DY31" s="986"/>
      <c r="DZ31" s="987"/>
      <c r="EA31" s="212"/>
    </row>
    <row r="32" spans="1:131" ht="26.25" customHeight="1" thickBot="1" x14ac:dyDescent="0.25">
      <c r="A32" s="225">
        <v>5</v>
      </c>
      <c r="B32" s="1017" t="s">
        <v>394</v>
      </c>
      <c r="C32" s="1018"/>
      <c r="D32" s="1018"/>
      <c r="E32" s="1018"/>
      <c r="F32" s="1018"/>
      <c r="G32" s="1018"/>
      <c r="H32" s="1018"/>
      <c r="I32" s="1018"/>
      <c r="J32" s="1018"/>
      <c r="K32" s="1018"/>
      <c r="L32" s="1018"/>
      <c r="M32" s="1018"/>
      <c r="N32" s="1018"/>
      <c r="O32" s="1018"/>
      <c r="P32" s="1019"/>
      <c r="Q32" s="1025">
        <v>264</v>
      </c>
      <c r="R32" s="1026"/>
      <c r="S32" s="1026"/>
      <c r="T32" s="1026"/>
      <c r="U32" s="1026"/>
      <c r="V32" s="1026">
        <v>257</v>
      </c>
      <c r="W32" s="1026"/>
      <c r="X32" s="1026"/>
      <c r="Y32" s="1026"/>
      <c r="Z32" s="1026"/>
      <c r="AA32" s="1026">
        <v>6</v>
      </c>
      <c r="AB32" s="1026"/>
      <c r="AC32" s="1026"/>
      <c r="AD32" s="1026"/>
      <c r="AE32" s="1027"/>
      <c r="AF32" s="1022">
        <v>68</v>
      </c>
      <c r="AG32" s="1023"/>
      <c r="AH32" s="1023"/>
      <c r="AI32" s="1023"/>
      <c r="AJ32" s="1024"/>
      <c r="AK32" s="967">
        <v>122</v>
      </c>
      <c r="AL32" s="958"/>
      <c r="AM32" s="958"/>
      <c r="AN32" s="958"/>
      <c r="AO32" s="958"/>
      <c r="AP32" s="958">
        <v>1821</v>
      </c>
      <c r="AQ32" s="958"/>
      <c r="AR32" s="958"/>
      <c r="AS32" s="958"/>
      <c r="AT32" s="958"/>
      <c r="AU32" s="958">
        <v>1611</v>
      </c>
      <c r="AV32" s="958"/>
      <c r="AW32" s="958"/>
      <c r="AX32" s="958"/>
      <c r="AY32" s="958"/>
      <c r="AZ32" s="1028"/>
      <c r="BA32" s="1028"/>
      <c r="BB32" s="1028"/>
      <c r="BC32" s="1028"/>
      <c r="BD32" s="1028"/>
      <c r="BE32" s="959" t="s">
        <v>393</v>
      </c>
      <c r="BF32" s="959"/>
      <c r="BG32" s="959"/>
      <c r="BH32" s="959"/>
      <c r="BI32" s="960"/>
      <c r="BJ32" s="214"/>
      <c r="BK32" s="214"/>
      <c r="BL32" s="214"/>
      <c r="BM32" s="214"/>
      <c r="BN32" s="214"/>
      <c r="BO32" s="224"/>
      <c r="BP32" s="224"/>
      <c r="BQ32" s="221">
        <v>26</v>
      </c>
      <c r="BR32" s="222"/>
      <c r="BS32" s="985"/>
      <c r="BT32" s="986"/>
      <c r="BU32" s="986"/>
      <c r="BV32" s="986"/>
      <c r="BW32" s="986"/>
      <c r="BX32" s="986"/>
      <c r="BY32" s="986"/>
      <c r="BZ32" s="986"/>
      <c r="CA32" s="986"/>
      <c r="CB32" s="986"/>
      <c r="CC32" s="986"/>
      <c r="CD32" s="986"/>
      <c r="CE32" s="986"/>
      <c r="CF32" s="986"/>
      <c r="CG32" s="1003"/>
      <c r="CH32" s="982"/>
      <c r="CI32" s="983"/>
      <c r="CJ32" s="983"/>
      <c r="CK32" s="983"/>
      <c r="CL32" s="984"/>
      <c r="CM32" s="982"/>
      <c r="CN32" s="983"/>
      <c r="CO32" s="983"/>
      <c r="CP32" s="983"/>
      <c r="CQ32" s="984"/>
      <c r="CR32" s="982"/>
      <c r="CS32" s="983"/>
      <c r="CT32" s="983"/>
      <c r="CU32" s="983"/>
      <c r="CV32" s="984"/>
      <c r="CW32" s="982"/>
      <c r="CX32" s="983"/>
      <c r="CY32" s="983"/>
      <c r="CZ32" s="983"/>
      <c r="DA32" s="984"/>
      <c r="DB32" s="982"/>
      <c r="DC32" s="983"/>
      <c r="DD32" s="983"/>
      <c r="DE32" s="983"/>
      <c r="DF32" s="984"/>
      <c r="DG32" s="982"/>
      <c r="DH32" s="983"/>
      <c r="DI32" s="983"/>
      <c r="DJ32" s="983"/>
      <c r="DK32" s="984"/>
      <c r="DL32" s="982"/>
      <c r="DM32" s="983"/>
      <c r="DN32" s="983"/>
      <c r="DO32" s="983"/>
      <c r="DP32" s="984"/>
      <c r="DQ32" s="982"/>
      <c r="DR32" s="983"/>
      <c r="DS32" s="983"/>
      <c r="DT32" s="983"/>
      <c r="DU32" s="984"/>
      <c r="DV32" s="985"/>
      <c r="DW32" s="986"/>
      <c r="DX32" s="986"/>
      <c r="DY32" s="986"/>
      <c r="DZ32" s="987"/>
      <c r="EA32" s="212"/>
    </row>
    <row r="33" spans="1:131" ht="26.25" hidden="1" customHeight="1" thickBot="1" x14ac:dyDescent="0.25">
      <c r="A33" s="225">
        <v>6</v>
      </c>
      <c r="B33" s="1017"/>
      <c r="C33" s="1018"/>
      <c r="D33" s="1018"/>
      <c r="E33" s="1018"/>
      <c r="F33" s="1018"/>
      <c r="G33" s="1018"/>
      <c r="H33" s="1018"/>
      <c r="I33" s="1018"/>
      <c r="J33" s="1018"/>
      <c r="K33" s="1018"/>
      <c r="L33" s="1018"/>
      <c r="M33" s="1018"/>
      <c r="N33" s="1018"/>
      <c r="O33" s="1018"/>
      <c r="P33" s="1019"/>
      <c r="Q33" s="1025"/>
      <c r="R33" s="1026"/>
      <c r="S33" s="1026"/>
      <c r="T33" s="1026"/>
      <c r="U33" s="1026"/>
      <c r="V33" s="1026"/>
      <c r="W33" s="1026"/>
      <c r="X33" s="1026"/>
      <c r="Y33" s="1026"/>
      <c r="Z33" s="1026"/>
      <c r="AA33" s="1026"/>
      <c r="AB33" s="1026"/>
      <c r="AC33" s="1026"/>
      <c r="AD33" s="1026"/>
      <c r="AE33" s="1027"/>
      <c r="AF33" s="1022"/>
      <c r="AG33" s="1023"/>
      <c r="AH33" s="1023"/>
      <c r="AI33" s="1023"/>
      <c r="AJ33" s="1024"/>
      <c r="AK33" s="967"/>
      <c r="AL33" s="958"/>
      <c r="AM33" s="958"/>
      <c r="AN33" s="958"/>
      <c r="AO33" s="958"/>
      <c r="AP33" s="958"/>
      <c r="AQ33" s="958"/>
      <c r="AR33" s="958"/>
      <c r="AS33" s="958"/>
      <c r="AT33" s="958"/>
      <c r="AU33" s="958"/>
      <c r="AV33" s="958"/>
      <c r="AW33" s="958"/>
      <c r="AX33" s="958"/>
      <c r="AY33" s="958"/>
      <c r="AZ33" s="1028"/>
      <c r="BA33" s="1028"/>
      <c r="BB33" s="1028"/>
      <c r="BC33" s="1028"/>
      <c r="BD33" s="1028"/>
      <c r="BE33" s="959"/>
      <c r="BF33" s="959"/>
      <c r="BG33" s="959"/>
      <c r="BH33" s="959"/>
      <c r="BI33" s="960"/>
      <c r="BJ33" s="214"/>
      <c r="BK33" s="214"/>
      <c r="BL33" s="214"/>
      <c r="BM33" s="214"/>
      <c r="BN33" s="214"/>
      <c r="BO33" s="224"/>
      <c r="BP33" s="224"/>
      <c r="BQ33" s="221">
        <v>27</v>
      </c>
      <c r="BR33" s="222"/>
      <c r="BS33" s="985"/>
      <c r="BT33" s="986"/>
      <c r="BU33" s="986"/>
      <c r="BV33" s="986"/>
      <c r="BW33" s="986"/>
      <c r="BX33" s="986"/>
      <c r="BY33" s="986"/>
      <c r="BZ33" s="986"/>
      <c r="CA33" s="986"/>
      <c r="CB33" s="986"/>
      <c r="CC33" s="986"/>
      <c r="CD33" s="986"/>
      <c r="CE33" s="986"/>
      <c r="CF33" s="986"/>
      <c r="CG33" s="1003"/>
      <c r="CH33" s="982"/>
      <c r="CI33" s="983"/>
      <c r="CJ33" s="983"/>
      <c r="CK33" s="983"/>
      <c r="CL33" s="984"/>
      <c r="CM33" s="982"/>
      <c r="CN33" s="983"/>
      <c r="CO33" s="983"/>
      <c r="CP33" s="983"/>
      <c r="CQ33" s="984"/>
      <c r="CR33" s="982"/>
      <c r="CS33" s="983"/>
      <c r="CT33" s="983"/>
      <c r="CU33" s="983"/>
      <c r="CV33" s="984"/>
      <c r="CW33" s="982"/>
      <c r="CX33" s="983"/>
      <c r="CY33" s="983"/>
      <c r="CZ33" s="983"/>
      <c r="DA33" s="984"/>
      <c r="DB33" s="982"/>
      <c r="DC33" s="983"/>
      <c r="DD33" s="983"/>
      <c r="DE33" s="983"/>
      <c r="DF33" s="984"/>
      <c r="DG33" s="982"/>
      <c r="DH33" s="983"/>
      <c r="DI33" s="983"/>
      <c r="DJ33" s="983"/>
      <c r="DK33" s="984"/>
      <c r="DL33" s="982"/>
      <c r="DM33" s="983"/>
      <c r="DN33" s="983"/>
      <c r="DO33" s="983"/>
      <c r="DP33" s="984"/>
      <c r="DQ33" s="982"/>
      <c r="DR33" s="983"/>
      <c r="DS33" s="983"/>
      <c r="DT33" s="983"/>
      <c r="DU33" s="984"/>
      <c r="DV33" s="985"/>
      <c r="DW33" s="986"/>
      <c r="DX33" s="986"/>
      <c r="DY33" s="986"/>
      <c r="DZ33" s="987"/>
      <c r="EA33" s="212"/>
    </row>
    <row r="34" spans="1:131" ht="26.25" hidden="1" customHeight="1" x14ac:dyDescent="0.2">
      <c r="A34" s="225">
        <v>7</v>
      </c>
      <c r="B34" s="1017"/>
      <c r="C34" s="1018"/>
      <c r="D34" s="1018"/>
      <c r="E34" s="1018"/>
      <c r="F34" s="1018"/>
      <c r="G34" s="1018"/>
      <c r="H34" s="1018"/>
      <c r="I34" s="1018"/>
      <c r="J34" s="1018"/>
      <c r="K34" s="1018"/>
      <c r="L34" s="1018"/>
      <c r="M34" s="1018"/>
      <c r="N34" s="1018"/>
      <c r="O34" s="1018"/>
      <c r="P34" s="1019"/>
      <c r="Q34" s="1025"/>
      <c r="R34" s="1026"/>
      <c r="S34" s="1026"/>
      <c r="T34" s="1026"/>
      <c r="U34" s="1026"/>
      <c r="V34" s="1026"/>
      <c r="W34" s="1026"/>
      <c r="X34" s="1026"/>
      <c r="Y34" s="1026"/>
      <c r="Z34" s="1026"/>
      <c r="AA34" s="1026"/>
      <c r="AB34" s="1026"/>
      <c r="AC34" s="1026"/>
      <c r="AD34" s="1026"/>
      <c r="AE34" s="1027"/>
      <c r="AF34" s="1022"/>
      <c r="AG34" s="1023"/>
      <c r="AH34" s="1023"/>
      <c r="AI34" s="1023"/>
      <c r="AJ34" s="1024"/>
      <c r="AK34" s="967"/>
      <c r="AL34" s="958"/>
      <c r="AM34" s="958"/>
      <c r="AN34" s="958"/>
      <c r="AO34" s="958"/>
      <c r="AP34" s="958"/>
      <c r="AQ34" s="958"/>
      <c r="AR34" s="958"/>
      <c r="AS34" s="958"/>
      <c r="AT34" s="958"/>
      <c r="AU34" s="958"/>
      <c r="AV34" s="958"/>
      <c r="AW34" s="958"/>
      <c r="AX34" s="958"/>
      <c r="AY34" s="958"/>
      <c r="AZ34" s="1028"/>
      <c r="BA34" s="1028"/>
      <c r="BB34" s="1028"/>
      <c r="BC34" s="1028"/>
      <c r="BD34" s="1028"/>
      <c r="BE34" s="959"/>
      <c r="BF34" s="959"/>
      <c r="BG34" s="959"/>
      <c r="BH34" s="959"/>
      <c r="BI34" s="960"/>
      <c r="BJ34" s="214"/>
      <c r="BK34" s="214"/>
      <c r="BL34" s="214"/>
      <c r="BM34" s="214"/>
      <c r="BN34" s="214"/>
      <c r="BO34" s="224"/>
      <c r="BP34" s="224"/>
      <c r="BQ34" s="221">
        <v>28</v>
      </c>
      <c r="BR34" s="222"/>
      <c r="BS34" s="985"/>
      <c r="BT34" s="986"/>
      <c r="BU34" s="986"/>
      <c r="BV34" s="986"/>
      <c r="BW34" s="986"/>
      <c r="BX34" s="986"/>
      <c r="BY34" s="986"/>
      <c r="BZ34" s="986"/>
      <c r="CA34" s="986"/>
      <c r="CB34" s="986"/>
      <c r="CC34" s="986"/>
      <c r="CD34" s="986"/>
      <c r="CE34" s="986"/>
      <c r="CF34" s="986"/>
      <c r="CG34" s="1003"/>
      <c r="CH34" s="982"/>
      <c r="CI34" s="983"/>
      <c r="CJ34" s="983"/>
      <c r="CK34" s="983"/>
      <c r="CL34" s="984"/>
      <c r="CM34" s="982"/>
      <c r="CN34" s="983"/>
      <c r="CO34" s="983"/>
      <c r="CP34" s="983"/>
      <c r="CQ34" s="984"/>
      <c r="CR34" s="982"/>
      <c r="CS34" s="983"/>
      <c r="CT34" s="983"/>
      <c r="CU34" s="983"/>
      <c r="CV34" s="984"/>
      <c r="CW34" s="982"/>
      <c r="CX34" s="983"/>
      <c r="CY34" s="983"/>
      <c r="CZ34" s="983"/>
      <c r="DA34" s="984"/>
      <c r="DB34" s="982"/>
      <c r="DC34" s="983"/>
      <c r="DD34" s="983"/>
      <c r="DE34" s="983"/>
      <c r="DF34" s="984"/>
      <c r="DG34" s="982"/>
      <c r="DH34" s="983"/>
      <c r="DI34" s="983"/>
      <c r="DJ34" s="983"/>
      <c r="DK34" s="984"/>
      <c r="DL34" s="982"/>
      <c r="DM34" s="983"/>
      <c r="DN34" s="983"/>
      <c r="DO34" s="983"/>
      <c r="DP34" s="984"/>
      <c r="DQ34" s="982"/>
      <c r="DR34" s="983"/>
      <c r="DS34" s="983"/>
      <c r="DT34" s="983"/>
      <c r="DU34" s="984"/>
      <c r="DV34" s="985"/>
      <c r="DW34" s="986"/>
      <c r="DX34" s="986"/>
      <c r="DY34" s="986"/>
      <c r="DZ34" s="987"/>
      <c r="EA34" s="212"/>
    </row>
    <row r="35" spans="1:131" ht="26.25" hidden="1" customHeight="1" x14ac:dyDescent="0.2">
      <c r="A35" s="225">
        <v>8</v>
      </c>
      <c r="B35" s="1017"/>
      <c r="C35" s="1018"/>
      <c r="D35" s="1018"/>
      <c r="E35" s="1018"/>
      <c r="F35" s="1018"/>
      <c r="G35" s="1018"/>
      <c r="H35" s="1018"/>
      <c r="I35" s="1018"/>
      <c r="J35" s="1018"/>
      <c r="K35" s="1018"/>
      <c r="L35" s="1018"/>
      <c r="M35" s="1018"/>
      <c r="N35" s="1018"/>
      <c r="O35" s="1018"/>
      <c r="P35" s="1019"/>
      <c r="Q35" s="1025"/>
      <c r="R35" s="1026"/>
      <c r="S35" s="1026"/>
      <c r="T35" s="1026"/>
      <c r="U35" s="1026"/>
      <c r="V35" s="1026"/>
      <c r="W35" s="1026"/>
      <c r="X35" s="1026"/>
      <c r="Y35" s="1026"/>
      <c r="Z35" s="1026"/>
      <c r="AA35" s="1026"/>
      <c r="AB35" s="1026"/>
      <c r="AC35" s="1026"/>
      <c r="AD35" s="1026"/>
      <c r="AE35" s="1027"/>
      <c r="AF35" s="1022"/>
      <c r="AG35" s="1023"/>
      <c r="AH35" s="1023"/>
      <c r="AI35" s="1023"/>
      <c r="AJ35" s="1024"/>
      <c r="AK35" s="967"/>
      <c r="AL35" s="958"/>
      <c r="AM35" s="958"/>
      <c r="AN35" s="958"/>
      <c r="AO35" s="958"/>
      <c r="AP35" s="958"/>
      <c r="AQ35" s="958"/>
      <c r="AR35" s="958"/>
      <c r="AS35" s="958"/>
      <c r="AT35" s="958"/>
      <c r="AU35" s="958"/>
      <c r="AV35" s="958"/>
      <c r="AW35" s="958"/>
      <c r="AX35" s="958"/>
      <c r="AY35" s="958"/>
      <c r="AZ35" s="1028"/>
      <c r="BA35" s="1028"/>
      <c r="BB35" s="1028"/>
      <c r="BC35" s="1028"/>
      <c r="BD35" s="1028"/>
      <c r="BE35" s="959"/>
      <c r="BF35" s="959"/>
      <c r="BG35" s="959"/>
      <c r="BH35" s="959"/>
      <c r="BI35" s="960"/>
      <c r="BJ35" s="214"/>
      <c r="BK35" s="214"/>
      <c r="BL35" s="214"/>
      <c r="BM35" s="214"/>
      <c r="BN35" s="214"/>
      <c r="BO35" s="224"/>
      <c r="BP35" s="224"/>
      <c r="BQ35" s="221">
        <v>29</v>
      </c>
      <c r="BR35" s="222"/>
      <c r="BS35" s="985"/>
      <c r="BT35" s="986"/>
      <c r="BU35" s="986"/>
      <c r="BV35" s="986"/>
      <c r="BW35" s="986"/>
      <c r="BX35" s="986"/>
      <c r="BY35" s="986"/>
      <c r="BZ35" s="986"/>
      <c r="CA35" s="986"/>
      <c r="CB35" s="986"/>
      <c r="CC35" s="986"/>
      <c r="CD35" s="986"/>
      <c r="CE35" s="986"/>
      <c r="CF35" s="986"/>
      <c r="CG35" s="1003"/>
      <c r="CH35" s="982"/>
      <c r="CI35" s="983"/>
      <c r="CJ35" s="983"/>
      <c r="CK35" s="983"/>
      <c r="CL35" s="984"/>
      <c r="CM35" s="982"/>
      <c r="CN35" s="983"/>
      <c r="CO35" s="983"/>
      <c r="CP35" s="983"/>
      <c r="CQ35" s="984"/>
      <c r="CR35" s="982"/>
      <c r="CS35" s="983"/>
      <c r="CT35" s="983"/>
      <c r="CU35" s="983"/>
      <c r="CV35" s="984"/>
      <c r="CW35" s="982"/>
      <c r="CX35" s="983"/>
      <c r="CY35" s="983"/>
      <c r="CZ35" s="983"/>
      <c r="DA35" s="984"/>
      <c r="DB35" s="982"/>
      <c r="DC35" s="983"/>
      <c r="DD35" s="983"/>
      <c r="DE35" s="983"/>
      <c r="DF35" s="984"/>
      <c r="DG35" s="982"/>
      <c r="DH35" s="983"/>
      <c r="DI35" s="983"/>
      <c r="DJ35" s="983"/>
      <c r="DK35" s="984"/>
      <c r="DL35" s="982"/>
      <c r="DM35" s="983"/>
      <c r="DN35" s="983"/>
      <c r="DO35" s="983"/>
      <c r="DP35" s="984"/>
      <c r="DQ35" s="982"/>
      <c r="DR35" s="983"/>
      <c r="DS35" s="983"/>
      <c r="DT35" s="983"/>
      <c r="DU35" s="984"/>
      <c r="DV35" s="985"/>
      <c r="DW35" s="986"/>
      <c r="DX35" s="986"/>
      <c r="DY35" s="986"/>
      <c r="DZ35" s="987"/>
      <c r="EA35" s="212"/>
    </row>
    <row r="36" spans="1:131" ht="26.25" hidden="1" customHeight="1" x14ac:dyDescent="0.2">
      <c r="A36" s="225">
        <v>9</v>
      </c>
      <c r="B36" s="1017"/>
      <c r="C36" s="1018"/>
      <c r="D36" s="1018"/>
      <c r="E36" s="1018"/>
      <c r="F36" s="1018"/>
      <c r="G36" s="1018"/>
      <c r="H36" s="1018"/>
      <c r="I36" s="1018"/>
      <c r="J36" s="1018"/>
      <c r="K36" s="1018"/>
      <c r="L36" s="1018"/>
      <c r="M36" s="1018"/>
      <c r="N36" s="1018"/>
      <c r="O36" s="1018"/>
      <c r="P36" s="1019"/>
      <c r="Q36" s="1025"/>
      <c r="R36" s="1026"/>
      <c r="S36" s="1026"/>
      <c r="T36" s="1026"/>
      <c r="U36" s="1026"/>
      <c r="V36" s="1026"/>
      <c r="W36" s="1026"/>
      <c r="X36" s="1026"/>
      <c r="Y36" s="1026"/>
      <c r="Z36" s="1026"/>
      <c r="AA36" s="1026"/>
      <c r="AB36" s="1026"/>
      <c r="AC36" s="1026"/>
      <c r="AD36" s="1026"/>
      <c r="AE36" s="1027"/>
      <c r="AF36" s="1022"/>
      <c r="AG36" s="1023"/>
      <c r="AH36" s="1023"/>
      <c r="AI36" s="1023"/>
      <c r="AJ36" s="1024"/>
      <c r="AK36" s="967"/>
      <c r="AL36" s="958"/>
      <c r="AM36" s="958"/>
      <c r="AN36" s="958"/>
      <c r="AO36" s="958"/>
      <c r="AP36" s="958"/>
      <c r="AQ36" s="958"/>
      <c r="AR36" s="958"/>
      <c r="AS36" s="958"/>
      <c r="AT36" s="958"/>
      <c r="AU36" s="958"/>
      <c r="AV36" s="958"/>
      <c r="AW36" s="958"/>
      <c r="AX36" s="958"/>
      <c r="AY36" s="958"/>
      <c r="AZ36" s="1028"/>
      <c r="BA36" s="1028"/>
      <c r="BB36" s="1028"/>
      <c r="BC36" s="1028"/>
      <c r="BD36" s="1028"/>
      <c r="BE36" s="959"/>
      <c r="BF36" s="959"/>
      <c r="BG36" s="959"/>
      <c r="BH36" s="959"/>
      <c r="BI36" s="960"/>
      <c r="BJ36" s="214"/>
      <c r="BK36" s="214"/>
      <c r="BL36" s="214"/>
      <c r="BM36" s="214"/>
      <c r="BN36" s="214"/>
      <c r="BO36" s="224"/>
      <c r="BP36" s="224"/>
      <c r="BQ36" s="221">
        <v>30</v>
      </c>
      <c r="BR36" s="222"/>
      <c r="BS36" s="985"/>
      <c r="BT36" s="986"/>
      <c r="BU36" s="986"/>
      <c r="BV36" s="986"/>
      <c r="BW36" s="986"/>
      <c r="BX36" s="986"/>
      <c r="BY36" s="986"/>
      <c r="BZ36" s="986"/>
      <c r="CA36" s="986"/>
      <c r="CB36" s="986"/>
      <c r="CC36" s="986"/>
      <c r="CD36" s="986"/>
      <c r="CE36" s="986"/>
      <c r="CF36" s="986"/>
      <c r="CG36" s="1003"/>
      <c r="CH36" s="982"/>
      <c r="CI36" s="983"/>
      <c r="CJ36" s="983"/>
      <c r="CK36" s="983"/>
      <c r="CL36" s="984"/>
      <c r="CM36" s="982"/>
      <c r="CN36" s="983"/>
      <c r="CO36" s="983"/>
      <c r="CP36" s="983"/>
      <c r="CQ36" s="984"/>
      <c r="CR36" s="982"/>
      <c r="CS36" s="983"/>
      <c r="CT36" s="983"/>
      <c r="CU36" s="983"/>
      <c r="CV36" s="984"/>
      <c r="CW36" s="982"/>
      <c r="CX36" s="983"/>
      <c r="CY36" s="983"/>
      <c r="CZ36" s="983"/>
      <c r="DA36" s="984"/>
      <c r="DB36" s="982"/>
      <c r="DC36" s="983"/>
      <c r="DD36" s="983"/>
      <c r="DE36" s="983"/>
      <c r="DF36" s="984"/>
      <c r="DG36" s="982"/>
      <c r="DH36" s="983"/>
      <c r="DI36" s="983"/>
      <c r="DJ36" s="983"/>
      <c r="DK36" s="984"/>
      <c r="DL36" s="982"/>
      <c r="DM36" s="983"/>
      <c r="DN36" s="983"/>
      <c r="DO36" s="983"/>
      <c r="DP36" s="984"/>
      <c r="DQ36" s="982"/>
      <c r="DR36" s="983"/>
      <c r="DS36" s="983"/>
      <c r="DT36" s="983"/>
      <c r="DU36" s="984"/>
      <c r="DV36" s="985"/>
      <c r="DW36" s="986"/>
      <c r="DX36" s="986"/>
      <c r="DY36" s="986"/>
      <c r="DZ36" s="987"/>
      <c r="EA36" s="212"/>
    </row>
    <row r="37" spans="1:131" ht="26.25" hidden="1" customHeight="1" x14ac:dyDescent="0.2">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85"/>
      <c r="BT37" s="986"/>
      <c r="BU37" s="986"/>
      <c r="BV37" s="986"/>
      <c r="BW37" s="986"/>
      <c r="BX37" s="986"/>
      <c r="BY37" s="986"/>
      <c r="BZ37" s="986"/>
      <c r="CA37" s="986"/>
      <c r="CB37" s="986"/>
      <c r="CC37" s="986"/>
      <c r="CD37" s="986"/>
      <c r="CE37" s="986"/>
      <c r="CF37" s="986"/>
      <c r="CG37" s="1003"/>
      <c r="CH37" s="982"/>
      <c r="CI37" s="983"/>
      <c r="CJ37" s="983"/>
      <c r="CK37" s="983"/>
      <c r="CL37" s="984"/>
      <c r="CM37" s="982"/>
      <c r="CN37" s="983"/>
      <c r="CO37" s="983"/>
      <c r="CP37" s="983"/>
      <c r="CQ37" s="984"/>
      <c r="CR37" s="982"/>
      <c r="CS37" s="983"/>
      <c r="CT37" s="983"/>
      <c r="CU37" s="983"/>
      <c r="CV37" s="984"/>
      <c r="CW37" s="982"/>
      <c r="CX37" s="983"/>
      <c r="CY37" s="983"/>
      <c r="CZ37" s="983"/>
      <c r="DA37" s="984"/>
      <c r="DB37" s="982"/>
      <c r="DC37" s="983"/>
      <c r="DD37" s="983"/>
      <c r="DE37" s="983"/>
      <c r="DF37" s="984"/>
      <c r="DG37" s="982"/>
      <c r="DH37" s="983"/>
      <c r="DI37" s="983"/>
      <c r="DJ37" s="983"/>
      <c r="DK37" s="984"/>
      <c r="DL37" s="982"/>
      <c r="DM37" s="983"/>
      <c r="DN37" s="983"/>
      <c r="DO37" s="983"/>
      <c r="DP37" s="984"/>
      <c r="DQ37" s="982"/>
      <c r="DR37" s="983"/>
      <c r="DS37" s="983"/>
      <c r="DT37" s="983"/>
      <c r="DU37" s="984"/>
      <c r="DV37" s="985"/>
      <c r="DW37" s="986"/>
      <c r="DX37" s="986"/>
      <c r="DY37" s="986"/>
      <c r="DZ37" s="987"/>
      <c r="EA37" s="212"/>
    </row>
    <row r="38" spans="1:131" ht="26.25" hidden="1" customHeight="1" x14ac:dyDescent="0.2">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85"/>
      <c r="BT38" s="986"/>
      <c r="BU38" s="986"/>
      <c r="BV38" s="986"/>
      <c r="BW38" s="986"/>
      <c r="BX38" s="986"/>
      <c r="BY38" s="986"/>
      <c r="BZ38" s="986"/>
      <c r="CA38" s="986"/>
      <c r="CB38" s="986"/>
      <c r="CC38" s="986"/>
      <c r="CD38" s="986"/>
      <c r="CE38" s="986"/>
      <c r="CF38" s="986"/>
      <c r="CG38" s="1003"/>
      <c r="CH38" s="982"/>
      <c r="CI38" s="983"/>
      <c r="CJ38" s="983"/>
      <c r="CK38" s="983"/>
      <c r="CL38" s="984"/>
      <c r="CM38" s="982"/>
      <c r="CN38" s="983"/>
      <c r="CO38" s="983"/>
      <c r="CP38" s="983"/>
      <c r="CQ38" s="984"/>
      <c r="CR38" s="982"/>
      <c r="CS38" s="983"/>
      <c r="CT38" s="983"/>
      <c r="CU38" s="983"/>
      <c r="CV38" s="984"/>
      <c r="CW38" s="982"/>
      <c r="CX38" s="983"/>
      <c r="CY38" s="983"/>
      <c r="CZ38" s="983"/>
      <c r="DA38" s="984"/>
      <c r="DB38" s="982"/>
      <c r="DC38" s="983"/>
      <c r="DD38" s="983"/>
      <c r="DE38" s="983"/>
      <c r="DF38" s="984"/>
      <c r="DG38" s="982"/>
      <c r="DH38" s="983"/>
      <c r="DI38" s="983"/>
      <c r="DJ38" s="983"/>
      <c r="DK38" s="984"/>
      <c r="DL38" s="982"/>
      <c r="DM38" s="983"/>
      <c r="DN38" s="983"/>
      <c r="DO38" s="983"/>
      <c r="DP38" s="984"/>
      <c r="DQ38" s="982"/>
      <c r="DR38" s="983"/>
      <c r="DS38" s="983"/>
      <c r="DT38" s="983"/>
      <c r="DU38" s="984"/>
      <c r="DV38" s="985"/>
      <c r="DW38" s="986"/>
      <c r="DX38" s="986"/>
      <c r="DY38" s="986"/>
      <c r="DZ38" s="987"/>
      <c r="EA38" s="212"/>
    </row>
    <row r="39" spans="1:131" ht="26.25" hidden="1" customHeight="1" x14ac:dyDescent="0.2">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85"/>
      <c r="BT39" s="986"/>
      <c r="BU39" s="986"/>
      <c r="BV39" s="986"/>
      <c r="BW39" s="986"/>
      <c r="BX39" s="986"/>
      <c r="BY39" s="986"/>
      <c r="BZ39" s="986"/>
      <c r="CA39" s="986"/>
      <c r="CB39" s="986"/>
      <c r="CC39" s="986"/>
      <c r="CD39" s="986"/>
      <c r="CE39" s="986"/>
      <c r="CF39" s="986"/>
      <c r="CG39" s="1003"/>
      <c r="CH39" s="982"/>
      <c r="CI39" s="983"/>
      <c r="CJ39" s="983"/>
      <c r="CK39" s="983"/>
      <c r="CL39" s="984"/>
      <c r="CM39" s="982"/>
      <c r="CN39" s="983"/>
      <c r="CO39" s="983"/>
      <c r="CP39" s="983"/>
      <c r="CQ39" s="984"/>
      <c r="CR39" s="982"/>
      <c r="CS39" s="983"/>
      <c r="CT39" s="983"/>
      <c r="CU39" s="983"/>
      <c r="CV39" s="984"/>
      <c r="CW39" s="982"/>
      <c r="CX39" s="983"/>
      <c r="CY39" s="983"/>
      <c r="CZ39" s="983"/>
      <c r="DA39" s="984"/>
      <c r="DB39" s="982"/>
      <c r="DC39" s="983"/>
      <c r="DD39" s="983"/>
      <c r="DE39" s="983"/>
      <c r="DF39" s="984"/>
      <c r="DG39" s="982"/>
      <c r="DH39" s="983"/>
      <c r="DI39" s="983"/>
      <c r="DJ39" s="983"/>
      <c r="DK39" s="984"/>
      <c r="DL39" s="982"/>
      <c r="DM39" s="983"/>
      <c r="DN39" s="983"/>
      <c r="DO39" s="983"/>
      <c r="DP39" s="984"/>
      <c r="DQ39" s="982"/>
      <c r="DR39" s="983"/>
      <c r="DS39" s="983"/>
      <c r="DT39" s="983"/>
      <c r="DU39" s="984"/>
      <c r="DV39" s="985"/>
      <c r="DW39" s="986"/>
      <c r="DX39" s="986"/>
      <c r="DY39" s="986"/>
      <c r="DZ39" s="987"/>
      <c r="EA39" s="212"/>
    </row>
    <row r="40" spans="1:131" ht="26.25" hidden="1" customHeight="1" x14ac:dyDescent="0.2">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85"/>
      <c r="BT40" s="986"/>
      <c r="BU40" s="986"/>
      <c r="BV40" s="986"/>
      <c r="BW40" s="986"/>
      <c r="BX40" s="986"/>
      <c r="BY40" s="986"/>
      <c r="BZ40" s="986"/>
      <c r="CA40" s="986"/>
      <c r="CB40" s="986"/>
      <c r="CC40" s="986"/>
      <c r="CD40" s="986"/>
      <c r="CE40" s="986"/>
      <c r="CF40" s="986"/>
      <c r="CG40" s="1003"/>
      <c r="CH40" s="982"/>
      <c r="CI40" s="983"/>
      <c r="CJ40" s="983"/>
      <c r="CK40" s="983"/>
      <c r="CL40" s="984"/>
      <c r="CM40" s="982"/>
      <c r="CN40" s="983"/>
      <c r="CO40" s="983"/>
      <c r="CP40" s="983"/>
      <c r="CQ40" s="984"/>
      <c r="CR40" s="982"/>
      <c r="CS40" s="983"/>
      <c r="CT40" s="983"/>
      <c r="CU40" s="983"/>
      <c r="CV40" s="984"/>
      <c r="CW40" s="982"/>
      <c r="CX40" s="983"/>
      <c r="CY40" s="983"/>
      <c r="CZ40" s="983"/>
      <c r="DA40" s="984"/>
      <c r="DB40" s="982"/>
      <c r="DC40" s="983"/>
      <c r="DD40" s="983"/>
      <c r="DE40" s="983"/>
      <c r="DF40" s="984"/>
      <c r="DG40" s="982"/>
      <c r="DH40" s="983"/>
      <c r="DI40" s="983"/>
      <c r="DJ40" s="983"/>
      <c r="DK40" s="984"/>
      <c r="DL40" s="982"/>
      <c r="DM40" s="983"/>
      <c r="DN40" s="983"/>
      <c r="DO40" s="983"/>
      <c r="DP40" s="984"/>
      <c r="DQ40" s="982"/>
      <c r="DR40" s="983"/>
      <c r="DS40" s="983"/>
      <c r="DT40" s="983"/>
      <c r="DU40" s="984"/>
      <c r="DV40" s="985"/>
      <c r="DW40" s="986"/>
      <c r="DX40" s="986"/>
      <c r="DY40" s="986"/>
      <c r="DZ40" s="987"/>
      <c r="EA40" s="212"/>
    </row>
    <row r="41" spans="1:131" ht="26.25" hidden="1" customHeight="1" x14ac:dyDescent="0.2">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85"/>
      <c r="BT41" s="986"/>
      <c r="BU41" s="986"/>
      <c r="BV41" s="986"/>
      <c r="BW41" s="986"/>
      <c r="BX41" s="986"/>
      <c r="BY41" s="986"/>
      <c r="BZ41" s="986"/>
      <c r="CA41" s="986"/>
      <c r="CB41" s="986"/>
      <c r="CC41" s="986"/>
      <c r="CD41" s="986"/>
      <c r="CE41" s="986"/>
      <c r="CF41" s="986"/>
      <c r="CG41" s="1003"/>
      <c r="CH41" s="982"/>
      <c r="CI41" s="983"/>
      <c r="CJ41" s="983"/>
      <c r="CK41" s="983"/>
      <c r="CL41" s="984"/>
      <c r="CM41" s="982"/>
      <c r="CN41" s="983"/>
      <c r="CO41" s="983"/>
      <c r="CP41" s="983"/>
      <c r="CQ41" s="984"/>
      <c r="CR41" s="982"/>
      <c r="CS41" s="983"/>
      <c r="CT41" s="983"/>
      <c r="CU41" s="983"/>
      <c r="CV41" s="984"/>
      <c r="CW41" s="982"/>
      <c r="CX41" s="983"/>
      <c r="CY41" s="983"/>
      <c r="CZ41" s="983"/>
      <c r="DA41" s="984"/>
      <c r="DB41" s="982"/>
      <c r="DC41" s="983"/>
      <c r="DD41" s="983"/>
      <c r="DE41" s="983"/>
      <c r="DF41" s="984"/>
      <c r="DG41" s="982"/>
      <c r="DH41" s="983"/>
      <c r="DI41" s="983"/>
      <c r="DJ41" s="983"/>
      <c r="DK41" s="984"/>
      <c r="DL41" s="982"/>
      <c r="DM41" s="983"/>
      <c r="DN41" s="983"/>
      <c r="DO41" s="983"/>
      <c r="DP41" s="984"/>
      <c r="DQ41" s="982"/>
      <c r="DR41" s="983"/>
      <c r="DS41" s="983"/>
      <c r="DT41" s="983"/>
      <c r="DU41" s="984"/>
      <c r="DV41" s="985"/>
      <c r="DW41" s="986"/>
      <c r="DX41" s="986"/>
      <c r="DY41" s="986"/>
      <c r="DZ41" s="987"/>
      <c r="EA41" s="212"/>
    </row>
    <row r="42" spans="1:131" ht="26.25" hidden="1" customHeight="1" x14ac:dyDescent="0.2">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85"/>
      <c r="BT42" s="986"/>
      <c r="BU42" s="986"/>
      <c r="BV42" s="986"/>
      <c r="BW42" s="986"/>
      <c r="BX42" s="986"/>
      <c r="BY42" s="986"/>
      <c r="BZ42" s="986"/>
      <c r="CA42" s="986"/>
      <c r="CB42" s="986"/>
      <c r="CC42" s="986"/>
      <c r="CD42" s="986"/>
      <c r="CE42" s="986"/>
      <c r="CF42" s="986"/>
      <c r="CG42" s="1003"/>
      <c r="CH42" s="982"/>
      <c r="CI42" s="983"/>
      <c r="CJ42" s="983"/>
      <c r="CK42" s="983"/>
      <c r="CL42" s="984"/>
      <c r="CM42" s="982"/>
      <c r="CN42" s="983"/>
      <c r="CO42" s="983"/>
      <c r="CP42" s="983"/>
      <c r="CQ42" s="984"/>
      <c r="CR42" s="982"/>
      <c r="CS42" s="983"/>
      <c r="CT42" s="983"/>
      <c r="CU42" s="983"/>
      <c r="CV42" s="984"/>
      <c r="CW42" s="982"/>
      <c r="CX42" s="983"/>
      <c r="CY42" s="983"/>
      <c r="CZ42" s="983"/>
      <c r="DA42" s="984"/>
      <c r="DB42" s="982"/>
      <c r="DC42" s="983"/>
      <c r="DD42" s="983"/>
      <c r="DE42" s="983"/>
      <c r="DF42" s="984"/>
      <c r="DG42" s="982"/>
      <c r="DH42" s="983"/>
      <c r="DI42" s="983"/>
      <c r="DJ42" s="983"/>
      <c r="DK42" s="984"/>
      <c r="DL42" s="982"/>
      <c r="DM42" s="983"/>
      <c r="DN42" s="983"/>
      <c r="DO42" s="983"/>
      <c r="DP42" s="984"/>
      <c r="DQ42" s="982"/>
      <c r="DR42" s="983"/>
      <c r="DS42" s="983"/>
      <c r="DT42" s="983"/>
      <c r="DU42" s="984"/>
      <c r="DV42" s="985"/>
      <c r="DW42" s="986"/>
      <c r="DX42" s="986"/>
      <c r="DY42" s="986"/>
      <c r="DZ42" s="987"/>
      <c r="EA42" s="212"/>
    </row>
    <row r="43" spans="1:131" ht="26.25" hidden="1" customHeight="1" x14ac:dyDescent="0.2">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85"/>
      <c r="BT43" s="986"/>
      <c r="BU43" s="986"/>
      <c r="BV43" s="986"/>
      <c r="BW43" s="986"/>
      <c r="BX43" s="986"/>
      <c r="BY43" s="986"/>
      <c r="BZ43" s="986"/>
      <c r="CA43" s="986"/>
      <c r="CB43" s="986"/>
      <c r="CC43" s="986"/>
      <c r="CD43" s="986"/>
      <c r="CE43" s="986"/>
      <c r="CF43" s="986"/>
      <c r="CG43" s="1003"/>
      <c r="CH43" s="982"/>
      <c r="CI43" s="983"/>
      <c r="CJ43" s="983"/>
      <c r="CK43" s="983"/>
      <c r="CL43" s="984"/>
      <c r="CM43" s="982"/>
      <c r="CN43" s="983"/>
      <c r="CO43" s="983"/>
      <c r="CP43" s="983"/>
      <c r="CQ43" s="984"/>
      <c r="CR43" s="982"/>
      <c r="CS43" s="983"/>
      <c r="CT43" s="983"/>
      <c r="CU43" s="983"/>
      <c r="CV43" s="984"/>
      <c r="CW43" s="982"/>
      <c r="CX43" s="983"/>
      <c r="CY43" s="983"/>
      <c r="CZ43" s="983"/>
      <c r="DA43" s="984"/>
      <c r="DB43" s="982"/>
      <c r="DC43" s="983"/>
      <c r="DD43" s="983"/>
      <c r="DE43" s="983"/>
      <c r="DF43" s="984"/>
      <c r="DG43" s="982"/>
      <c r="DH43" s="983"/>
      <c r="DI43" s="983"/>
      <c r="DJ43" s="983"/>
      <c r="DK43" s="984"/>
      <c r="DL43" s="982"/>
      <c r="DM43" s="983"/>
      <c r="DN43" s="983"/>
      <c r="DO43" s="983"/>
      <c r="DP43" s="984"/>
      <c r="DQ43" s="982"/>
      <c r="DR43" s="983"/>
      <c r="DS43" s="983"/>
      <c r="DT43" s="983"/>
      <c r="DU43" s="984"/>
      <c r="DV43" s="985"/>
      <c r="DW43" s="986"/>
      <c r="DX43" s="986"/>
      <c r="DY43" s="986"/>
      <c r="DZ43" s="987"/>
      <c r="EA43" s="212"/>
    </row>
    <row r="44" spans="1:131" ht="26.25" hidden="1" customHeight="1" x14ac:dyDescent="0.2">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85"/>
      <c r="BT44" s="986"/>
      <c r="BU44" s="986"/>
      <c r="BV44" s="986"/>
      <c r="BW44" s="986"/>
      <c r="BX44" s="986"/>
      <c r="BY44" s="986"/>
      <c r="BZ44" s="986"/>
      <c r="CA44" s="986"/>
      <c r="CB44" s="986"/>
      <c r="CC44" s="986"/>
      <c r="CD44" s="986"/>
      <c r="CE44" s="986"/>
      <c r="CF44" s="986"/>
      <c r="CG44" s="1003"/>
      <c r="CH44" s="982"/>
      <c r="CI44" s="983"/>
      <c r="CJ44" s="983"/>
      <c r="CK44" s="983"/>
      <c r="CL44" s="984"/>
      <c r="CM44" s="982"/>
      <c r="CN44" s="983"/>
      <c r="CO44" s="983"/>
      <c r="CP44" s="983"/>
      <c r="CQ44" s="984"/>
      <c r="CR44" s="982"/>
      <c r="CS44" s="983"/>
      <c r="CT44" s="983"/>
      <c r="CU44" s="983"/>
      <c r="CV44" s="984"/>
      <c r="CW44" s="982"/>
      <c r="CX44" s="983"/>
      <c r="CY44" s="983"/>
      <c r="CZ44" s="983"/>
      <c r="DA44" s="984"/>
      <c r="DB44" s="982"/>
      <c r="DC44" s="983"/>
      <c r="DD44" s="983"/>
      <c r="DE44" s="983"/>
      <c r="DF44" s="984"/>
      <c r="DG44" s="982"/>
      <c r="DH44" s="983"/>
      <c r="DI44" s="983"/>
      <c r="DJ44" s="983"/>
      <c r="DK44" s="984"/>
      <c r="DL44" s="982"/>
      <c r="DM44" s="983"/>
      <c r="DN44" s="983"/>
      <c r="DO44" s="983"/>
      <c r="DP44" s="984"/>
      <c r="DQ44" s="982"/>
      <c r="DR44" s="983"/>
      <c r="DS44" s="983"/>
      <c r="DT44" s="983"/>
      <c r="DU44" s="984"/>
      <c r="DV44" s="985"/>
      <c r="DW44" s="986"/>
      <c r="DX44" s="986"/>
      <c r="DY44" s="986"/>
      <c r="DZ44" s="987"/>
      <c r="EA44" s="212"/>
    </row>
    <row r="45" spans="1:131" ht="26.25" hidden="1" customHeight="1" x14ac:dyDescent="0.2">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85"/>
      <c r="BT45" s="986"/>
      <c r="BU45" s="986"/>
      <c r="BV45" s="986"/>
      <c r="BW45" s="986"/>
      <c r="BX45" s="986"/>
      <c r="BY45" s="986"/>
      <c r="BZ45" s="986"/>
      <c r="CA45" s="986"/>
      <c r="CB45" s="986"/>
      <c r="CC45" s="986"/>
      <c r="CD45" s="986"/>
      <c r="CE45" s="986"/>
      <c r="CF45" s="986"/>
      <c r="CG45" s="1003"/>
      <c r="CH45" s="982"/>
      <c r="CI45" s="983"/>
      <c r="CJ45" s="983"/>
      <c r="CK45" s="983"/>
      <c r="CL45" s="984"/>
      <c r="CM45" s="982"/>
      <c r="CN45" s="983"/>
      <c r="CO45" s="983"/>
      <c r="CP45" s="983"/>
      <c r="CQ45" s="984"/>
      <c r="CR45" s="982"/>
      <c r="CS45" s="983"/>
      <c r="CT45" s="983"/>
      <c r="CU45" s="983"/>
      <c r="CV45" s="984"/>
      <c r="CW45" s="982"/>
      <c r="CX45" s="983"/>
      <c r="CY45" s="983"/>
      <c r="CZ45" s="983"/>
      <c r="DA45" s="984"/>
      <c r="DB45" s="982"/>
      <c r="DC45" s="983"/>
      <c r="DD45" s="983"/>
      <c r="DE45" s="983"/>
      <c r="DF45" s="984"/>
      <c r="DG45" s="982"/>
      <c r="DH45" s="983"/>
      <c r="DI45" s="983"/>
      <c r="DJ45" s="983"/>
      <c r="DK45" s="984"/>
      <c r="DL45" s="982"/>
      <c r="DM45" s="983"/>
      <c r="DN45" s="983"/>
      <c r="DO45" s="983"/>
      <c r="DP45" s="984"/>
      <c r="DQ45" s="982"/>
      <c r="DR45" s="983"/>
      <c r="DS45" s="983"/>
      <c r="DT45" s="983"/>
      <c r="DU45" s="984"/>
      <c r="DV45" s="985"/>
      <c r="DW45" s="986"/>
      <c r="DX45" s="986"/>
      <c r="DY45" s="986"/>
      <c r="DZ45" s="987"/>
      <c r="EA45" s="212"/>
    </row>
    <row r="46" spans="1:131" ht="26.25" hidden="1" customHeight="1" x14ac:dyDescent="0.2">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85"/>
      <c r="BT46" s="986"/>
      <c r="BU46" s="986"/>
      <c r="BV46" s="986"/>
      <c r="BW46" s="986"/>
      <c r="BX46" s="986"/>
      <c r="BY46" s="986"/>
      <c r="BZ46" s="986"/>
      <c r="CA46" s="986"/>
      <c r="CB46" s="986"/>
      <c r="CC46" s="986"/>
      <c r="CD46" s="986"/>
      <c r="CE46" s="986"/>
      <c r="CF46" s="986"/>
      <c r="CG46" s="1003"/>
      <c r="CH46" s="982"/>
      <c r="CI46" s="983"/>
      <c r="CJ46" s="983"/>
      <c r="CK46" s="983"/>
      <c r="CL46" s="984"/>
      <c r="CM46" s="982"/>
      <c r="CN46" s="983"/>
      <c r="CO46" s="983"/>
      <c r="CP46" s="983"/>
      <c r="CQ46" s="984"/>
      <c r="CR46" s="982"/>
      <c r="CS46" s="983"/>
      <c r="CT46" s="983"/>
      <c r="CU46" s="983"/>
      <c r="CV46" s="984"/>
      <c r="CW46" s="982"/>
      <c r="CX46" s="983"/>
      <c r="CY46" s="983"/>
      <c r="CZ46" s="983"/>
      <c r="DA46" s="984"/>
      <c r="DB46" s="982"/>
      <c r="DC46" s="983"/>
      <c r="DD46" s="983"/>
      <c r="DE46" s="983"/>
      <c r="DF46" s="984"/>
      <c r="DG46" s="982"/>
      <c r="DH46" s="983"/>
      <c r="DI46" s="983"/>
      <c r="DJ46" s="983"/>
      <c r="DK46" s="984"/>
      <c r="DL46" s="982"/>
      <c r="DM46" s="983"/>
      <c r="DN46" s="983"/>
      <c r="DO46" s="983"/>
      <c r="DP46" s="984"/>
      <c r="DQ46" s="982"/>
      <c r="DR46" s="983"/>
      <c r="DS46" s="983"/>
      <c r="DT46" s="983"/>
      <c r="DU46" s="984"/>
      <c r="DV46" s="985"/>
      <c r="DW46" s="986"/>
      <c r="DX46" s="986"/>
      <c r="DY46" s="986"/>
      <c r="DZ46" s="987"/>
      <c r="EA46" s="212"/>
    </row>
    <row r="47" spans="1:131" ht="26.25" hidden="1" customHeight="1" x14ac:dyDescent="0.2">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85"/>
      <c r="BT47" s="986"/>
      <c r="BU47" s="986"/>
      <c r="BV47" s="986"/>
      <c r="BW47" s="986"/>
      <c r="BX47" s="986"/>
      <c r="BY47" s="986"/>
      <c r="BZ47" s="986"/>
      <c r="CA47" s="986"/>
      <c r="CB47" s="986"/>
      <c r="CC47" s="986"/>
      <c r="CD47" s="986"/>
      <c r="CE47" s="986"/>
      <c r="CF47" s="986"/>
      <c r="CG47" s="1003"/>
      <c r="CH47" s="982"/>
      <c r="CI47" s="983"/>
      <c r="CJ47" s="983"/>
      <c r="CK47" s="983"/>
      <c r="CL47" s="984"/>
      <c r="CM47" s="982"/>
      <c r="CN47" s="983"/>
      <c r="CO47" s="983"/>
      <c r="CP47" s="983"/>
      <c r="CQ47" s="984"/>
      <c r="CR47" s="982"/>
      <c r="CS47" s="983"/>
      <c r="CT47" s="983"/>
      <c r="CU47" s="983"/>
      <c r="CV47" s="984"/>
      <c r="CW47" s="982"/>
      <c r="CX47" s="983"/>
      <c r="CY47" s="983"/>
      <c r="CZ47" s="983"/>
      <c r="DA47" s="984"/>
      <c r="DB47" s="982"/>
      <c r="DC47" s="983"/>
      <c r="DD47" s="983"/>
      <c r="DE47" s="983"/>
      <c r="DF47" s="984"/>
      <c r="DG47" s="982"/>
      <c r="DH47" s="983"/>
      <c r="DI47" s="983"/>
      <c r="DJ47" s="983"/>
      <c r="DK47" s="984"/>
      <c r="DL47" s="982"/>
      <c r="DM47" s="983"/>
      <c r="DN47" s="983"/>
      <c r="DO47" s="983"/>
      <c r="DP47" s="984"/>
      <c r="DQ47" s="982"/>
      <c r="DR47" s="983"/>
      <c r="DS47" s="983"/>
      <c r="DT47" s="983"/>
      <c r="DU47" s="984"/>
      <c r="DV47" s="985"/>
      <c r="DW47" s="986"/>
      <c r="DX47" s="986"/>
      <c r="DY47" s="986"/>
      <c r="DZ47" s="987"/>
      <c r="EA47" s="212"/>
    </row>
    <row r="48" spans="1:131" ht="26.25" hidden="1" customHeight="1" x14ac:dyDescent="0.2">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85"/>
      <c r="BT48" s="986"/>
      <c r="BU48" s="986"/>
      <c r="BV48" s="986"/>
      <c r="BW48" s="986"/>
      <c r="BX48" s="986"/>
      <c r="BY48" s="986"/>
      <c r="BZ48" s="986"/>
      <c r="CA48" s="986"/>
      <c r="CB48" s="986"/>
      <c r="CC48" s="986"/>
      <c r="CD48" s="986"/>
      <c r="CE48" s="986"/>
      <c r="CF48" s="986"/>
      <c r="CG48" s="1003"/>
      <c r="CH48" s="982"/>
      <c r="CI48" s="983"/>
      <c r="CJ48" s="983"/>
      <c r="CK48" s="983"/>
      <c r="CL48" s="984"/>
      <c r="CM48" s="982"/>
      <c r="CN48" s="983"/>
      <c r="CO48" s="983"/>
      <c r="CP48" s="983"/>
      <c r="CQ48" s="984"/>
      <c r="CR48" s="982"/>
      <c r="CS48" s="983"/>
      <c r="CT48" s="983"/>
      <c r="CU48" s="983"/>
      <c r="CV48" s="984"/>
      <c r="CW48" s="982"/>
      <c r="CX48" s="983"/>
      <c r="CY48" s="983"/>
      <c r="CZ48" s="983"/>
      <c r="DA48" s="984"/>
      <c r="DB48" s="982"/>
      <c r="DC48" s="983"/>
      <c r="DD48" s="983"/>
      <c r="DE48" s="983"/>
      <c r="DF48" s="984"/>
      <c r="DG48" s="982"/>
      <c r="DH48" s="983"/>
      <c r="DI48" s="983"/>
      <c r="DJ48" s="983"/>
      <c r="DK48" s="984"/>
      <c r="DL48" s="982"/>
      <c r="DM48" s="983"/>
      <c r="DN48" s="983"/>
      <c r="DO48" s="983"/>
      <c r="DP48" s="984"/>
      <c r="DQ48" s="982"/>
      <c r="DR48" s="983"/>
      <c r="DS48" s="983"/>
      <c r="DT48" s="983"/>
      <c r="DU48" s="984"/>
      <c r="DV48" s="985"/>
      <c r="DW48" s="986"/>
      <c r="DX48" s="986"/>
      <c r="DY48" s="986"/>
      <c r="DZ48" s="987"/>
      <c r="EA48" s="212"/>
    </row>
    <row r="49" spans="1:131" ht="26.25" hidden="1" customHeight="1" x14ac:dyDescent="0.2">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85"/>
      <c r="BT49" s="986"/>
      <c r="BU49" s="986"/>
      <c r="BV49" s="986"/>
      <c r="BW49" s="986"/>
      <c r="BX49" s="986"/>
      <c r="BY49" s="986"/>
      <c r="BZ49" s="986"/>
      <c r="CA49" s="986"/>
      <c r="CB49" s="986"/>
      <c r="CC49" s="986"/>
      <c r="CD49" s="986"/>
      <c r="CE49" s="986"/>
      <c r="CF49" s="986"/>
      <c r="CG49" s="1003"/>
      <c r="CH49" s="982"/>
      <c r="CI49" s="983"/>
      <c r="CJ49" s="983"/>
      <c r="CK49" s="983"/>
      <c r="CL49" s="984"/>
      <c r="CM49" s="982"/>
      <c r="CN49" s="983"/>
      <c r="CO49" s="983"/>
      <c r="CP49" s="983"/>
      <c r="CQ49" s="984"/>
      <c r="CR49" s="982"/>
      <c r="CS49" s="983"/>
      <c r="CT49" s="983"/>
      <c r="CU49" s="983"/>
      <c r="CV49" s="984"/>
      <c r="CW49" s="982"/>
      <c r="CX49" s="983"/>
      <c r="CY49" s="983"/>
      <c r="CZ49" s="983"/>
      <c r="DA49" s="984"/>
      <c r="DB49" s="982"/>
      <c r="DC49" s="983"/>
      <c r="DD49" s="983"/>
      <c r="DE49" s="983"/>
      <c r="DF49" s="984"/>
      <c r="DG49" s="982"/>
      <c r="DH49" s="983"/>
      <c r="DI49" s="983"/>
      <c r="DJ49" s="983"/>
      <c r="DK49" s="984"/>
      <c r="DL49" s="982"/>
      <c r="DM49" s="983"/>
      <c r="DN49" s="983"/>
      <c r="DO49" s="983"/>
      <c r="DP49" s="984"/>
      <c r="DQ49" s="982"/>
      <c r="DR49" s="983"/>
      <c r="DS49" s="983"/>
      <c r="DT49" s="983"/>
      <c r="DU49" s="984"/>
      <c r="DV49" s="985"/>
      <c r="DW49" s="986"/>
      <c r="DX49" s="986"/>
      <c r="DY49" s="986"/>
      <c r="DZ49" s="987"/>
      <c r="EA49" s="212"/>
    </row>
    <row r="50" spans="1:131" ht="26.25" hidden="1" customHeight="1" x14ac:dyDescent="0.2">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85"/>
      <c r="BT50" s="986"/>
      <c r="BU50" s="986"/>
      <c r="BV50" s="986"/>
      <c r="BW50" s="986"/>
      <c r="BX50" s="986"/>
      <c r="BY50" s="986"/>
      <c r="BZ50" s="986"/>
      <c r="CA50" s="986"/>
      <c r="CB50" s="986"/>
      <c r="CC50" s="986"/>
      <c r="CD50" s="986"/>
      <c r="CE50" s="986"/>
      <c r="CF50" s="986"/>
      <c r="CG50" s="1003"/>
      <c r="CH50" s="982"/>
      <c r="CI50" s="983"/>
      <c r="CJ50" s="983"/>
      <c r="CK50" s="983"/>
      <c r="CL50" s="984"/>
      <c r="CM50" s="982"/>
      <c r="CN50" s="983"/>
      <c r="CO50" s="983"/>
      <c r="CP50" s="983"/>
      <c r="CQ50" s="984"/>
      <c r="CR50" s="982"/>
      <c r="CS50" s="983"/>
      <c r="CT50" s="983"/>
      <c r="CU50" s="983"/>
      <c r="CV50" s="984"/>
      <c r="CW50" s="982"/>
      <c r="CX50" s="983"/>
      <c r="CY50" s="983"/>
      <c r="CZ50" s="983"/>
      <c r="DA50" s="984"/>
      <c r="DB50" s="982"/>
      <c r="DC50" s="983"/>
      <c r="DD50" s="983"/>
      <c r="DE50" s="983"/>
      <c r="DF50" s="984"/>
      <c r="DG50" s="982"/>
      <c r="DH50" s="983"/>
      <c r="DI50" s="983"/>
      <c r="DJ50" s="983"/>
      <c r="DK50" s="984"/>
      <c r="DL50" s="982"/>
      <c r="DM50" s="983"/>
      <c r="DN50" s="983"/>
      <c r="DO50" s="983"/>
      <c r="DP50" s="984"/>
      <c r="DQ50" s="982"/>
      <c r="DR50" s="983"/>
      <c r="DS50" s="983"/>
      <c r="DT50" s="983"/>
      <c r="DU50" s="984"/>
      <c r="DV50" s="985"/>
      <c r="DW50" s="986"/>
      <c r="DX50" s="986"/>
      <c r="DY50" s="986"/>
      <c r="DZ50" s="987"/>
      <c r="EA50" s="212"/>
    </row>
    <row r="51" spans="1:131" ht="26.25" hidden="1" customHeight="1" x14ac:dyDescent="0.2">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85"/>
      <c r="BT51" s="986"/>
      <c r="BU51" s="986"/>
      <c r="BV51" s="986"/>
      <c r="BW51" s="986"/>
      <c r="BX51" s="986"/>
      <c r="BY51" s="986"/>
      <c r="BZ51" s="986"/>
      <c r="CA51" s="986"/>
      <c r="CB51" s="986"/>
      <c r="CC51" s="986"/>
      <c r="CD51" s="986"/>
      <c r="CE51" s="986"/>
      <c r="CF51" s="986"/>
      <c r="CG51" s="1003"/>
      <c r="CH51" s="982"/>
      <c r="CI51" s="983"/>
      <c r="CJ51" s="983"/>
      <c r="CK51" s="983"/>
      <c r="CL51" s="984"/>
      <c r="CM51" s="982"/>
      <c r="CN51" s="983"/>
      <c r="CO51" s="983"/>
      <c r="CP51" s="983"/>
      <c r="CQ51" s="984"/>
      <c r="CR51" s="982"/>
      <c r="CS51" s="983"/>
      <c r="CT51" s="983"/>
      <c r="CU51" s="983"/>
      <c r="CV51" s="984"/>
      <c r="CW51" s="982"/>
      <c r="CX51" s="983"/>
      <c r="CY51" s="983"/>
      <c r="CZ51" s="983"/>
      <c r="DA51" s="984"/>
      <c r="DB51" s="982"/>
      <c r="DC51" s="983"/>
      <c r="DD51" s="983"/>
      <c r="DE51" s="983"/>
      <c r="DF51" s="984"/>
      <c r="DG51" s="982"/>
      <c r="DH51" s="983"/>
      <c r="DI51" s="983"/>
      <c r="DJ51" s="983"/>
      <c r="DK51" s="984"/>
      <c r="DL51" s="982"/>
      <c r="DM51" s="983"/>
      <c r="DN51" s="983"/>
      <c r="DO51" s="983"/>
      <c r="DP51" s="984"/>
      <c r="DQ51" s="982"/>
      <c r="DR51" s="983"/>
      <c r="DS51" s="983"/>
      <c r="DT51" s="983"/>
      <c r="DU51" s="984"/>
      <c r="DV51" s="985"/>
      <c r="DW51" s="986"/>
      <c r="DX51" s="986"/>
      <c r="DY51" s="986"/>
      <c r="DZ51" s="987"/>
      <c r="EA51" s="212"/>
    </row>
    <row r="52" spans="1:131" ht="26.25" hidden="1" customHeight="1" x14ac:dyDescent="0.2">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85"/>
      <c r="BT52" s="986"/>
      <c r="BU52" s="986"/>
      <c r="BV52" s="986"/>
      <c r="BW52" s="986"/>
      <c r="BX52" s="986"/>
      <c r="BY52" s="986"/>
      <c r="BZ52" s="986"/>
      <c r="CA52" s="986"/>
      <c r="CB52" s="986"/>
      <c r="CC52" s="986"/>
      <c r="CD52" s="986"/>
      <c r="CE52" s="986"/>
      <c r="CF52" s="986"/>
      <c r="CG52" s="1003"/>
      <c r="CH52" s="982"/>
      <c r="CI52" s="983"/>
      <c r="CJ52" s="983"/>
      <c r="CK52" s="983"/>
      <c r="CL52" s="984"/>
      <c r="CM52" s="982"/>
      <c r="CN52" s="983"/>
      <c r="CO52" s="983"/>
      <c r="CP52" s="983"/>
      <c r="CQ52" s="984"/>
      <c r="CR52" s="982"/>
      <c r="CS52" s="983"/>
      <c r="CT52" s="983"/>
      <c r="CU52" s="983"/>
      <c r="CV52" s="984"/>
      <c r="CW52" s="982"/>
      <c r="CX52" s="983"/>
      <c r="CY52" s="983"/>
      <c r="CZ52" s="983"/>
      <c r="DA52" s="984"/>
      <c r="DB52" s="982"/>
      <c r="DC52" s="983"/>
      <c r="DD52" s="983"/>
      <c r="DE52" s="983"/>
      <c r="DF52" s="984"/>
      <c r="DG52" s="982"/>
      <c r="DH52" s="983"/>
      <c r="DI52" s="983"/>
      <c r="DJ52" s="983"/>
      <c r="DK52" s="984"/>
      <c r="DL52" s="982"/>
      <c r="DM52" s="983"/>
      <c r="DN52" s="983"/>
      <c r="DO52" s="983"/>
      <c r="DP52" s="984"/>
      <c r="DQ52" s="982"/>
      <c r="DR52" s="983"/>
      <c r="DS52" s="983"/>
      <c r="DT52" s="983"/>
      <c r="DU52" s="984"/>
      <c r="DV52" s="985"/>
      <c r="DW52" s="986"/>
      <c r="DX52" s="986"/>
      <c r="DY52" s="986"/>
      <c r="DZ52" s="987"/>
      <c r="EA52" s="212"/>
    </row>
    <row r="53" spans="1:131" ht="26.25" hidden="1" customHeight="1" x14ac:dyDescent="0.2">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85"/>
      <c r="BT53" s="986"/>
      <c r="BU53" s="986"/>
      <c r="BV53" s="986"/>
      <c r="BW53" s="986"/>
      <c r="BX53" s="986"/>
      <c r="BY53" s="986"/>
      <c r="BZ53" s="986"/>
      <c r="CA53" s="986"/>
      <c r="CB53" s="986"/>
      <c r="CC53" s="986"/>
      <c r="CD53" s="986"/>
      <c r="CE53" s="986"/>
      <c r="CF53" s="986"/>
      <c r="CG53" s="1003"/>
      <c r="CH53" s="982"/>
      <c r="CI53" s="983"/>
      <c r="CJ53" s="983"/>
      <c r="CK53" s="983"/>
      <c r="CL53" s="984"/>
      <c r="CM53" s="982"/>
      <c r="CN53" s="983"/>
      <c r="CO53" s="983"/>
      <c r="CP53" s="983"/>
      <c r="CQ53" s="984"/>
      <c r="CR53" s="982"/>
      <c r="CS53" s="983"/>
      <c r="CT53" s="983"/>
      <c r="CU53" s="983"/>
      <c r="CV53" s="984"/>
      <c r="CW53" s="982"/>
      <c r="CX53" s="983"/>
      <c r="CY53" s="983"/>
      <c r="CZ53" s="983"/>
      <c r="DA53" s="984"/>
      <c r="DB53" s="982"/>
      <c r="DC53" s="983"/>
      <c r="DD53" s="983"/>
      <c r="DE53" s="983"/>
      <c r="DF53" s="984"/>
      <c r="DG53" s="982"/>
      <c r="DH53" s="983"/>
      <c r="DI53" s="983"/>
      <c r="DJ53" s="983"/>
      <c r="DK53" s="984"/>
      <c r="DL53" s="982"/>
      <c r="DM53" s="983"/>
      <c r="DN53" s="983"/>
      <c r="DO53" s="983"/>
      <c r="DP53" s="984"/>
      <c r="DQ53" s="982"/>
      <c r="DR53" s="983"/>
      <c r="DS53" s="983"/>
      <c r="DT53" s="983"/>
      <c r="DU53" s="984"/>
      <c r="DV53" s="985"/>
      <c r="DW53" s="986"/>
      <c r="DX53" s="986"/>
      <c r="DY53" s="986"/>
      <c r="DZ53" s="987"/>
      <c r="EA53" s="212"/>
    </row>
    <row r="54" spans="1:131" ht="26.25" hidden="1" customHeight="1" x14ac:dyDescent="0.2">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85"/>
      <c r="BT54" s="986"/>
      <c r="BU54" s="986"/>
      <c r="BV54" s="986"/>
      <c r="BW54" s="986"/>
      <c r="BX54" s="986"/>
      <c r="BY54" s="986"/>
      <c r="BZ54" s="986"/>
      <c r="CA54" s="986"/>
      <c r="CB54" s="986"/>
      <c r="CC54" s="986"/>
      <c r="CD54" s="986"/>
      <c r="CE54" s="986"/>
      <c r="CF54" s="986"/>
      <c r="CG54" s="1003"/>
      <c r="CH54" s="982"/>
      <c r="CI54" s="983"/>
      <c r="CJ54" s="983"/>
      <c r="CK54" s="983"/>
      <c r="CL54" s="984"/>
      <c r="CM54" s="982"/>
      <c r="CN54" s="983"/>
      <c r="CO54" s="983"/>
      <c r="CP54" s="983"/>
      <c r="CQ54" s="984"/>
      <c r="CR54" s="982"/>
      <c r="CS54" s="983"/>
      <c r="CT54" s="983"/>
      <c r="CU54" s="983"/>
      <c r="CV54" s="984"/>
      <c r="CW54" s="982"/>
      <c r="CX54" s="983"/>
      <c r="CY54" s="983"/>
      <c r="CZ54" s="983"/>
      <c r="DA54" s="984"/>
      <c r="DB54" s="982"/>
      <c r="DC54" s="983"/>
      <c r="DD54" s="983"/>
      <c r="DE54" s="983"/>
      <c r="DF54" s="984"/>
      <c r="DG54" s="982"/>
      <c r="DH54" s="983"/>
      <c r="DI54" s="983"/>
      <c r="DJ54" s="983"/>
      <c r="DK54" s="984"/>
      <c r="DL54" s="982"/>
      <c r="DM54" s="983"/>
      <c r="DN54" s="983"/>
      <c r="DO54" s="983"/>
      <c r="DP54" s="984"/>
      <c r="DQ54" s="982"/>
      <c r="DR54" s="983"/>
      <c r="DS54" s="983"/>
      <c r="DT54" s="983"/>
      <c r="DU54" s="984"/>
      <c r="DV54" s="985"/>
      <c r="DW54" s="986"/>
      <c r="DX54" s="986"/>
      <c r="DY54" s="986"/>
      <c r="DZ54" s="987"/>
      <c r="EA54" s="212"/>
    </row>
    <row r="55" spans="1:131" ht="26.25" hidden="1" customHeight="1" x14ac:dyDescent="0.2">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85"/>
      <c r="BT55" s="986"/>
      <c r="BU55" s="986"/>
      <c r="BV55" s="986"/>
      <c r="BW55" s="986"/>
      <c r="BX55" s="986"/>
      <c r="BY55" s="986"/>
      <c r="BZ55" s="986"/>
      <c r="CA55" s="986"/>
      <c r="CB55" s="986"/>
      <c r="CC55" s="986"/>
      <c r="CD55" s="986"/>
      <c r="CE55" s="986"/>
      <c r="CF55" s="986"/>
      <c r="CG55" s="1003"/>
      <c r="CH55" s="982"/>
      <c r="CI55" s="983"/>
      <c r="CJ55" s="983"/>
      <c r="CK55" s="983"/>
      <c r="CL55" s="984"/>
      <c r="CM55" s="982"/>
      <c r="CN55" s="983"/>
      <c r="CO55" s="983"/>
      <c r="CP55" s="983"/>
      <c r="CQ55" s="984"/>
      <c r="CR55" s="982"/>
      <c r="CS55" s="983"/>
      <c r="CT55" s="983"/>
      <c r="CU55" s="983"/>
      <c r="CV55" s="984"/>
      <c r="CW55" s="982"/>
      <c r="CX55" s="983"/>
      <c r="CY55" s="983"/>
      <c r="CZ55" s="983"/>
      <c r="DA55" s="984"/>
      <c r="DB55" s="982"/>
      <c r="DC55" s="983"/>
      <c r="DD55" s="983"/>
      <c r="DE55" s="983"/>
      <c r="DF55" s="984"/>
      <c r="DG55" s="982"/>
      <c r="DH55" s="983"/>
      <c r="DI55" s="983"/>
      <c r="DJ55" s="983"/>
      <c r="DK55" s="984"/>
      <c r="DL55" s="982"/>
      <c r="DM55" s="983"/>
      <c r="DN55" s="983"/>
      <c r="DO55" s="983"/>
      <c r="DP55" s="984"/>
      <c r="DQ55" s="982"/>
      <c r="DR55" s="983"/>
      <c r="DS55" s="983"/>
      <c r="DT55" s="983"/>
      <c r="DU55" s="984"/>
      <c r="DV55" s="985"/>
      <c r="DW55" s="986"/>
      <c r="DX55" s="986"/>
      <c r="DY55" s="986"/>
      <c r="DZ55" s="987"/>
      <c r="EA55" s="212"/>
    </row>
    <row r="56" spans="1:131" ht="26.25" hidden="1" customHeight="1" x14ac:dyDescent="0.2">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85"/>
      <c r="BT56" s="986"/>
      <c r="BU56" s="986"/>
      <c r="BV56" s="986"/>
      <c r="BW56" s="986"/>
      <c r="BX56" s="986"/>
      <c r="BY56" s="986"/>
      <c r="BZ56" s="986"/>
      <c r="CA56" s="986"/>
      <c r="CB56" s="986"/>
      <c r="CC56" s="986"/>
      <c r="CD56" s="986"/>
      <c r="CE56" s="986"/>
      <c r="CF56" s="986"/>
      <c r="CG56" s="1003"/>
      <c r="CH56" s="982"/>
      <c r="CI56" s="983"/>
      <c r="CJ56" s="983"/>
      <c r="CK56" s="983"/>
      <c r="CL56" s="984"/>
      <c r="CM56" s="982"/>
      <c r="CN56" s="983"/>
      <c r="CO56" s="983"/>
      <c r="CP56" s="983"/>
      <c r="CQ56" s="984"/>
      <c r="CR56" s="982"/>
      <c r="CS56" s="983"/>
      <c r="CT56" s="983"/>
      <c r="CU56" s="983"/>
      <c r="CV56" s="984"/>
      <c r="CW56" s="982"/>
      <c r="CX56" s="983"/>
      <c r="CY56" s="983"/>
      <c r="CZ56" s="983"/>
      <c r="DA56" s="984"/>
      <c r="DB56" s="982"/>
      <c r="DC56" s="983"/>
      <c r="DD56" s="983"/>
      <c r="DE56" s="983"/>
      <c r="DF56" s="984"/>
      <c r="DG56" s="982"/>
      <c r="DH56" s="983"/>
      <c r="DI56" s="983"/>
      <c r="DJ56" s="983"/>
      <c r="DK56" s="984"/>
      <c r="DL56" s="982"/>
      <c r="DM56" s="983"/>
      <c r="DN56" s="983"/>
      <c r="DO56" s="983"/>
      <c r="DP56" s="984"/>
      <c r="DQ56" s="982"/>
      <c r="DR56" s="983"/>
      <c r="DS56" s="983"/>
      <c r="DT56" s="983"/>
      <c r="DU56" s="984"/>
      <c r="DV56" s="985"/>
      <c r="DW56" s="986"/>
      <c r="DX56" s="986"/>
      <c r="DY56" s="986"/>
      <c r="DZ56" s="987"/>
      <c r="EA56" s="212"/>
    </row>
    <row r="57" spans="1:131" ht="26.25" hidden="1" customHeight="1" x14ac:dyDescent="0.2">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85"/>
      <c r="BT57" s="986"/>
      <c r="BU57" s="986"/>
      <c r="BV57" s="986"/>
      <c r="BW57" s="986"/>
      <c r="BX57" s="986"/>
      <c r="BY57" s="986"/>
      <c r="BZ57" s="986"/>
      <c r="CA57" s="986"/>
      <c r="CB57" s="986"/>
      <c r="CC57" s="986"/>
      <c r="CD57" s="986"/>
      <c r="CE57" s="986"/>
      <c r="CF57" s="986"/>
      <c r="CG57" s="1003"/>
      <c r="CH57" s="982"/>
      <c r="CI57" s="983"/>
      <c r="CJ57" s="983"/>
      <c r="CK57" s="983"/>
      <c r="CL57" s="984"/>
      <c r="CM57" s="982"/>
      <c r="CN57" s="983"/>
      <c r="CO57" s="983"/>
      <c r="CP57" s="983"/>
      <c r="CQ57" s="984"/>
      <c r="CR57" s="982"/>
      <c r="CS57" s="983"/>
      <c r="CT57" s="983"/>
      <c r="CU57" s="983"/>
      <c r="CV57" s="984"/>
      <c r="CW57" s="982"/>
      <c r="CX57" s="983"/>
      <c r="CY57" s="983"/>
      <c r="CZ57" s="983"/>
      <c r="DA57" s="984"/>
      <c r="DB57" s="982"/>
      <c r="DC57" s="983"/>
      <c r="DD57" s="983"/>
      <c r="DE57" s="983"/>
      <c r="DF57" s="984"/>
      <c r="DG57" s="982"/>
      <c r="DH57" s="983"/>
      <c r="DI57" s="983"/>
      <c r="DJ57" s="983"/>
      <c r="DK57" s="984"/>
      <c r="DL57" s="982"/>
      <c r="DM57" s="983"/>
      <c r="DN57" s="983"/>
      <c r="DO57" s="983"/>
      <c r="DP57" s="984"/>
      <c r="DQ57" s="982"/>
      <c r="DR57" s="983"/>
      <c r="DS57" s="983"/>
      <c r="DT57" s="983"/>
      <c r="DU57" s="984"/>
      <c r="DV57" s="985"/>
      <c r="DW57" s="986"/>
      <c r="DX57" s="986"/>
      <c r="DY57" s="986"/>
      <c r="DZ57" s="987"/>
      <c r="EA57" s="212"/>
    </row>
    <row r="58" spans="1:131" ht="26.25" hidden="1" customHeight="1" x14ac:dyDescent="0.2">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85"/>
      <c r="BT58" s="986"/>
      <c r="BU58" s="986"/>
      <c r="BV58" s="986"/>
      <c r="BW58" s="986"/>
      <c r="BX58" s="986"/>
      <c r="BY58" s="986"/>
      <c r="BZ58" s="986"/>
      <c r="CA58" s="986"/>
      <c r="CB58" s="986"/>
      <c r="CC58" s="986"/>
      <c r="CD58" s="986"/>
      <c r="CE58" s="986"/>
      <c r="CF58" s="986"/>
      <c r="CG58" s="1003"/>
      <c r="CH58" s="982"/>
      <c r="CI58" s="983"/>
      <c r="CJ58" s="983"/>
      <c r="CK58" s="983"/>
      <c r="CL58" s="984"/>
      <c r="CM58" s="982"/>
      <c r="CN58" s="983"/>
      <c r="CO58" s="983"/>
      <c r="CP58" s="983"/>
      <c r="CQ58" s="984"/>
      <c r="CR58" s="982"/>
      <c r="CS58" s="983"/>
      <c r="CT58" s="983"/>
      <c r="CU58" s="983"/>
      <c r="CV58" s="984"/>
      <c r="CW58" s="982"/>
      <c r="CX58" s="983"/>
      <c r="CY58" s="983"/>
      <c r="CZ58" s="983"/>
      <c r="DA58" s="984"/>
      <c r="DB58" s="982"/>
      <c r="DC58" s="983"/>
      <c r="DD58" s="983"/>
      <c r="DE58" s="983"/>
      <c r="DF58" s="984"/>
      <c r="DG58" s="982"/>
      <c r="DH58" s="983"/>
      <c r="DI58" s="983"/>
      <c r="DJ58" s="983"/>
      <c r="DK58" s="984"/>
      <c r="DL58" s="982"/>
      <c r="DM58" s="983"/>
      <c r="DN58" s="983"/>
      <c r="DO58" s="983"/>
      <c r="DP58" s="984"/>
      <c r="DQ58" s="982"/>
      <c r="DR58" s="983"/>
      <c r="DS58" s="983"/>
      <c r="DT58" s="983"/>
      <c r="DU58" s="984"/>
      <c r="DV58" s="985"/>
      <c r="DW58" s="986"/>
      <c r="DX58" s="986"/>
      <c r="DY58" s="986"/>
      <c r="DZ58" s="987"/>
      <c r="EA58" s="212"/>
    </row>
    <row r="59" spans="1:131" ht="26.25" hidden="1" customHeight="1" x14ac:dyDescent="0.2">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85"/>
      <c r="BT59" s="986"/>
      <c r="BU59" s="986"/>
      <c r="BV59" s="986"/>
      <c r="BW59" s="986"/>
      <c r="BX59" s="986"/>
      <c r="BY59" s="986"/>
      <c r="BZ59" s="986"/>
      <c r="CA59" s="986"/>
      <c r="CB59" s="986"/>
      <c r="CC59" s="986"/>
      <c r="CD59" s="986"/>
      <c r="CE59" s="986"/>
      <c r="CF59" s="986"/>
      <c r="CG59" s="1003"/>
      <c r="CH59" s="982"/>
      <c r="CI59" s="983"/>
      <c r="CJ59" s="983"/>
      <c r="CK59" s="983"/>
      <c r="CL59" s="984"/>
      <c r="CM59" s="982"/>
      <c r="CN59" s="983"/>
      <c r="CO59" s="983"/>
      <c r="CP59" s="983"/>
      <c r="CQ59" s="984"/>
      <c r="CR59" s="982"/>
      <c r="CS59" s="983"/>
      <c r="CT59" s="983"/>
      <c r="CU59" s="983"/>
      <c r="CV59" s="984"/>
      <c r="CW59" s="982"/>
      <c r="CX59" s="983"/>
      <c r="CY59" s="983"/>
      <c r="CZ59" s="983"/>
      <c r="DA59" s="984"/>
      <c r="DB59" s="982"/>
      <c r="DC59" s="983"/>
      <c r="DD59" s="983"/>
      <c r="DE59" s="983"/>
      <c r="DF59" s="984"/>
      <c r="DG59" s="982"/>
      <c r="DH59" s="983"/>
      <c r="DI59" s="983"/>
      <c r="DJ59" s="983"/>
      <c r="DK59" s="984"/>
      <c r="DL59" s="982"/>
      <c r="DM59" s="983"/>
      <c r="DN59" s="983"/>
      <c r="DO59" s="983"/>
      <c r="DP59" s="984"/>
      <c r="DQ59" s="982"/>
      <c r="DR59" s="983"/>
      <c r="DS59" s="983"/>
      <c r="DT59" s="983"/>
      <c r="DU59" s="984"/>
      <c r="DV59" s="985"/>
      <c r="DW59" s="986"/>
      <c r="DX59" s="986"/>
      <c r="DY59" s="986"/>
      <c r="DZ59" s="987"/>
      <c r="EA59" s="212"/>
    </row>
    <row r="60" spans="1:131" ht="26.25" hidden="1" customHeight="1" x14ac:dyDescent="0.2">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85"/>
      <c r="BT60" s="986"/>
      <c r="BU60" s="986"/>
      <c r="BV60" s="986"/>
      <c r="BW60" s="986"/>
      <c r="BX60" s="986"/>
      <c r="BY60" s="986"/>
      <c r="BZ60" s="986"/>
      <c r="CA60" s="986"/>
      <c r="CB60" s="986"/>
      <c r="CC60" s="986"/>
      <c r="CD60" s="986"/>
      <c r="CE60" s="986"/>
      <c r="CF60" s="986"/>
      <c r="CG60" s="1003"/>
      <c r="CH60" s="982"/>
      <c r="CI60" s="983"/>
      <c r="CJ60" s="983"/>
      <c r="CK60" s="983"/>
      <c r="CL60" s="984"/>
      <c r="CM60" s="982"/>
      <c r="CN60" s="983"/>
      <c r="CO60" s="983"/>
      <c r="CP60" s="983"/>
      <c r="CQ60" s="984"/>
      <c r="CR60" s="982"/>
      <c r="CS60" s="983"/>
      <c r="CT60" s="983"/>
      <c r="CU60" s="983"/>
      <c r="CV60" s="984"/>
      <c r="CW60" s="982"/>
      <c r="CX60" s="983"/>
      <c r="CY60" s="983"/>
      <c r="CZ60" s="983"/>
      <c r="DA60" s="984"/>
      <c r="DB60" s="982"/>
      <c r="DC60" s="983"/>
      <c r="DD60" s="983"/>
      <c r="DE60" s="983"/>
      <c r="DF60" s="984"/>
      <c r="DG60" s="982"/>
      <c r="DH60" s="983"/>
      <c r="DI60" s="983"/>
      <c r="DJ60" s="983"/>
      <c r="DK60" s="984"/>
      <c r="DL60" s="982"/>
      <c r="DM60" s="983"/>
      <c r="DN60" s="983"/>
      <c r="DO60" s="983"/>
      <c r="DP60" s="984"/>
      <c r="DQ60" s="982"/>
      <c r="DR60" s="983"/>
      <c r="DS60" s="983"/>
      <c r="DT60" s="983"/>
      <c r="DU60" s="984"/>
      <c r="DV60" s="985"/>
      <c r="DW60" s="986"/>
      <c r="DX60" s="986"/>
      <c r="DY60" s="986"/>
      <c r="DZ60" s="987"/>
      <c r="EA60" s="212"/>
    </row>
    <row r="61" spans="1:131" ht="26.25" hidden="1" customHeight="1" thickBot="1" x14ac:dyDescent="0.25">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85"/>
      <c r="BT61" s="986"/>
      <c r="BU61" s="986"/>
      <c r="BV61" s="986"/>
      <c r="BW61" s="986"/>
      <c r="BX61" s="986"/>
      <c r="BY61" s="986"/>
      <c r="BZ61" s="986"/>
      <c r="CA61" s="986"/>
      <c r="CB61" s="986"/>
      <c r="CC61" s="986"/>
      <c r="CD61" s="986"/>
      <c r="CE61" s="986"/>
      <c r="CF61" s="986"/>
      <c r="CG61" s="1003"/>
      <c r="CH61" s="982"/>
      <c r="CI61" s="983"/>
      <c r="CJ61" s="983"/>
      <c r="CK61" s="983"/>
      <c r="CL61" s="984"/>
      <c r="CM61" s="982"/>
      <c r="CN61" s="983"/>
      <c r="CO61" s="983"/>
      <c r="CP61" s="983"/>
      <c r="CQ61" s="984"/>
      <c r="CR61" s="982"/>
      <c r="CS61" s="983"/>
      <c r="CT61" s="983"/>
      <c r="CU61" s="983"/>
      <c r="CV61" s="984"/>
      <c r="CW61" s="982"/>
      <c r="CX61" s="983"/>
      <c r="CY61" s="983"/>
      <c r="CZ61" s="983"/>
      <c r="DA61" s="984"/>
      <c r="DB61" s="982"/>
      <c r="DC61" s="983"/>
      <c r="DD61" s="983"/>
      <c r="DE61" s="983"/>
      <c r="DF61" s="984"/>
      <c r="DG61" s="982"/>
      <c r="DH61" s="983"/>
      <c r="DI61" s="983"/>
      <c r="DJ61" s="983"/>
      <c r="DK61" s="984"/>
      <c r="DL61" s="982"/>
      <c r="DM61" s="983"/>
      <c r="DN61" s="983"/>
      <c r="DO61" s="983"/>
      <c r="DP61" s="984"/>
      <c r="DQ61" s="982"/>
      <c r="DR61" s="983"/>
      <c r="DS61" s="983"/>
      <c r="DT61" s="983"/>
      <c r="DU61" s="984"/>
      <c r="DV61" s="985"/>
      <c r="DW61" s="986"/>
      <c r="DX61" s="986"/>
      <c r="DY61" s="986"/>
      <c r="DZ61" s="987"/>
      <c r="EA61" s="212"/>
    </row>
    <row r="62" spans="1:131" ht="26.25" customHeight="1" x14ac:dyDescent="0.2">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395</v>
      </c>
      <c r="BK62" s="1015"/>
      <c r="BL62" s="1015"/>
      <c r="BM62" s="1015"/>
      <c r="BN62" s="1016"/>
      <c r="BO62" s="224"/>
      <c r="BP62" s="224"/>
      <c r="BQ62" s="221">
        <v>56</v>
      </c>
      <c r="BR62" s="222"/>
      <c r="BS62" s="985"/>
      <c r="BT62" s="986"/>
      <c r="BU62" s="986"/>
      <c r="BV62" s="986"/>
      <c r="BW62" s="986"/>
      <c r="BX62" s="986"/>
      <c r="BY62" s="986"/>
      <c r="BZ62" s="986"/>
      <c r="CA62" s="986"/>
      <c r="CB62" s="986"/>
      <c r="CC62" s="986"/>
      <c r="CD62" s="986"/>
      <c r="CE62" s="986"/>
      <c r="CF62" s="986"/>
      <c r="CG62" s="1003"/>
      <c r="CH62" s="982"/>
      <c r="CI62" s="983"/>
      <c r="CJ62" s="983"/>
      <c r="CK62" s="983"/>
      <c r="CL62" s="984"/>
      <c r="CM62" s="982"/>
      <c r="CN62" s="983"/>
      <c r="CO62" s="983"/>
      <c r="CP62" s="983"/>
      <c r="CQ62" s="984"/>
      <c r="CR62" s="982"/>
      <c r="CS62" s="983"/>
      <c r="CT62" s="983"/>
      <c r="CU62" s="983"/>
      <c r="CV62" s="984"/>
      <c r="CW62" s="982"/>
      <c r="CX62" s="983"/>
      <c r="CY62" s="983"/>
      <c r="CZ62" s="983"/>
      <c r="DA62" s="984"/>
      <c r="DB62" s="982"/>
      <c r="DC62" s="983"/>
      <c r="DD62" s="983"/>
      <c r="DE62" s="983"/>
      <c r="DF62" s="984"/>
      <c r="DG62" s="982"/>
      <c r="DH62" s="983"/>
      <c r="DI62" s="983"/>
      <c r="DJ62" s="983"/>
      <c r="DK62" s="984"/>
      <c r="DL62" s="982"/>
      <c r="DM62" s="983"/>
      <c r="DN62" s="983"/>
      <c r="DO62" s="983"/>
      <c r="DP62" s="984"/>
      <c r="DQ62" s="982"/>
      <c r="DR62" s="983"/>
      <c r="DS62" s="983"/>
      <c r="DT62" s="983"/>
      <c r="DU62" s="984"/>
      <c r="DV62" s="985"/>
      <c r="DW62" s="986"/>
      <c r="DX62" s="986"/>
      <c r="DY62" s="986"/>
      <c r="DZ62" s="987"/>
      <c r="EA62" s="212"/>
    </row>
    <row r="63" spans="1:131" ht="26.25" customHeight="1" thickBot="1" x14ac:dyDescent="0.25">
      <c r="A63" s="223" t="s">
        <v>377</v>
      </c>
      <c r="B63" s="927" t="s">
        <v>396</v>
      </c>
      <c r="C63" s="928"/>
      <c r="D63" s="928"/>
      <c r="E63" s="928"/>
      <c r="F63" s="928"/>
      <c r="G63" s="928"/>
      <c r="H63" s="928"/>
      <c r="I63" s="928"/>
      <c r="J63" s="928"/>
      <c r="K63" s="928"/>
      <c r="L63" s="928"/>
      <c r="M63" s="928"/>
      <c r="N63" s="928"/>
      <c r="O63" s="928"/>
      <c r="P63" s="929"/>
      <c r="Q63" s="949"/>
      <c r="R63" s="950"/>
      <c r="S63" s="950"/>
      <c r="T63" s="950"/>
      <c r="U63" s="950"/>
      <c r="V63" s="950"/>
      <c r="W63" s="950"/>
      <c r="X63" s="950"/>
      <c r="Y63" s="950"/>
      <c r="Z63" s="950"/>
      <c r="AA63" s="950"/>
      <c r="AB63" s="950"/>
      <c r="AC63" s="950"/>
      <c r="AD63" s="950"/>
      <c r="AE63" s="1007"/>
      <c r="AF63" s="1008">
        <v>605</v>
      </c>
      <c r="AG63" s="946"/>
      <c r="AH63" s="946"/>
      <c r="AI63" s="946"/>
      <c r="AJ63" s="1009"/>
      <c r="AK63" s="1010"/>
      <c r="AL63" s="950"/>
      <c r="AM63" s="950"/>
      <c r="AN63" s="950"/>
      <c r="AO63" s="950"/>
      <c r="AP63" s="946"/>
      <c r="AQ63" s="946"/>
      <c r="AR63" s="946"/>
      <c r="AS63" s="946"/>
      <c r="AT63" s="946"/>
      <c r="AU63" s="946"/>
      <c r="AV63" s="946"/>
      <c r="AW63" s="946"/>
      <c r="AX63" s="946"/>
      <c r="AY63" s="946"/>
      <c r="AZ63" s="1004"/>
      <c r="BA63" s="1004"/>
      <c r="BB63" s="1004"/>
      <c r="BC63" s="1004"/>
      <c r="BD63" s="1004"/>
      <c r="BE63" s="947"/>
      <c r="BF63" s="947"/>
      <c r="BG63" s="947"/>
      <c r="BH63" s="947"/>
      <c r="BI63" s="948"/>
      <c r="BJ63" s="1005" t="s">
        <v>121</v>
      </c>
      <c r="BK63" s="934"/>
      <c r="BL63" s="934"/>
      <c r="BM63" s="934"/>
      <c r="BN63" s="1006"/>
      <c r="BO63" s="224"/>
      <c r="BP63" s="224"/>
      <c r="BQ63" s="221">
        <v>57</v>
      </c>
      <c r="BR63" s="222"/>
      <c r="BS63" s="985"/>
      <c r="BT63" s="986"/>
      <c r="BU63" s="986"/>
      <c r="BV63" s="986"/>
      <c r="BW63" s="986"/>
      <c r="BX63" s="986"/>
      <c r="BY63" s="986"/>
      <c r="BZ63" s="986"/>
      <c r="CA63" s="986"/>
      <c r="CB63" s="986"/>
      <c r="CC63" s="986"/>
      <c r="CD63" s="986"/>
      <c r="CE63" s="986"/>
      <c r="CF63" s="986"/>
      <c r="CG63" s="1003"/>
      <c r="CH63" s="982"/>
      <c r="CI63" s="983"/>
      <c r="CJ63" s="983"/>
      <c r="CK63" s="983"/>
      <c r="CL63" s="984"/>
      <c r="CM63" s="982"/>
      <c r="CN63" s="983"/>
      <c r="CO63" s="983"/>
      <c r="CP63" s="983"/>
      <c r="CQ63" s="984"/>
      <c r="CR63" s="982"/>
      <c r="CS63" s="983"/>
      <c r="CT63" s="983"/>
      <c r="CU63" s="983"/>
      <c r="CV63" s="984"/>
      <c r="CW63" s="982"/>
      <c r="CX63" s="983"/>
      <c r="CY63" s="983"/>
      <c r="CZ63" s="983"/>
      <c r="DA63" s="984"/>
      <c r="DB63" s="982"/>
      <c r="DC63" s="983"/>
      <c r="DD63" s="983"/>
      <c r="DE63" s="983"/>
      <c r="DF63" s="984"/>
      <c r="DG63" s="982"/>
      <c r="DH63" s="983"/>
      <c r="DI63" s="983"/>
      <c r="DJ63" s="983"/>
      <c r="DK63" s="984"/>
      <c r="DL63" s="982"/>
      <c r="DM63" s="983"/>
      <c r="DN63" s="983"/>
      <c r="DO63" s="983"/>
      <c r="DP63" s="984"/>
      <c r="DQ63" s="982"/>
      <c r="DR63" s="983"/>
      <c r="DS63" s="983"/>
      <c r="DT63" s="983"/>
      <c r="DU63" s="984"/>
      <c r="DV63" s="985"/>
      <c r="DW63" s="986"/>
      <c r="DX63" s="986"/>
      <c r="DY63" s="986"/>
      <c r="DZ63" s="987"/>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85"/>
      <c r="BT64" s="986"/>
      <c r="BU64" s="986"/>
      <c r="BV64" s="986"/>
      <c r="BW64" s="986"/>
      <c r="BX64" s="986"/>
      <c r="BY64" s="986"/>
      <c r="BZ64" s="986"/>
      <c r="CA64" s="986"/>
      <c r="CB64" s="986"/>
      <c r="CC64" s="986"/>
      <c r="CD64" s="986"/>
      <c r="CE64" s="986"/>
      <c r="CF64" s="986"/>
      <c r="CG64" s="1003"/>
      <c r="CH64" s="982"/>
      <c r="CI64" s="983"/>
      <c r="CJ64" s="983"/>
      <c r="CK64" s="983"/>
      <c r="CL64" s="984"/>
      <c r="CM64" s="982"/>
      <c r="CN64" s="983"/>
      <c r="CO64" s="983"/>
      <c r="CP64" s="983"/>
      <c r="CQ64" s="984"/>
      <c r="CR64" s="982"/>
      <c r="CS64" s="983"/>
      <c r="CT64" s="983"/>
      <c r="CU64" s="983"/>
      <c r="CV64" s="984"/>
      <c r="CW64" s="982"/>
      <c r="CX64" s="983"/>
      <c r="CY64" s="983"/>
      <c r="CZ64" s="983"/>
      <c r="DA64" s="984"/>
      <c r="DB64" s="982"/>
      <c r="DC64" s="983"/>
      <c r="DD64" s="983"/>
      <c r="DE64" s="983"/>
      <c r="DF64" s="984"/>
      <c r="DG64" s="982"/>
      <c r="DH64" s="983"/>
      <c r="DI64" s="983"/>
      <c r="DJ64" s="983"/>
      <c r="DK64" s="984"/>
      <c r="DL64" s="982"/>
      <c r="DM64" s="983"/>
      <c r="DN64" s="983"/>
      <c r="DO64" s="983"/>
      <c r="DP64" s="984"/>
      <c r="DQ64" s="982"/>
      <c r="DR64" s="983"/>
      <c r="DS64" s="983"/>
      <c r="DT64" s="983"/>
      <c r="DU64" s="984"/>
      <c r="DV64" s="985"/>
      <c r="DW64" s="986"/>
      <c r="DX64" s="986"/>
      <c r="DY64" s="986"/>
      <c r="DZ64" s="987"/>
      <c r="EA64" s="212"/>
    </row>
    <row r="65" spans="1:131" ht="26.25" customHeight="1" thickBot="1" x14ac:dyDescent="0.25">
      <c r="A65" s="214" t="s">
        <v>397</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85"/>
      <c r="BT65" s="986"/>
      <c r="BU65" s="986"/>
      <c r="BV65" s="986"/>
      <c r="BW65" s="986"/>
      <c r="BX65" s="986"/>
      <c r="BY65" s="986"/>
      <c r="BZ65" s="986"/>
      <c r="CA65" s="986"/>
      <c r="CB65" s="986"/>
      <c r="CC65" s="986"/>
      <c r="CD65" s="986"/>
      <c r="CE65" s="986"/>
      <c r="CF65" s="986"/>
      <c r="CG65" s="1003"/>
      <c r="CH65" s="982"/>
      <c r="CI65" s="983"/>
      <c r="CJ65" s="983"/>
      <c r="CK65" s="983"/>
      <c r="CL65" s="984"/>
      <c r="CM65" s="982"/>
      <c r="CN65" s="983"/>
      <c r="CO65" s="983"/>
      <c r="CP65" s="983"/>
      <c r="CQ65" s="984"/>
      <c r="CR65" s="982"/>
      <c r="CS65" s="983"/>
      <c r="CT65" s="983"/>
      <c r="CU65" s="983"/>
      <c r="CV65" s="984"/>
      <c r="CW65" s="982"/>
      <c r="CX65" s="983"/>
      <c r="CY65" s="983"/>
      <c r="CZ65" s="983"/>
      <c r="DA65" s="984"/>
      <c r="DB65" s="982"/>
      <c r="DC65" s="983"/>
      <c r="DD65" s="983"/>
      <c r="DE65" s="983"/>
      <c r="DF65" s="984"/>
      <c r="DG65" s="982"/>
      <c r="DH65" s="983"/>
      <c r="DI65" s="983"/>
      <c r="DJ65" s="983"/>
      <c r="DK65" s="984"/>
      <c r="DL65" s="982"/>
      <c r="DM65" s="983"/>
      <c r="DN65" s="983"/>
      <c r="DO65" s="983"/>
      <c r="DP65" s="984"/>
      <c r="DQ65" s="982"/>
      <c r="DR65" s="983"/>
      <c r="DS65" s="983"/>
      <c r="DT65" s="983"/>
      <c r="DU65" s="984"/>
      <c r="DV65" s="985"/>
      <c r="DW65" s="986"/>
      <c r="DX65" s="986"/>
      <c r="DY65" s="986"/>
      <c r="DZ65" s="987"/>
      <c r="EA65" s="212"/>
    </row>
    <row r="66" spans="1:131" ht="26.25" customHeight="1" x14ac:dyDescent="0.2">
      <c r="A66" s="988" t="s">
        <v>398</v>
      </c>
      <c r="B66" s="989"/>
      <c r="C66" s="989"/>
      <c r="D66" s="989"/>
      <c r="E66" s="989"/>
      <c r="F66" s="989"/>
      <c r="G66" s="989"/>
      <c r="H66" s="989"/>
      <c r="I66" s="989"/>
      <c r="J66" s="989"/>
      <c r="K66" s="989"/>
      <c r="L66" s="989"/>
      <c r="M66" s="989"/>
      <c r="N66" s="989"/>
      <c r="O66" s="989"/>
      <c r="P66" s="990"/>
      <c r="Q66" s="976" t="s">
        <v>381</v>
      </c>
      <c r="R66" s="977"/>
      <c r="S66" s="977"/>
      <c r="T66" s="977"/>
      <c r="U66" s="994"/>
      <c r="V66" s="976" t="s">
        <v>382</v>
      </c>
      <c r="W66" s="977"/>
      <c r="X66" s="977"/>
      <c r="Y66" s="977"/>
      <c r="Z66" s="994"/>
      <c r="AA66" s="976" t="s">
        <v>383</v>
      </c>
      <c r="AB66" s="977"/>
      <c r="AC66" s="977"/>
      <c r="AD66" s="977"/>
      <c r="AE66" s="994"/>
      <c r="AF66" s="996" t="s">
        <v>384</v>
      </c>
      <c r="AG66" s="997"/>
      <c r="AH66" s="997"/>
      <c r="AI66" s="997"/>
      <c r="AJ66" s="998"/>
      <c r="AK66" s="976" t="s">
        <v>385</v>
      </c>
      <c r="AL66" s="989"/>
      <c r="AM66" s="989"/>
      <c r="AN66" s="989"/>
      <c r="AO66" s="990"/>
      <c r="AP66" s="976" t="s">
        <v>386</v>
      </c>
      <c r="AQ66" s="977"/>
      <c r="AR66" s="977"/>
      <c r="AS66" s="977"/>
      <c r="AT66" s="994"/>
      <c r="AU66" s="976" t="s">
        <v>399</v>
      </c>
      <c r="AV66" s="977"/>
      <c r="AW66" s="977"/>
      <c r="AX66" s="977"/>
      <c r="AY66" s="994"/>
      <c r="AZ66" s="976" t="s">
        <v>364</v>
      </c>
      <c r="BA66" s="977"/>
      <c r="BB66" s="977"/>
      <c r="BC66" s="977"/>
      <c r="BD66" s="978"/>
      <c r="BE66" s="224"/>
      <c r="BF66" s="224"/>
      <c r="BG66" s="224"/>
      <c r="BH66" s="224"/>
      <c r="BI66" s="224"/>
      <c r="BJ66" s="224"/>
      <c r="BK66" s="224"/>
      <c r="BL66" s="224"/>
      <c r="BM66" s="224"/>
      <c r="BN66" s="224"/>
      <c r="BO66" s="224"/>
      <c r="BP66" s="224"/>
      <c r="BQ66" s="221">
        <v>60</v>
      </c>
      <c r="BR66" s="226"/>
      <c r="BS66" s="924"/>
      <c r="BT66" s="925"/>
      <c r="BU66" s="925"/>
      <c r="BV66" s="925"/>
      <c r="BW66" s="925"/>
      <c r="BX66" s="925"/>
      <c r="BY66" s="925"/>
      <c r="BZ66" s="925"/>
      <c r="CA66" s="925"/>
      <c r="CB66" s="925"/>
      <c r="CC66" s="925"/>
      <c r="CD66" s="925"/>
      <c r="CE66" s="925"/>
      <c r="CF66" s="925"/>
      <c r="CG66" s="939"/>
      <c r="CH66" s="940"/>
      <c r="CI66" s="941"/>
      <c r="CJ66" s="941"/>
      <c r="CK66" s="941"/>
      <c r="CL66" s="942"/>
      <c r="CM66" s="940"/>
      <c r="CN66" s="941"/>
      <c r="CO66" s="941"/>
      <c r="CP66" s="941"/>
      <c r="CQ66" s="942"/>
      <c r="CR66" s="940"/>
      <c r="CS66" s="941"/>
      <c r="CT66" s="941"/>
      <c r="CU66" s="941"/>
      <c r="CV66" s="942"/>
      <c r="CW66" s="940"/>
      <c r="CX66" s="941"/>
      <c r="CY66" s="941"/>
      <c r="CZ66" s="941"/>
      <c r="DA66" s="942"/>
      <c r="DB66" s="940"/>
      <c r="DC66" s="941"/>
      <c r="DD66" s="941"/>
      <c r="DE66" s="941"/>
      <c r="DF66" s="942"/>
      <c r="DG66" s="940"/>
      <c r="DH66" s="941"/>
      <c r="DI66" s="941"/>
      <c r="DJ66" s="941"/>
      <c r="DK66" s="942"/>
      <c r="DL66" s="940"/>
      <c r="DM66" s="941"/>
      <c r="DN66" s="941"/>
      <c r="DO66" s="941"/>
      <c r="DP66" s="942"/>
      <c r="DQ66" s="940"/>
      <c r="DR66" s="941"/>
      <c r="DS66" s="941"/>
      <c r="DT66" s="941"/>
      <c r="DU66" s="942"/>
      <c r="DV66" s="924"/>
      <c r="DW66" s="925"/>
      <c r="DX66" s="925"/>
      <c r="DY66" s="925"/>
      <c r="DZ66" s="926"/>
      <c r="EA66" s="212"/>
    </row>
    <row r="67" spans="1:131" ht="31.95" customHeight="1" thickBot="1" x14ac:dyDescent="0.25">
      <c r="A67" s="991"/>
      <c r="B67" s="992"/>
      <c r="C67" s="992"/>
      <c r="D67" s="992"/>
      <c r="E67" s="992"/>
      <c r="F67" s="992"/>
      <c r="G67" s="992"/>
      <c r="H67" s="992"/>
      <c r="I67" s="992"/>
      <c r="J67" s="992"/>
      <c r="K67" s="992"/>
      <c r="L67" s="992"/>
      <c r="M67" s="992"/>
      <c r="N67" s="992"/>
      <c r="O67" s="992"/>
      <c r="P67" s="993"/>
      <c r="Q67" s="979"/>
      <c r="R67" s="980"/>
      <c r="S67" s="980"/>
      <c r="T67" s="980"/>
      <c r="U67" s="995"/>
      <c r="V67" s="979"/>
      <c r="W67" s="980"/>
      <c r="X67" s="980"/>
      <c r="Y67" s="980"/>
      <c r="Z67" s="995"/>
      <c r="AA67" s="979"/>
      <c r="AB67" s="980"/>
      <c r="AC67" s="980"/>
      <c r="AD67" s="980"/>
      <c r="AE67" s="995"/>
      <c r="AF67" s="999"/>
      <c r="AG67" s="1000"/>
      <c r="AH67" s="1000"/>
      <c r="AI67" s="1000"/>
      <c r="AJ67" s="1001"/>
      <c r="AK67" s="1002"/>
      <c r="AL67" s="992"/>
      <c r="AM67" s="992"/>
      <c r="AN67" s="992"/>
      <c r="AO67" s="993"/>
      <c r="AP67" s="979"/>
      <c r="AQ67" s="980"/>
      <c r="AR67" s="980"/>
      <c r="AS67" s="980"/>
      <c r="AT67" s="995"/>
      <c r="AU67" s="979"/>
      <c r="AV67" s="980"/>
      <c r="AW67" s="980"/>
      <c r="AX67" s="980"/>
      <c r="AY67" s="995"/>
      <c r="AZ67" s="979"/>
      <c r="BA67" s="980"/>
      <c r="BB67" s="980"/>
      <c r="BC67" s="980"/>
      <c r="BD67" s="981"/>
      <c r="BE67" s="224"/>
      <c r="BF67" s="224"/>
      <c r="BG67" s="224"/>
      <c r="BH67" s="224"/>
      <c r="BI67" s="224"/>
      <c r="BJ67" s="224"/>
      <c r="BK67" s="224"/>
      <c r="BL67" s="224"/>
      <c r="BM67" s="224"/>
      <c r="BN67" s="224"/>
      <c r="BO67" s="224"/>
      <c r="BP67" s="224"/>
      <c r="BQ67" s="221">
        <v>61</v>
      </c>
      <c r="BR67" s="226"/>
      <c r="BS67" s="924"/>
      <c r="BT67" s="925"/>
      <c r="BU67" s="925"/>
      <c r="BV67" s="925"/>
      <c r="BW67" s="925"/>
      <c r="BX67" s="925"/>
      <c r="BY67" s="925"/>
      <c r="BZ67" s="925"/>
      <c r="CA67" s="925"/>
      <c r="CB67" s="925"/>
      <c r="CC67" s="925"/>
      <c r="CD67" s="925"/>
      <c r="CE67" s="925"/>
      <c r="CF67" s="925"/>
      <c r="CG67" s="939"/>
      <c r="CH67" s="940"/>
      <c r="CI67" s="941"/>
      <c r="CJ67" s="941"/>
      <c r="CK67" s="941"/>
      <c r="CL67" s="942"/>
      <c r="CM67" s="940"/>
      <c r="CN67" s="941"/>
      <c r="CO67" s="941"/>
      <c r="CP67" s="941"/>
      <c r="CQ67" s="942"/>
      <c r="CR67" s="940"/>
      <c r="CS67" s="941"/>
      <c r="CT67" s="941"/>
      <c r="CU67" s="941"/>
      <c r="CV67" s="942"/>
      <c r="CW67" s="940"/>
      <c r="CX67" s="941"/>
      <c r="CY67" s="941"/>
      <c r="CZ67" s="941"/>
      <c r="DA67" s="942"/>
      <c r="DB67" s="940"/>
      <c r="DC67" s="941"/>
      <c r="DD67" s="941"/>
      <c r="DE67" s="941"/>
      <c r="DF67" s="942"/>
      <c r="DG67" s="940"/>
      <c r="DH67" s="941"/>
      <c r="DI67" s="941"/>
      <c r="DJ67" s="941"/>
      <c r="DK67" s="942"/>
      <c r="DL67" s="940"/>
      <c r="DM67" s="941"/>
      <c r="DN67" s="941"/>
      <c r="DO67" s="941"/>
      <c r="DP67" s="942"/>
      <c r="DQ67" s="940"/>
      <c r="DR67" s="941"/>
      <c r="DS67" s="941"/>
      <c r="DT67" s="941"/>
      <c r="DU67" s="942"/>
      <c r="DV67" s="924"/>
      <c r="DW67" s="925"/>
      <c r="DX67" s="925"/>
      <c r="DY67" s="925"/>
      <c r="DZ67" s="926"/>
      <c r="EA67" s="212"/>
    </row>
    <row r="68" spans="1:131" ht="26.25" customHeight="1" thickTop="1" x14ac:dyDescent="0.2">
      <c r="A68" s="219">
        <v>1</v>
      </c>
      <c r="B68" s="969" t="s">
        <v>549</v>
      </c>
      <c r="C68" s="970"/>
      <c r="D68" s="970"/>
      <c r="E68" s="970"/>
      <c r="F68" s="970"/>
      <c r="G68" s="970"/>
      <c r="H68" s="970"/>
      <c r="I68" s="970"/>
      <c r="J68" s="970"/>
      <c r="K68" s="970"/>
      <c r="L68" s="970"/>
      <c r="M68" s="970"/>
      <c r="N68" s="970"/>
      <c r="O68" s="970"/>
      <c r="P68" s="971"/>
      <c r="Q68" s="975">
        <v>3538</v>
      </c>
      <c r="R68" s="972"/>
      <c r="S68" s="972"/>
      <c r="T68" s="972"/>
      <c r="U68" s="972"/>
      <c r="V68" s="972">
        <v>3172</v>
      </c>
      <c r="W68" s="972"/>
      <c r="X68" s="972"/>
      <c r="Y68" s="972"/>
      <c r="Z68" s="972"/>
      <c r="AA68" s="972">
        <v>366</v>
      </c>
      <c r="AB68" s="972"/>
      <c r="AC68" s="972"/>
      <c r="AD68" s="972"/>
      <c r="AE68" s="972"/>
      <c r="AF68" s="972">
        <v>176</v>
      </c>
      <c r="AG68" s="972"/>
      <c r="AH68" s="972"/>
      <c r="AI68" s="972"/>
      <c r="AJ68" s="972"/>
      <c r="AK68" s="972">
        <v>110</v>
      </c>
      <c r="AL68" s="972"/>
      <c r="AM68" s="972"/>
      <c r="AN68" s="972"/>
      <c r="AO68" s="972"/>
      <c r="AP68" s="972">
        <v>13</v>
      </c>
      <c r="AQ68" s="972"/>
      <c r="AR68" s="972"/>
      <c r="AS68" s="972"/>
      <c r="AT68" s="972"/>
      <c r="AU68" s="972">
        <v>1</v>
      </c>
      <c r="AV68" s="972"/>
      <c r="AW68" s="972"/>
      <c r="AX68" s="972"/>
      <c r="AY68" s="972"/>
      <c r="AZ68" s="973"/>
      <c r="BA68" s="973"/>
      <c r="BB68" s="973"/>
      <c r="BC68" s="973"/>
      <c r="BD68" s="974"/>
      <c r="BE68" s="224"/>
      <c r="BF68" s="224"/>
      <c r="BG68" s="224"/>
      <c r="BH68" s="224"/>
      <c r="BI68" s="224"/>
      <c r="BJ68" s="224"/>
      <c r="BK68" s="224"/>
      <c r="BL68" s="224"/>
      <c r="BM68" s="224"/>
      <c r="BN68" s="224"/>
      <c r="BO68" s="224"/>
      <c r="BP68" s="224"/>
      <c r="BQ68" s="221">
        <v>62</v>
      </c>
      <c r="BR68" s="226"/>
      <c r="BS68" s="924"/>
      <c r="BT68" s="925"/>
      <c r="BU68" s="925"/>
      <c r="BV68" s="925"/>
      <c r="BW68" s="925"/>
      <c r="BX68" s="925"/>
      <c r="BY68" s="925"/>
      <c r="BZ68" s="925"/>
      <c r="CA68" s="925"/>
      <c r="CB68" s="925"/>
      <c r="CC68" s="925"/>
      <c r="CD68" s="925"/>
      <c r="CE68" s="925"/>
      <c r="CF68" s="925"/>
      <c r="CG68" s="939"/>
      <c r="CH68" s="940"/>
      <c r="CI68" s="941"/>
      <c r="CJ68" s="941"/>
      <c r="CK68" s="941"/>
      <c r="CL68" s="942"/>
      <c r="CM68" s="940"/>
      <c r="CN68" s="941"/>
      <c r="CO68" s="941"/>
      <c r="CP68" s="941"/>
      <c r="CQ68" s="942"/>
      <c r="CR68" s="940"/>
      <c r="CS68" s="941"/>
      <c r="CT68" s="941"/>
      <c r="CU68" s="941"/>
      <c r="CV68" s="942"/>
      <c r="CW68" s="940"/>
      <c r="CX68" s="941"/>
      <c r="CY68" s="941"/>
      <c r="CZ68" s="941"/>
      <c r="DA68" s="942"/>
      <c r="DB68" s="940"/>
      <c r="DC68" s="941"/>
      <c r="DD68" s="941"/>
      <c r="DE68" s="941"/>
      <c r="DF68" s="942"/>
      <c r="DG68" s="940"/>
      <c r="DH68" s="941"/>
      <c r="DI68" s="941"/>
      <c r="DJ68" s="941"/>
      <c r="DK68" s="942"/>
      <c r="DL68" s="940"/>
      <c r="DM68" s="941"/>
      <c r="DN68" s="941"/>
      <c r="DO68" s="941"/>
      <c r="DP68" s="942"/>
      <c r="DQ68" s="940"/>
      <c r="DR68" s="941"/>
      <c r="DS68" s="941"/>
      <c r="DT68" s="941"/>
      <c r="DU68" s="942"/>
      <c r="DV68" s="924"/>
      <c r="DW68" s="925"/>
      <c r="DX68" s="925"/>
      <c r="DY68" s="925"/>
      <c r="DZ68" s="926"/>
      <c r="EA68" s="212"/>
    </row>
    <row r="69" spans="1:131" ht="26.25" customHeight="1" x14ac:dyDescent="0.2">
      <c r="A69" s="221">
        <v>2</v>
      </c>
      <c r="B69" s="961" t="s">
        <v>550</v>
      </c>
      <c r="C69" s="962"/>
      <c r="D69" s="962"/>
      <c r="E69" s="962"/>
      <c r="F69" s="962"/>
      <c r="G69" s="962"/>
      <c r="H69" s="962"/>
      <c r="I69" s="962"/>
      <c r="J69" s="962"/>
      <c r="K69" s="962"/>
      <c r="L69" s="962"/>
      <c r="M69" s="962"/>
      <c r="N69" s="962"/>
      <c r="O69" s="962"/>
      <c r="P69" s="963"/>
      <c r="Q69" s="964">
        <v>16922</v>
      </c>
      <c r="R69" s="958"/>
      <c r="S69" s="958"/>
      <c r="T69" s="958"/>
      <c r="U69" s="958"/>
      <c r="V69" s="958">
        <v>16552</v>
      </c>
      <c r="W69" s="958"/>
      <c r="X69" s="958"/>
      <c r="Y69" s="958"/>
      <c r="Z69" s="958"/>
      <c r="AA69" s="958">
        <v>370</v>
      </c>
      <c r="AB69" s="958"/>
      <c r="AC69" s="958"/>
      <c r="AD69" s="958"/>
      <c r="AE69" s="958"/>
      <c r="AF69" s="958">
        <v>370</v>
      </c>
      <c r="AG69" s="958"/>
      <c r="AH69" s="958"/>
      <c r="AI69" s="958"/>
      <c r="AJ69" s="958"/>
      <c r="AK69" s="958">
        <v>135</v>
      </c>
      <c r="AL69" s="958"/>
      <c r="AM69" s="958"/>
      <c r="AN69" s="958"/>
      <c r="AO69" s="958"/>
      <c r="AP69" s="958" t="s">
        <v>548</v>
      </c>
      <c r="AQ69" s="958"/>
      <c r="AR69" s="958"/>
      <c r="AS69" s="958"/>
      <c r="AT69" s="958"/>
      <c r="AU69" s="958" t="s">
        <v>548</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24"/>
      <c r="BT69" s="925"/>
      <c r="BU69" s="925"/>
      <c r="BV69" s="925"/>
      <c r="BW69" s="925"/>
      <c r="BX69" s="925"/>
      <c r="BY69" s="925"/>
      <c r="BZ69" s="925"/>
      <c r="CA69" s="925"/>
      <c r="CB69" s="925"/>
      <c r="CC69" s="925"/>
      <c r="CD69" s="925"/>
      <c r="CE69" s="925"/>
      <c r="CF69" s="925"/>
      <c r="CG69" s="939"/>
      <c r="CH69" s="940"/>
      <c r="CI69" s="941"/>
      <c r="CJ69" s="941"/>
      <c r="CK69" s="941"/>
      <c r="CL69" s="942"/>
      <c r="CM69" s="940"/>
      <c r="CN69" s="941"/>
      <c r="CO69" s="941"/>
      <c r="CP69" s="941"/>
      <c r="CQ69" s="942"/>
      <c r="CR69" s="940"/>
      <c r="CS69" s="941"/>
      <c r="CT69" s="941"/>
      <c r="CU69" s="941"/>
      <c r="CV69" s="942"/>
      <c r="CW69" s="940"/>
      <c r="CX69" s="941"/>
      <c r="CY69" s="941"/>
      <c r="CZ69" s="941"/>
      <c r="DA69" s="942"/>
      <c r="DB69" s="940"/>
      <c r="DC69" s="941"/>
      <c r="DD69" s="941"/>
      <c r="DE69" s="941"/>
      <c r="DF69" s="942"/>
      <c r="DG69" s="940"/>
      <c r="DH69" s="941"/>
      <c r="DI69" s="941"/>
      <c r="DJ69" s="941"/>
      <c r="DK69" s="942"/>
      <c r="DL69" s="940"/>
      <c r="DM69" s="941"/>
      <c r="DN69" s="941"/>
      <c r="DO69" s="941"/>
      <c r="DP69" s="942"/>
      <c r="DQ69" s="940"/>
      <c r="DR69" s="941"/>
      <c r="DS69" s="941"/>
      <c r="DT69" s="941"/>
      <c r="DU69" s="942"/>
      <c r="DV69" s="924"/>
      <c r="DW69" s="925"/>
      <c r="DX69" s="925"/>
      <c r="DY69" s="925"/>
      <c r="DZ69" s="926"/>
      <c r="EA69" s="212"/>
    </row>
    <row r="70" spans="1:131" ht="26.25" customHeight="1" x14ac:dyDescent="0.2">
      <c r="A70" s="221">
        <v>3</v>
      </c>
      <c r="B70" s="961" t="s">
        <v>554</v>
      </c>
      <c r="C70" s="962"/>
      <c r="D70" s="962"/>
      <c r="E70" s="962"/>
      <c r="F70" s="962"/>
      <c r="G70" s="962"/>
      <c r="H70" s="962"/>
      <c r="I70" s="962"/>
      <c r="J70" s="962"/>
      <c r="K70" s="962"/>
      <c r="L70" s="962"/>
      <c r="M70" s="962"/>
      <c r="N70" s="962"/>
      <c r="O70" s="962"/>
      <c r="P70" s="963"/>
      <c r="Q70" s="964">
        <v>34</v>
      </c>
      <c r="R70" s="958"/>
      <c r="S70" s="958"/>
      <c r="T70" s="958"/>
      <c r="U70" s="958"/>
      <c r="V70" s="958">
        <v>32</v>
      </c>
      <c r="W70" s="958"/>
      <c r="X70" s="958"/>
      <c r="Y70" s="958"/>
      <c r="Z70" s="958"/>
      <c r="AA70" s="958">
        <v>3</v>
      </c>
      <c r="AB70" s="958"/>
      <c r="AC70" s="958"/>
      <c r="AD70" s="958"/>
      <c r="AE70" s="958"/>
      <c r="AF70" s="958">
        <v>3</v>
      </c>
      <c r="AG70" s="958"/>
      <c r="AH70" s="958"/>
      <c r="AI70" s="958"/>
      <c r="AJ70" s="958"/>
      <c r="AK70" s="958" t="s">
        <v>548</v>
      </c>
      <c r="AL70" s="958"/>
      <c r="AM70" s="958"/>
      <c r="AN70" s="958"/>
      <c r="AO70" s="958"/>
      <c r="AP70" s="958" t="s">
        <v>548</v>
      </c>
      <c r="AQ70" s="958"/>
      <c r="AR70" s="958"/>
      <c r="AS70" s="958"/>
      <c r="AT70" s="958"/>
      <c r="AU70" s="958" t="s">
        <v>548</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24"/>
      <c r="BT70" s="925"/>
      <c r="BU70" s="925"/>
      <c r="BV70" s="925"/>
      <c r="BW70" s="925"/>
      <c r="BX70" s="925"/>
      <c r="BY70" s="925"/>
      <c r="BZ70" s="925"/>
      <c r="CA70" s="925"/>
      <c r="CB70" s="925"/>
      <c r="CC70" s="925"/>
      <c r="CD70" s="925"/>
      <c r="CE70" s="925"/>
      <c r="CF70" s="925"/>
      <c r="CG70" s="939"/>
      <c r="CH70" s="940"/>
      <c r="CI70" s="941"/>
      <c r="CJ70" s="941"/>
      <c r="CK70" s="941"/>
      <c r="CL70" s="942"/>
      <c r="CM70" s="940"/>
      <c r="CN70" s="941"/>
      <c r="CO70" s="941"/>
      <c r="CP70" s="941"/>
      <c r="CQ70" s="942"/>
      <c r="CR70" s="940"/>
      <c r="CS70" s="941"/>
      <c r="CT70" s="941"/>
      <c r="CU70" s="941"/>
      <c r="CV70" s="942"/>
      <c r="CW70" s="940"/>
      <c r="CX70" s="941"/>
      <c r="CY70" s="941"/>
      <c r="CZ70" s="941"/>
      <c r="DA70" s="942"/>
      <c r="DB70" s="940"/>
      <c r="DC70" s="941"/>
      <c r="DD70" s="941"/>
      <c r="DE70" s="941"/>
      <c r="DF70" s="942"/>
      <c r="DG70" s="940"/>
      <c r="DH70" s="941"/>
      <c r="DI70" s="941"/>
      <c r="DJ70" s="941"/>
      <c r="DK70" s="942"/>
      <c r="DL70" s="940"/>
      <c r="DM70" s="941"/>
      <c r="DN70" s="941"/>
      <c r="DO70" s="941"/>
      <c r="DP70" s="942"/>
      <c r="DQ70" s="940"/>
      <c r="DR70" s="941"/>
      <c r="DS70" s="941"/>
      <c r="DT70" s="941"/>
      <c r="DU70" s="942"/>
      <c r="DV70" s="924"/>
      <c r="DW70" s="925"/>
      <c r="DX70" s="925"/>
      <c r="DY70" s="925"/>
      <c r="DZ70" s="926"/>
      <c r="EA70" s="212"/>
    </row>
    <row r="71" spans="1:131" ht="26.25" customHeight="1" x14ac:dyDescent="0.2">
      <c r="A71" s="221">
        <v>4</v>
      </c>
      <c r="B71" s="961" t="s">
        <v>551</v>
      </c>
      <c r="C71" s="962"/>
      <c r="D71" s="962"/>
      <c r="E71" s="962"/>
      <c r="F71" s="962"/>
      <c r="G71" s="962"/>
      <c r="H71" s="962"/>
      <c r="I71" s="962"/>
      <c r="J71" s="962"/>
      <c r="K71" s="962"/>
      <c r="L71" s="962"/>
      <c r="M71" s="962"/>
      <c r="N71" s="962"/>
      <c r="O71" s="962"/>
      <c r="P71" s="963"/>
      <c r="Q71" s="964">
        <v>229</v>
      </c>
      <c r="R71" s="958"/>
      <c r="S71" s="958"/>
      <c r="T71" s="958"/>
      <c r="U71" s="958"/>
      <c r="V71" s="958">
        <v>223</v>
      </c>
      <c r="W71" s="958"/>
      <c r="X71" s="958"/>
      <c r="Y71" s="958"/>
      <c r="Z71" s="958"/>
      <c r="AA71" s="958">
        <v>6</v>
      </c>
      <c r="AB71" s="958"/>
      <c r="AC71" s="958"/>
      <c r="AD71" s="958"/>
      <c r="AE71" s="958"/>
      <c r="AF71" s="958">
        <v>6</v>
      </c>
      <c r="AG71" s="958"/>
      <c r="AH71" s="958"/>
      <c r="AI71" s="958"/>
      <c r="AJ71" s="958"/>
      <c r="AK71" s="958">
        <v>12</v>
      </c>
      <c r="AL71" s="958"/>
      <c r="AM71" s="958"/>
      <c r="AN71" s="958"/>
      <c r="AO71" s="958"/>
      <c r="AP71" s="958" t="s">
        <v>548</v>
      </c>
      <c r="AQ71" s="958"/>
      <c r="AR71" s="958"/>
      <c r="AS71" s="958"/>
      <c r="AT71" s="958"/>
      <c r="AU71" s="958" t="s">
        <v>548</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24"/>
      <c r="BT71" s="925"/>
      <c r="BU71" s="925"/>
      <c r="BV71" s="925"/>
      <c r="BW71" s="925"/>
      <c r="BX71" s="925"/>
      <c r="BY71" s="925"/>
      <c r="BZ71" s="925"/>
      <c r="CA71" s="925"/>
      <c r="CB71" s="925"/>
      <c r="CC71" s="925"/>
      <c r="CD71" s="925"/>
      <c r="CE71" s="925"/>
      <c r="CF71" s="925"/>
      <c r="CG71" s="939"/>
      <c r="CH71" s="940"/>
      <c r="CI71" s="941"/>
      <c r="CJ71" s="941"/>
      <c r="CK71" s="941"/>
      <c r="CL71" s="942"/>
      <c r="CM71" s="940"/>
      <c r="CN71" s="941"/>
      <c r="CO71" s="941"/>
      <c r="CP71" s="941"/>
      <c r="CQ71" s="942"/>
      <c r="CR71" s="940"/>
      <c r="CS71" s="941"/>
      <c r="CT71" s="941"/>
      <c r="CU71" s="941"/>
      <c r="CV71" s="942"/>
      <c r="CW71" s="940"/>
      <c r="CX71" s="941"/>
      <c r="CY71" s="941"/>
      <c r="CZ71" s="941"/>
      <c r="DA71" s="942"/>
      <c r="DB71" s="940"/>
      <c r="DC71" s="941"/>
      <c r="DD71" s="941"/>
      <c r="DE71" s="941"/>
      <c r="DF71" s="942"/>
      <c r="DG71" s="940"/>
      <c r="DH71" s="941"/>
      <c r="DI71" s="941"/>
      <c r="DJ71" s="941"/>
      <c r="DK71" s="942"/>
      <c r="DL71" s="940"/>
      <c r="DM71" s="941"/>
      <c r="DN71" s="941"/>
      <c r="DO71" s="941"/>
      <c r="DP71" s="942"/>
      <c r="DQ71" s="940"/>
      <c r="DR71" s="941"/>
      <c r="DS71" s="941"/>
      <c r="DT71" s="941"/>
      <c r="DU71" s="942"/>
      <c r="DV71" s="924"/>
      <c r="DW71" s="925"/>
      <c r="DX71" s="925"/>
      <c r="DY71" s="925"/>
      <c r="DZ71" s="926"/>
      <c r="EA71" s="212"/>
    </row>
    <row r="72" spans="1:131" ht="26.25" customHeight="1" x14ac:dyDescent="0.2">
      <c r="A72" s="221">
        <v>5</v>
      </c>
      <c r="B72" s="961" t="s">
        <v>555</v>
      </c>
      <c r="C72" s="962"/>
      <c r="D72" s="962"/>
      <c r="E72" s="962"/>
      <c r="F72" s="962"/>
      <c r="G72" s="962"/>
      <c r="H72" s="962"/>
      <c r="I72" s="962"/>
      <c r="J72" s="962"/>
      <c r="K72" s="962"/>
      <c r="L72" s="962"/>
      <c r="M72" s="962"/>
      <c r="N72" s="962"/>
      <c r="O72" s="962"/>
      <c r="P72" s="963"/>
      <c r="Q72" s="964">
        <v>171510</v>
      </c>
      <c r="R72" s="958"/>
      <c r="S72" s="958"/>
      <c r="T72" s="958"/>
      <c r="U72" s="958"/>
      <c r="V72" s="958">
        <v>169101</v>
      </c>
      <c r="W72" s="958"/>
      <c r="X72" s="958"/>
      <c r="Y72" s="958"/>
      <c r="Z72" s="958"/>
      <c r="AA72" s="958">
        <v>2409</v>
      </c>
      <c r="AB72" s="958"/>
      <c r="AC72" s="958"/>
      <c r="AD72" s="958"/>
      <c r="AE72" s="958"/>
      <c r="AF72" s="958">
        <v>2409</v>
      </c>
      <c r="AG72" s="958"/>
      <c r="AH72" s="958"/>
      <c r="AI72" s="958"/>
      <c r="AJ72" s="958"/>
      <c r="AK72" s="958">
        <v>0</v>
      </c>
      <c r="AL72" s="958"/>
      <c r="AM72" s="958"/>
      <c r="AN72" s="958"/>
      <c r="AO72" s="958"/>
      <c r="AP72" s="958" t="s">
        <v>548</v>
      </c>
      <c r="AQ72" s="958"/>
      <c r="AR72" s="958"/>
      <c r="AS72" s="958"/>
      <c r="AT72" s="958"/>
      <c r="AU72" s="958" t="s">
        <v>548</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24"/>
      <c r="BT72" s="925"/>
      <c r="BU72" s="925"/>
      <c r="BV72" s="925"/>
      <c r="BW72" s="925"/>
      <c r="BX72" s="925"/>
      <c r="BY72" s="925"/>
      <c r="BZ72" s="925"/>
      <c r="CA72" s="925"/>
      <c r="CB72" s="925"/>
      <c r="CC72" s="925"/>
      <c r="CD72" s="925"/>
      <c r="CE72" s="925"/>
      <c r="CF72" s="925"/>
      <c r="CG72" s="939"/>
      <c r="CH72" s="940"/>
      <c r="CI72" s="941"/>
      <c r="CJ72" s="941"/>
      <c r="CK72" s="941"/>
      <c r="CL72" s="942"/>
      <c r="CM72" s="940"/>
      <c r="CN72" s="941"/>
      <c r="CO72" s="941"/>
      <c r="CP72" s="941"/>
      <c r="CQ72" s="942"/>
      <c r="CR72" s="940"/>
      <c r="CS72" s="941"/>
      <c r="CT72" s="941"/>
      <c r="CU72" s="941"/>
      <c r="CV72" s="942"/>
      <c r="CW72" s="940"/>
      <c r="CX72" s="941"/>
      <c r="CY72" s="941"/>
      <c r="CZ72" s="941"/>
      <c r="DA72" s="942"/>
      <c r="DB72" s="940"/>
      <c r="DC72" s="941"/>
      <c r="DD72" s="941"/>
      <c r="DE72" s="941"/>
      <c r="DF72" s="942"/>
      <c r="DG72" s="940"/>
      <c r="DH72" s="941"/>
      <c r="DI72" s="941"/>
      <c r="DJ72" s="941"/>
      <c r="DK72" s="942"/>
      <c r="DL72" s="940"/>
      <c r="DM72" s="941"/>
      <c r="DN72" s="941"/>
      <c r="DO72" s="941"/>
      <c r="DP72" s="942"/>
      <c r="DQ72" s="940"/>
      <c r="DR72" s="941"/>
      <c r="DS72" s="941"/>
      <c r="DT72" s="941"/>
      <c r="DU72" s="942"/>
      <c r="DV72" s="924"/>
      <c r="DW72" s="925"/>
      <c r="DX72" s="925"/>
      <c r="DY72" s="925"/>
      <c r="DZ72" s="926"/>
      <c r="EA72" s="212"/>
    </row>
    <row r="73" spans="1:131" ht="26.25" customHeight="1" x14ac:dyDescent="0.2">
      <c r="A73" s="221">
        <v>6</v>
      </c>
      <c r="B73" s="961" t="s">
        <v>552</v>
      </c>
      <c r="C73" s="962"/>
      <c r="D73" s="962"/>
      <c r="E73" s="962"/>
      <c r="F73" s="962"/>
      <c r="G73" s="962"/>
      <c r="H73" s="962"/>
      <c r="I73" s="962"/>
      <c r="J73" s="962"/>
      <c r="K73" s="962"/>
      <c r="L73" s="962"/>
      <c r="M73" s="962"/>
      <c r="N73" s="962"/>
      <c r="O73" s="962"/>
      <c r="P73" s="963"/>
      <c r="Q73" s="964">
        <v>9448</v>
      </c>
      <c r="R73" s="958"/>
      <c r="S73" s="958"/>
      <c r="T73" s="958"/>
      <c r="U73" s="958"/>
      <c r="V73" s="958">
        <v>7971</v>
      </c>
      <c r="W73" s="958"/>
      <c r="X73" s="958"/>
      <c r="Y73" s="958"/>
      <c r="Z73" s="958"/>
      <c r="AA73" s="958">
        <v>1477</v>
      </c>
      <c r="AB73" s="958"/>
      <c r="AC73" s="958"/>
      <c r="AD73" s="958"/>
      <c r="AE73" s="958"/>
      <c r="AF73" s="958">
        <v>1477</v>
      </c>
      <c r="AG73" s="958"/>
      <c r="AH73" s="958"/>
      <c r="AI73" s="958"/>
      <c r="AJ73" s="958"/>
      <c r="AK73" s="958">
        <v>199</v>
      </c>
      <c r="AL73" s="958"/>
      <c r="AM73" s="958"/>
      <c r="AN73" s="958"/>
      <c r="AO73" s="958"/>
      <c r="AP73" s="958" t="s">
        <v>548</v>
      </c>
      <c r="AQ73" s="958"/>
      <c r="AR73" s="958"/>
      <c r="AS73" s="958"/>
      <c r="AT73" s="958"/>
      <c r="AU73" s="958" t="s">
        <v>548</v>
      </c>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24"/>
      <c r="BT73" s="925"/>
      <c r="BU73" s="925"/>
      <c r="BV73" s="925"/>
      <c r="BW73" s="925"/>
      <c r="BX73" s="925"/>
      <c r="BY73" s="925"/>
      <c r="BZ73" s="925"/>
      <c r="CA73" s="925"/>
      <c r="CB73" s="925"/>
      <c r="CC73" s="925"/>
      <c r="CD73" s="925"/>
      <c r="CE73" s="925"/>
      <c r="CF73" s="925"/>
      <c r="CG73" s="939"/>
      <c r="CH73" s="940"/>
      <c r="CI73" s="941"/>
      <c r="CJ73" s="941"/>
      <c r="CK73" s="941"/>
      <c r="CL73" s="942"/>
      <c r="CM73" s="940"/>
      <c r="CN73" s="941"/>
      <c r="CO73" s="941"/>
      <c r="CP73" s="941"/>
      <c r="CQ73" s="942"/>
      <c r="CR73" s="940"/>
      <c r="CS73" s="941"/>
      <c r="CT73" s="941"/>
      <c r="CU73" s="941"/>
      <c r="CV73" s="942"/>
      <c r="CW73" s="940"/>
      <c r="CX73" s="941"/>
      <c r="CY73" s="941"/>
      <c r="CZ73" s="941"/>
      <c r="DA73" s="942"/>
      <c r="DB73" s="940"/>
      <c r="DC73" s="941"/>
      <c r="DD73" s="941"/>
      <c r="DE73" s="941"/>
      <c r="DF73" s="942"/>
      <c r="DG73" s="940"/>
      <c r="DH73" s="941"/>
      <c r="DI73" s="941"/>
      <c r="DJ73" s="941"/>
      <c r="DK73" s="942"/>
      <c r="DL73" s="940"/>
      <c r="DM73" s="941"/>
      <c r="DN73" s="941"/>
      <c r="DO73" s="941"/>
      <c r="DP73" s="942"/>
      <c r="DQ73" s="940"/>
      <c r="DR73" s="941"/>
      <c r="DS73" s="941"/>
      <c r="DT73" s="941"/>
      <c r="DU73" s="942"/>
      <c r="DV73" s="924"/>
      <c r="DW73" s="925"/>
      <c r="DX73" s="925"/>
      <c r="DY73" s="925"/>
      <c r="DZ73" s="926"/>
      <c r="EA73" s="212"/>
    </row>
    <row r="74" spans="1:131" ht="26.25" customHeight="1" x14ac:dyDescent="0.2">
      <c r="A74" s="221">
        <v>7</v>
      </c>
      <c r="B74" s="961" t="s">
        <v>553</v>
      </c>
      <c r="C74" s="962"/>
      <c r="D74" s="962"/>
      <c r="E74" s="962"/>
      <c r="F74" s="962"/>
      <c r="G74" s="962"/>
      <c r="H74" s="962"/>
      <c r="I74" s="962"/>
      <c r="J74" s="962"/>
      <c r="K74" s="962"/>
      <c r="L74" s="962"/>
      <c r="M74" s="962"/>
      <c r="N74" s="962"/>
      <c r="O74" s="962"/>
      <c r="P74" s="963"/>
      <c r="Q74" s="964">
        <v>82</v>
      </c>
      <c r="R74" s="958"/>
      <c r="S74" s="958"/>
      <c r="T74" s="958"/>
      <c r="U74" s="958"/>
      <c r="V74" s="958">
        <v>76</v>
      </c>
      <c r="W74" s="958"/>
      <c r="X74" s="958"/>
      <c r="Y74" s="958"/>
      <c r="Z74" s="958"/>
      <c r="AA74" s="958">
        <v>6</v>
      </c>
      <c r="AB74" s="958"/>
      <c r="AC74" s="958"/>
      <c r="AD74" s="958"/>
      <c r="AE74" s="958"/>
      <c r="AF74" s="958">
        <v>6</v>
      </c>
      <c r="AG74" s="958"/>
      <c r="AH74" s="958"/>
      <c r="AI74" s="958"/>
      <c r="AJ74" s="958"/>
      <c r="AK74" s="958">
        <v>20</v>
      </c>
      <c r="AL74" s="958"/>
      <c r="AM74" s="958"/>
      <c r="AN74" s="958"/>
      <c r="AO74" s="958"/>
      <c r="AP74" s="958" t="s">
        <v>548</v>
      </c>
      <c r="AQ74" s="958"/>
      <c r="AR74" s="958"/>
      <c r="AS74" s="958"/>
      <c r="AT74" s="958"/>
      <c r="AU74" s="958" t="s">
        <v>548</v>
      </c>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24"/>
      <c r="BT74" s="925"/>
      <c r="BU74" s="925"/>
      <c r="BV74" s="925"/>
      <c r="BW74" s="925"/>
      <c r="BX74" s="925"/>
      <c r="BY74" s="925"/>
      <c r="BZ74" s="925"/>
      <c r="CA74" s="925"/>
      <c r="CB74" s="925"/>
      <c r="CC74" s="925"/>
      <c r="CD74" s="925"/>
      <c r="CE74" s="925"/>
      <c r="CF74" s="925"/>
      <c r="CG74" s="939"/>
      <c r="CH74" s="940"/>
      <c r="CI74" s="941"/>
      <c r="CJ74" s="941"/>
      <c r="CK74" s="941"/>
      <c r="CL74" s="942"/>
      <c r="CM74" s="940"/>
      <c r="CN74" s="941"/>
      <c r="CO74" s="941"/>
      <c r="CP74" s="941"/>
      <c r="CQ74" s="942"/>
      <c r="CR74" s="940"/>
      <c r="CS74" s="941"/>
      <c r="CT74" s="941"/>
      <c r="CU74" s="941"/>
      <c r="CV74" s="942"/>
      <c r="CW74" s="940"/>
      <c r="CX74" s="941"/>
      <c r="CY74" s="941"/>
      <c r="CZ74" s="941"/>
      <c r="DA74" s="942"/>
      <c r="DB74" s="940"/>
      <c r="DC74" s="941"/>
      <c r="DD74" s="941"/>
      <c r="DE74" s="941"/>
      <c r="DF74" s="942"/>
      <c r="DG74" s="940"/>
      <c r="DH74" s="941"/>
      <c r="DI74" s="941"/>
      <c r="DJ74" s="941"/>
      <c r="DK74" s="942"/>
      <c r="DL74" s="940"/>
      <c r="DM74" s="941"/>
      <c r="DN74" s="941"/>
      <c r="DO74" s="941"/>
      <c r="DP74" s="942"/>
      <c r="DQ74" s="940"/>
      <c r="DR74" s="941"/>
      <c r="DS74" s="941"/>
      <c r="DT74" s="941"/>
      <c r="DU74" s="942"/>
      <c r="DV74" s="924"/>
      <c r="DW74" s="925"/>
      <c r="DX74" s="925"/>
      <c r="DY74" s="925"/>
      <c r="DZ74" s="926"/>
      <c r="EA74" s="212"/>
    </row>
    <row r="75" spans="1:131" ht="26.25" customHeight="1" x14ac:dyDescent="0.2">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24"/>
      <c r="BT75" s="925"/>
      <c r="BU75" s="925"/>
      <c r="BV75" s="925"/>
      <c r="BW75" s="925"/>
      <c r="BX75" s="925"/>
      <c r="BY75" s="925"/>
      <c r="BZ75" s="925"/>
      <c r="CA75" s="925"/>
      <c r="CB75" s="925"/>
      <c r="CC75" s="925"/>
      <c r="CD75" s="925"/>
      <c r="CE75" s="925"/>
      <c r="CF75" s="925"/>
      <c r="CG75" s="939"/>
      <c r="CH75" s="940"/>
      <c r="CI75" s="941"/>
      <c r="CJ75" s="941"/>
      <c r="CK75" s="941"/>
      <c r="CL75" s="942"/>
      <c r="CM75" s="940"/>
      <c r="CN75" s="941"/>
      <c r="CO75" s="941"/>
      <c r="CP75" s="941"/>
      <c r="CQ75" s="942"/>
      <c r="CR75" s="940"/>
      <c r="CS75" s="941"/>
      <c r="CT75" s="941"/>
      <c r="CU75" s="941"/>
      <c r="CV75" s="942"/>
      <c r="CW75" s="940"/>
      <c r="CX75" s="941"/>
      <c r="CY75" s="941"/>
      <c r="CZ75" s="941"/>
      <c r="DA75" s="942"/>
      <c r="DB75" s="940"/>
      <c r="DC75" s="941"/>
      <c r="DD75" s="941"/>
      <c r="DE75" s="941"/>
      <c r="DF75" s="942"/>
      <c r="DG75" s="940"/>
      <c r="DH75" s="941"/>
      <c r="DI75" s="941"/>
      <c r="DJ75" s="941"/>
      <c r="DK75" s="942"/>
      <c r="DL75" s="940"/>
      <c r="DM75" s="941"/>
      <c r="DN75" s="941"/>
      <c r="DO75" s="941"/>
      <c r="DP75" s="942"/>
      <c r="DQ75" s="940"/>
      <c r="DR75" s="941"/>
      <c r="DS75" s="941"/>
      <c r="DT75" s="941"/>
      <c r="DU75" s="942"/>
      <c r="DV75" s="924"/>
      <c r="DW75" s="925"/>
      <c r="DX75" s="925"/>
      <c r="DY75" s="925"/>
      <c r="DZ75" s="926"/>
      <c r="EA75" s="212"/>
    </row>
    <row r="76" spans="1:131" ht="26.25" hidden="1"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24"/>
      <c r="BT76" s="925"/>
      <c r="BU76" s="925"/>
      <c r="BV76" s="925"/>
      <c r="BW76" s="925"/>
      <c r="BX76" s="925"/>
      <c r="BY76" s="925"/>
      <c r="BZ76" s="925"/>
      <c r="CA76" s="925"/>
      <c r="CB76" s="925"/>
      <c r="CC76" s="925"/>
      <c r="CD76" s="925"/>
      <c r="CE76" s="925"/>
      <c r="CF76" s="925"/>
      <c r="CG76" s="939"/>
      <c r="CH76" s="940"/>
      <c r="CI76" s="941"/>
      <c r="CJ76" s="941"/>
      <c r="CK76" s="941"/>
      <c r="CL76" s="942"/>
      <c r="CM76" s="940"/>
      <c r="CN76" s="941"/>
      <c r="CO76" s="941"/>
      <c r="CP76" s="941"/>
      <c r="CQ76" s="942"/>
      <c r="CR76" s="940"/>
      <c r="CS76" s="941"/>
      <c r="CT76" s="941"/>
      <c r="CU76" s="941"/>
      <c r="CV76" s="942"/>
      <c r="CW76" s="940"/>
      <c r="CX76" s="941"/>
      <c r="CY76" s="941"/>
      <c r="CZ76" s="941"/>
      <c r="DA76" s="942"/>
      <c r="DB76" s="940"/>
      <c r="DC76" s="941"/>
      <c r="DD76" s="941"/>
      <c r="DE76" s="941"/>
      <c r="DF76" s="942"/>
      <c r="DG76" s="940"/>
      <c r="DH76" s="941"/>
      <c r="DI76" s="941"/>
      <c r="DJ76" s="941"/>
      <c r="DK76" s="942"/>
      <c r="DL76" s="940"/>
      <c r="DM76" s="941"/>
      <c r="DN76" s="941"/>
      <c r="DO76" s="941"/>
      <c r="DP76" s="942"/>
      <c r="DQ76" s="940"/>
      <c r="DR76" s="941"/>
      <c r="DS76" s="941"/>
      <c r="DT76" s="941"/>
      <c r="DU76" s="942"/>
      <c r="DV76" s="924"/>
      <c r="DW76" s="925"/>
      <c r="DX76" s="925"/>
      <c r="DY76" s="925"/>
      <c r="DZ76" s="926"/>
      <c r="EA76" s="212"/>
    </row>
    <row r="77" spans="1:131" ht="26.25" hidden="1"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24"/>
      <c r="BT77" s="925"/>
      <c r="BU77" s="925"/>
      <c r="BV77" s="925"/>
      <c r="BW77" s="925"/>
      <c r="BX77" s="925"/>
      <c r="BY77" s="925"/>
      <c r="BZ77" s="925"/>
      <c r="CA77" s="925"/>
      <c r="CB77" s="925"/>
      <c r="CC77" s="925"/>
      <c r="CD77" s="925"/>
      <c r="CE77" s="925"/>
      <c r="CF77" s="925"/>
      <c r="CG77" s="939"/>
      <c r="CH77" s="940"/>
      <c r="CI77" s="941"/>
      <c r="CJ77" s="941"/>
      <c r="CK77" s="941"/>
      <c r="CL77" s="942"/>
      <c r="CM77" s="940"/>
      <c r="CN77" s="941"/>
      <c r="CO77" s="941"/>
      <c r="CP77" s="941"/>
      <c r="CQ77" s="942"/>
      <c r="CR77" s="940"/>
      <c r="CS77" s="941"/>
      <c r="CT77" s="941"/>
      <c r="CU77" s="941"/>
      <c r="CV77" s="942"/>
      <c r="CW77" s="940"/>
      <c r="CX77" s="941"/>
      <c r="CY77" s="941"/>
      <c r="CZ77" s="941"/>
      <c r="DA77" s="942"/>
      <c r="DB77" s="940"/>
      <c r="DC77" s="941"/>
      <c r="DD77" s="941"/>
      <c r="DE77" s="941"/>
      <c r="DF77" s="942"/>
      <c r="DG77" s="940"/>
      <c r="DH77" s="941"/>
      <c r="DI77" s="941"/>
      <c r="DJ77" s="941"/>
      <c r="DK77" s="942"/>
      <c r="DL77" s="940"/>
      <c r="DM77" s="941"/>
      <c r="DN77" s="941"/>
      <c r="DO77" s="941"/>
      <c r="DP77" s="942"/>
      <c r="DQ77" s="940"/>
      <c r="DR77" s="941"/>
      <c r="DS77" s="941"/>
      <c r="DT77" s="941"/>
      <c r="DU77" s="942"/>
      <c r="DV77" s="924"/>
      <c r="DW77" s="925"/>
      <c r="DX77" s="925"/>
      <c r="DY77" s="925"/>
      <c r="DZ77" s="926"/>
      <c r="EA77" s="212"/>
    </row>
    <row r="78" spans="1:131" ht="26.25" hidden="1"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24"/>
      <c r="BT78" s="925"/>
      <c r="BU78" s="925"/>
      <c r="BV78" s="925"/>
      <c r="BW78" s="925"/>
      <c r="BX78" s="925"/>
      <c r="BY78" s="925"/>
      <c r="BZ78" s="925"/>
      <c r="CA78" s="925"/>
      <c r="CB78" s="925"/>
      <c r="CC78" s="925"/>
      <c r="CD78" s="925"/>
      <c r="CE78" s="925"/>
      <c r="CF78" s="925"/>
      <c r="CG78" s="939"/>
      <c r="CH78" s="940"/>
      <c r="CI78" s="941"/>
      <c r="CJ78" s="941"/>
      <c r="CK78" s="941"/>
      <c r="CL78" s="942"/>
      <c r="CM78" s="940"/>
      <c r="CN78" s="941"/>
      <c r="CO78" s="941"/>
      <c r="CP78" s="941"/>
      <c r="CQ78" s="942"/>
      <c r="CR78" s="940"/>
      <c r="CS78" s="941"/>
      <c r="CT78" s="941"/>
      <c r="CU78" s="941"/>
      <c r="CV78" s="942"/>
      <c r="CW78" s="940"/>
      <c r="CX78" s="941"/>
      <c r="CY78" s="941"/>
      <c r="CZ78" s="941"/>
      <c r="DA78" s="942"/>
      <c r="DB78" s="940"/>
      <c r="DC78" s="941"/>
      <c r="DD78" s="941"/>
      <c r="DE78" s="941"/>
      <c r="DF78" s="942"/>
      <c r="DG78" s="940"/>
      <c r="DH78" s="941"/>
      <c r="DI78" s="941"/>
      <c r="DJ78" s="941"/>
      <c r="DK78" s="942"/>
      <c r="DL78" s="940"/>
      <c r="DM78" s="941"/>
      <c r="DN78" s="941"/>
      <c r="DO78" s="941"/>
      <c r="DP78" s="942"/>
      <c r="DQ78" s="940"/>
      <c r="DR78" s="941"/>
      <c r="DS78" s="941"/>
      <c r="DT78" s="941"/>
      <c r="DU78" s="942"/>
      <c r="DV78" s="924"/>
      <c r="DW78" s="925"/>
      <c r="DX78" s="925"/>
      <c r="DY78" s="925"/>
      <c r="DZ78" s="926"/>
      <c r="EA78" s="212"/>
    </row>
    <row r="79" spans="1:131" ht="26.25" hidden="1"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24"/>
      <c r="BT79" s="925"/>
      <c r="BU79" s="925"/>
      <c r="BV79" s="925"/>
      <c r="BW79" s="925"/>
      <c r="BX79" s="925"/>
      <c r="BY79" s="925"/>
      <c r="BZ79" s="925"/>
      <c r="CA79" s="925"/>
      <c r="CB79" s="925"/>
      <c r="CC79" s="925"/>
      <c r="CD79" s="925"/>
      <c r="CE79" s="925"/>
      <c r="CF79" s="925"/>
      <c r="CG79" s="939"/>
      <c r="CH79" s="940"/>
      <c r="CI79" s="941"/>
      <c r="CJ79" s="941"/>
      <c r="CK79" s="941"/>
      <c r="CL79" s="942"/>
      <c r="CM79" s="940"/>
      <c r="CN79" s="941"/>
      <c r="CO79" s="941"/>
      <c r="CP79" s="941"/>
      <c r="CQ79" s="942"/>
      <c r="CR79" s="940"/>
      <c r="CS79" s="941"/>
      <c r="CT79" s="941"/>
      <c r="CU79" s="941"/>
      <c r="CV79" s="942"/>
      <c r="CW79" s="940"/>
      <c r="CX79" s="941"/>
      <c r="CY79" s="941"/>
      <c r="CZ79" s="941"/>
      <c r="DA79" s="942"/>
      <c r="DB79" s="940"/>
      <c r="DC79" s="941"/>
      <c r="DD79" s="941"/>
      <c r="DE79" s="941"/>
      <c r="DF79" s="942"/>
      <c r="DG79" s="940"/>
      <c r="DH79" s="941"/>
      <c r="DI79" s="941"/>
      <c r="DJ79" s="941"/>
      <c r="DK79" s="942"/>
      <c r="DL79" s="940"/>
      <c r="DM79" s="941"/>
      <c r="DN79" s="941"/>
      <c r="DO79" s="941"/>
      <c r="DP79" s="942"/>
      <c r="DQ79" s="940"/>
      <c r="DR79" s="941"/>
      <c r="DS79" s="941"/>
      <c r="DT79" s="941"/>
      <c r="DU79" s="942"/>
      <c r="DV79" s="924"/>
      <c r="DW79" s="925"/>
      <c r="DX79" s="925"/>
      <c r="DY79" s="925"/>
      <c r="DZ79" s="926"/>
      <c r="EA79" s="212"/>
    </row>
    <row r="80" spans="1:131" ht="26.25" hidden="1"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24"/>
      <c r="BT80" s="925"/>
      <c r="BU80" s="925"/>
      <c r="BV80" s="925"/>
      <c r="BW80" s="925"/>
      <c r="BX80" s="925"/>
      <c r="BY80" s="925"/>
      <c r="BZ80" s="925"/>
      <c r="CA80" s="925"/>
      <c r="CB80" s="925"/>
      <c r="CC80" s="925"/>
      <c r="CD80" s="925"/>
      <c r="CE80" s="925"/>
      <c r="CF80" s="925"/>
      <c r="CG80" s="939"/>
      <c r="CH80" s="940"/>
      <c r="CI80" s="941"/>
      <c r="CJ80" s="941"/>
      <c r="CK80" s="941"/>
      <c r="CL80" s="942"/>
      <c r="CM80" s="940"/>
      <c r="CN80" s="941"/>
      <c r="CO80" s="941"/>
      <c r="CP80" s="941"/>
      <c r="CQ80" s="942"/>
      <c r="CR80" s="940"/>
      <c r="CS80" s="941"/>
      <c r="CT80" s="941"/>
      <c r="CU80" s="941"/>
      <c r="CV80" s="942"/>
      <c r="CW80" s="940"/>
      <c r="CX80" s="941"/>
      <c r="CY80" s="941"/>
      <c r="CZ80" s="941"/>
      <c r="DA80" s="942"/>
      <c r="DB80" s="940"/>
      <c r="DC80" s="941"/>
      <c r="DD80" s="941"/>
      <c r="DE80" s="941"/>
      <c r="DF80" s="942"/>
      <c r="DG80" s="940"/>
      <c r="DH80" s="941"/>
      <c r="DI80" s="941"/>
      <c r="DJ80" s="941"/>
      <c r="DK80" s="942"/>
      <c r="DL80" s="940"/>
      <c r="DM80" s="941"/>
      <c r="DN80" s="941"/>
      <c r="DO80" s="941"/>
      <c r="DP80" s="942"/>
      <c r="DQ80" s="940"/>
      <c r="DR80" s="941"/>
      <c r="DS80" s="941"/>
      <c r="DT80" s="941"/>
      <c r="DU80" s="942"/>
      <c r="DV80" s="924"/>
      <c r="DW80" s="925"/>
      <c r="DX80" s="925"/>
      <c r="DY80" s="925"/>
      <c r="DZ80" s="926"/>
      <c r="EA80" s="212"/>
    </row>
    <row r="81" spans="1:131" ht="26.25" hidden="1"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24"/>
      <c r="BT81" s="925"/>
      <c r="BU81" s="925"/>
      <c r="BV81" s="925"/>
      <c r="BW81" s="925"/>
      <c r="BX81" s="925"/>
      <c r="BY81" s="925"/>
      <c r="BZ81" s="925"/>
      <c r="CA81" s="925"/>
      <c r="CB81" s="925"/>
      <c r="CC81" s="925"/>
      <c r="CD81" s="925"/>
      <c r="CE81" s="925"/>
      <c r="CF81" s="925"/>
      <c r="CG81" s="939"/>
      <c r="CH81" s="940"/>
      <c r="CI81" s="941"/>
      <c r="CJ81" s="941"/>
      <c r="CK81" s="941"/>
      <c r="CL81" s="942"/>
      <c r="CM81" s="940"/>
      <c r="CN81" s="941"/>
      <c r="CO81" s="941"/>
      <c r="CP81" s="941"/>
      <c r="CQ81" s="942"/>
      <c r="CR81" s="940"/>
      <c r="CS81" s="941"/>
      <c r="CT81" s="941"/>
      <c r="CU81" s="941"/>
      <c r="CV81" s="942"/>
      <c r="CW81" s="940"/>
      <c r="CX81" s="941"/>
      <c r="CY81" s="941"/>
      <c r="CZ81" s="941"/>
      <c r="DA81" s="942"/>
      <c r="DB81" s="940"/>
      <c r="DC81" s="941"/>
      <c r="DD81" s="941"/>
      <c r="DE81" s="941"/>
      <c r="DF81" s="942"/>
      <c r="DG81" s="940"/>
      <c r="DH81" s="941"/>
      <c r="DI81" s="941"/>
      <c r="DJ81" s="941"/>
      <c r="DK81" s="942"/>
      <c r="DL81" s="940"/>
      <c r="DM81" s="941"/>
      <c r="DN81" s="941"/>
      <c r="DO81" s="941"/>
      <c r="DP81" s="942"/>
      <c r="DQ81" s="940"/>
      <c r="DR81" s="941"/>
      <c r="DS81" s="941"/>
      <c r="DT81" s="941"/>
      <c r="DU81" s="942"/>
      <c r="DV81" s="924"/>
      <c r="DW81" s="925"/>
      <c r="DX81" s="925"/>
      <c r="DY81" s="925"/>
      <c r="DZ81" s="926"/>
      <c r="EA81" s="212"/>
    </row>
    <row r="82" spans="1:131" ht="26.25" hidden="1"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24"/>
      <c r="BT82" s="925"/>
      <c r="BU82" s="925"/>
      <c r="BV82" s="925"/>
      <c r="BW82" s="925"/>
      <c r="BX82" s="925"/>
      <c r="BY82" s="925"/>
      <c r="BZ82" s="925"/>
      <c r="CA82" s="925"/>
      <c r="CB82" s="925"/>
      <c r="CC82" s="925"/>
      <c r="CD82" s="925"/>
      <c r="CE82" s="925"/>
      <c r="CF82" s="925"/>
      <c r="CG82" s="939"/>
      <c r="CH82" s="940"/>
      <c r="CI82" s="941"/>
      <c r="CJ82" s="941"/>
      <c r="CK82" s="941"/>
      <c r="CL82" s="942"/>
      <c r="CM82" s="940"/>
      <c r="CN82" s="941"/>
      <c r="CO82" s="941"/>
      <c r="CP82" s="941"/>
      <c r="CQ82" s="942"/>
      <c r="CR82" s="940"/>
      <c r="CS82" s="941"/>
      <c r="CT82" s="941"/>
      <c r="CU82" s="941"/>
      <c r="CV82" s="942"/>
      <c r="CW82" s="940"/>
      <c r="CX82" s="941"/>
      <c r="CY82" s="941"/>
      <c r="CZ82" s="941"/>
      <c r="DA82" s="942"/>
      <c r="DB82" s="940"/>
      <c r="DC82" s="941"/>
      <c r="DD82" s="941"/>
      <c r="DE82" s="941"/>
      <c r="DF82" s="942"/>
      <c r="DG82" s="940"/>
      <c r="DH82" s="941"/>
      <c r="DI82" s="941"/>
      <c r="DJ82" s="941"/>
      <c r="DK82" s="942"/>
      <c r="DL82" s="940"/>
      <c r="DM82" s="941"/>
      <c r="DN82" s="941"/>
      <c r="DO82" s="941"/>
      <c r="DP82" s="942"/>
      <c r="DQ82" s="940"/>
      <c r="DR82" s="941"/>
      <c r="DS82" s="941"/>
      <c r="DT82" s="941"/>
      <c r="DU82" s="942"/>
      <c r="DV82" s="924"/>
      <c r="DW82" s="925"/>
      <c r="DX82" s="925"/>
      <c r="DY82" s="925"/>
      <c r="DZ82" s="926"/>
      <c r="EA82" s="212"/>
    </row>
    <row r="83" spans="1:131" ht="26.25" hidden="1"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24"/>
      <c r="BT83" s="925"/>
      <c r="BU83" s="925"/>
      <c r="BV83" s="925"/>
      <c r="BW83" s="925"/>
      <c r="BX83" s="925"/>
      <c r="BY83" s="925"/>
      <c r="BZ83" s="925"/>
      <c r="CA83" s="925"/>
      <c r="CB83" s="925"/>
      <c r="CC83" s="925"/>
      <c r="CD83" s="925"/>
      <c r="CE83" s="925"/>
      <c r="CF83" s="925"/>
      <c r="CG83" s="939"/>
      <c r="CH83" s="940"/>
      <c r="CI83" s="941"/>
      <c r="CJ83" s="941"/>
      <c r="CK83" s="941"/>
      <c r="CL83" s="942"/>
      <c r="CM83" s="940"/>
      <c r="CN83" s="941"/>
      <c r="CO83" s="941"/>
      <c r="CP83" s="941"/>
      <c r="CQ83" s="942"/>
      <c r="CR83" s="940"/>
      <c r="CS83" s="941"/>
      <c r="CT83" s="941"/>
      <c r="CU83" s="941"/>
      <c r="CV83" s="942"/>
      <c r="CW83" s="940"/>
      <c r="CX83" s="941"/>
      <c r="CY83" s="941"/>
      <c r="CZ83" s="941"/>
      <c r="DA83" s="942"/>
      <c r="DB83" s="940"/>
      <c r="DC83" s="941"/>
      <c r="DD83" s="941"/>
      <c r="DE83" s="941"/>
      <c r="DF83" s="942"/>
      <c r="DG83" s="940"/>
      <c r="DH83" s="941"/>
      <c r="DI83" s="941"/>
      <c r="DJ83" s="941"/>
      <c r="DK83" s="942"/>
      <c r="DL83" s="940"/>
      <c r="DM83" s="941"/>
      <c r="DN83" s="941"/>
      <c r="DO83" s="941"/>
      <c r="DP83" s="942"/>
      <c r="DQ83" s="940"/>
      <c r="DR83" s="941"/>
      <c r="DS83" s="941"/>
      <c r="DT83" s="941"/>
      <c r="DU83" s="942"/>
      <c r="DV83" s="924"/>
      <c r="DW83" s="925"/>
      <c r="DX83" s="925"/>
      <c r="DY83" s="925"/>
      <c r="DZ83" s="926"/>
      <c r="EA83" s="212"/>
    </row>
    <row r="84" spans="1:131" ht="26.25" hidden="1"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24"/>
      <c r="BT84" s="925"/>
      <c r="BU84" s="925"/>
      <c r="BV84" s="925"/>
      <c r="BW84" s="925"/>
      <c r="BX84" s="925"/>
      <c r="BY84" s="925"/>
      <c r="BZ84" s="925"/>
      <c r="CA84" s="925"/>
      <c r="CB84" s="925"/>
      <c r="CC84" s="925"/>
      <c r="CD84" s="925"/>
      <c r="CE84" s="925"/>
      <c r="CF84" s="925"/>
      <c r="CG84" s="939"/>
      <c r="CH84" s="940"/>
      <c r="CI84" s="941"/>
      <c r="CJ84" s="941"/>
      <c r="CK84" s="941"/>
      <c r="CL84" s="942"/>
      <c r="CM84" s="940"/>
      <c r="CN84" s="941"/>
      <c r="CO84" s="941"/>
      <c r="CP84" s="941"/>
      <c r="CQ84" s="942"/>
      <c r="CR84" s="940"/>
      <c r="CS84" s="941"/>
      <c r="CT84" s="941"/>
      <c r="CU84" s="941"/>
      <c r="CV84" s="942"/>
      <c r="CW84" s="940"/>
      <c r="CX84" s="941"/>
      <c r="CY84" s="941"/>
      <c r="CZ84" s="941"/>
      <c r="DA84" s="942"/>
      <c r="DB84" s="940"/>
      <c r="DC84" s="941"/>
      <c r="DD84" s="941"/>
      <c r="DE84" s="941"/>
      <c r="DF84" s="942"/>
      <c r="DG84" s="940"/>
      <c r="DH84" s="941"/>
      <c r="DI84" s="941"/>
      <c r="DJ84" s="941"/>
      <c r="DK84" s="942"/>
      <c r="DL84" s="940"/>
      <c r="DM84" s="941"/>
      <c r="DN84" s="941"/>
      <c r="DO84" s="941"/>
      <c r="DP84" s="942"/>
      <c r="DQ84" s="940"/>
      <c r="DR84" s="941"/>
      <c r="DS84" s="941"/>
      <c r="DT84" s="941"/>
      <c r="DU84" s="942"/>
      <c r="DV84" s="924"/>
      <c r="DW84" s="925"/>
      <c r="DX84" s="925"/>
      <c r="DY84" s="925"/>
      <c r="DZ84" s="926"/>
      <c r="EA84" s="212"/>
    </row>
    <row r="85" spans="1:131" ht="26.25" hidden="1"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24"/>
      <c r="BT85" s="925"/>
      <c r="BU85" s="925"/>
      <c r="BV85" s="925"/>
      <c r="BW85" s="925"/>
      <c r="BX85" s="925"/>
      <c r="BY85" s="925"/>
      <c r="BZ85" s="925"/>
      <c r="CA85" s="925"/>
      <c r="CB85" s="925"/>
      <c r="CC85" s="925"/>
      <c r="CD85" s="925"/>
      <c r="CE85" s="925"/>
      <c r="CF85" s="925"/>
      <c r="CG85" s="939"/>
      <c r="CH85" s="940"/>
      <c r="CI85" s="941"/>
      <c r="CJ85" s="941"/>
      <c r="CK85" s="941"/>
      <c r="CL85" s="942"/>
      <c r="CM85" s="940"/>
      <c r="CN85" s="941"/>
      <c r="CO85" s="941"/>
      <c r="CP85" s="941"/>
      <c r="CQ85" s="942"/>
      <c r="CR85" s="940"/>
      <c r="CS85" s="941"/>
      <c r="CT85" s="941"/>
      <c r="CU85" s="941"/>
      <c r="CV85" s="942"/>
      <c r="CW85" s="940"/>
      <c r="CX85" s="941"/>
      <c r="CY85" s="941"/>
      <c r="CZ85" s="941"/>
      <c r="DA85" s="942"/>
      <c r="DB85" s="940"/>
      <c r="DC85" s="941"/>
      <c r="DD85" s="941"/>
      <c r="DE85" s="941"/>
      <c r="DF85" s="942"/>
      <c r="DG85" s="940"/>
      <c r="DH85" s="941"/>
      <c r="DI85" s="941"/>
      <c r="DJ85" s="941"/>
      <c r="DK85" s="942"/>
      <c r="DL85" s="940"/>
      <c r="DM85" s="941"/>
      <c r="DN85" s="941"/>
      <c r="DO85" s="941"/>
      <c r="DP85" s="942"/>
      <c r="DQ85" s="940"/>
      <c r="DR85" s="941"/>
      <c r="DS85" s="941"/>
      <c r="DT85" s="941"/>
      <c r="DU85" s="942"/>
      <c r="DV85" s="924"/>
      <c r="DW85" s="925"/>
      <c r="DX85" s="925"/>
      <c r="DY85" s="925"/>
      <c r="DZ85" s="926"/>
      <c r="EA85" s="212"/>
    </row>
    <row r="86" spans="1:131" ht="26.25" hidden="1"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24"/>
      <c r="BT86" s="925"/>
      <c r="BU86" s="925"/>
      <c r="BV86" s="925"/>
      <c r="BW86" s="925"/>
      <c r="BX86" s="925"/>
      <c r="BY86" s="925"/>
      <c r="BZ86" s="925"/>
      <c r="CA86" s="925"/>
      <c r="CB86" s="925"/>
      <c r="CC86" s="925"/>
      <c r="CD86" s="925"/>
      <c r="CE86" s="925"/>
      <c r="CF86" s="925"/>
      <c r="CG86" s="939"/>
      <c r="CH86" s="940"/>
      <c r="CI86" s="941"/>
      <c r="CJ86" s="941"/>
      <c r="CK86" s="941"/>
      <c r="CL86" s="942"/>
      <c r="CM86" s="940"/>
      <c r="CN86" s="941"/>
      <c r="CO86" s="941"/>
      <c r="CP86" s="941"/>
      <c r="CQ86" s="942"/>
      <c r="CR86" s="940"/>
      <c r="CS86" s="941"/>
      <c r="CT86" s="941"/>
      <c r="CU86" s="941"/>
      <c r="CV86" s="942"/>
      <c r="CW86" s="940"/>
      <c r="CX86" s="941"/>
      <c r="CY86" s="941"/>
      <c r="CZ86" s="941"/>
      <c r="DA86" s="942"/>
      <c r="DB86" s="940"/>
      <c r="DC86" s="941"/>
      <c r="DD86" s="941"/>
      <c r="DE86" s="941"/>
      <c r="DF86" s="942"/>
      <c r="DG86" s="940"/>
      <c r="DH86" s="941"/>
      <c r="DI86" s="941"/>
      <c r="DJ86" s="941"/>
      <c r="DK86" s="942"/>
      <c r="DL86" s="940"/>
      <c r="DM86" s="941"/>
      <c r="DN86" s="941"/>
      <c r="DO86" s="941"/>
      <c r="DP86" s="942"/>
      <c r="DQ86" s="940"/>
      <c r="DR86" s="941"/>
      <c r="DS86" s="941"/>
      <c r="DT86" s="941"/>
      <c r="DU86" s="942"/>
      <c r="DV86" s="924"/>
      <c r="DW86" s="925"/>
      <c r="DX86" s="925"/>
      <c r="DY86" s="925"/>
      <c r="DZ86" s="926"/>
      <c r="EA86" s="212"/>
    </row>
    <row r="87" spans="1:131" ht="26.25" hidden="1"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24"/>
      <c r="BT87" s="925"/>
      <c r="BU87" s="925"/>
      <c r="BV87" s="925"/>
      <c r="BW87" s="925"/>
      <c r="BX87" s="925"/>
      <c r="BY87" s="925"/>
      <c r="BZ87" s="925"/>
      <c r="CA87" s="925"/>
      <c r="CB87" s="925"/>
      <c r="CC87" s="925"/>
      <c r="CD87" s="925"/>
      <c r="CE87" s="925"/>
      <c r="CF87" s="925"/>
      <c r="CG87" s="939"/>
      <c r="CH87" s="940"/>
      <c r="CI87" s="941"/>
      <c r="CJ87" s="941"/>
      <c r="CK87" s="941"/>
      <c r="CL87" s="942"/>
      <c r="CM87" s="940"/>
      <c r="CN87" s="941"/>
      <c r="CO87" s="941"/>
      <c r="CP87" s="941"/>
      <c r="CQ87" s="942"/>
      <c r="CR87" s="940"/>
      <c r="CS87" s="941"/>
      <c r="CT87" s="941"/>
      <c r="CU87" s="941"/>
      <c r="CV87" s="942"/>
      <c r="CW87" s="940"/>
      <c r="CX87" s="941"/>
      <c r="CY87" s="941"/>
      <c r="CZ87" s="941"/>
      <c r="DA87" s="942"/>
      <c r="DB87" s="940"/>
      <c r="DC87" s="941"/>
      <c r="DD87" s="941"/>
      <c r="DE87" s="941"/>
      <c r="DF87" s="942"/>
      <c r="DG87" s="940"/>
      <c r="DH87" s="941"/>
      <c r="DI87" s="941"/>
      <c r="DJ87" s="941"/>
      <c r="DK87" s="942"/>
      <c r="DL87" s="940"/>
      <c r="DM87" s="941"/>
      <c r="DN87" s="941"/>
      <c r="DO87" s="941"/>
      <c r="DP87" s="942"/>
      <c r="DQ87" s="940"/>
      <c r="DR87" s="941"/>
      <c r="DS87" s="941"/>
      <c r="DT87" s="941"/>
      <c r="DU87" s="942"/>
      <c r="DV87" s="924"/>
      <c r="DW87" s="925"/>
      <c r="DX87" s="925"/>
      <c r="DY87" s="925"/>
      <c r="DZ87" s="926"/>
      <c r="EA87" s="212"/>
    </row>
    <row r="88" spans="1:131" ht="26.25" customHeight="1" thickBot="1" x14ac:dyDescent="0.25">
      <c r="A88" s="223" t="s">
        <v>377</v>
      </c>
      <c r="B88" s="927" t="s">
        <v>400</v>
      </c>
      <c r="C88" s="928"/>
      <c r="D88" s="928"/>
      <c r="E88" s="928"/>
      <c r="F88" s="928"/>
      <c r="G88" s="928"/>
      <c r="H88" s="928"/>
      <c r="I88" s="928"/>
      <c r="J88" s="928"/>
      <c r="K88" s="928"/>
      <c r="L88" s="928"/>
      <c r="M88" s="928"/>
      <c r="N88" s="928"/>
      <c r="O88" s="928"/>
      <c r="P88" s="929"/>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24"/>
      <c r="BT88" s="925"/>
      <c r="BU88" s="925"/>
      <c r="BV88" s="925"/>
      <c r="BW88" s="925"/>
      <c r="BX88" s="925"/>
      <c r="BY88" s="925"/>
      <c r="BZ88" s="925"/>
      <c r="CA88" s="925"/>
      <c r="CB88" s="925"/>
      <c r="CC88" s="925"/>
      <c r="CD88" s="925"/>
      <c r="CE88" s="925"/>
      <c r="CF88" s="925"/>
      <c r="CG88" s="939"/>
      <c r="CH88" s="940"/>
      <c r="CI88" s="941"/>
      <c r="CJ88" s="941"/>
      <c r="CK88" s="941"/>
      <c r="CL88" s="942"/>
      <c r="CM88" s="940"/>
      <c r="CN88" s="941"/>
      <c r="CO88" s="941"/>
      <c r="CP88" s="941"/>
      <c r="CQ88" s="942"/>
      <c r="CR88" s="940"/>
      <c r="CS88" s="941"/>
      <c r="CT88" s="941"/>
      <c r="CU88" s="941"/>
      <c r="CV88" s="942"/>
      <c r="CW88" s="940"/>
      <c r="CX88" s="941"/>
      <c r="CY88" s="941"/>
      <c r="CZ88" s="941"/>
      <c r="DA88" s="942"/>
      <c r="DB88" s="940"/>
      <c r="DC88" s="941"/>
      <c r="DD88" s="941"/>
      <c r="DE88" s="941"/>
      <c r="DF88" s="942"/>
      <c r="DG88" s="940"/>
      <c r="DH88" s="941"/>
      <c r="DI88" s="941"/>
      <c r="DJ88" s="941"/>
      <c r="DK88" s="942"/>
      <c r="DL88" s="940"/>
      <c r="DM88" s="941"/>
      <c r="DN88" s="941"/>
      <c r="DO88" s="941"/>
      <c r="DP88" s="942"/>
      <c r="DQ88" s="940"/>
      <c r="DR88" s="941"/>
      <c r="DS88" s="941"/>
      <c r="DT88" s="941"/>
      <c r="DU88" s="942"/>
      <c r="DV88" s="924"/>
      <c r="DW88" s="925"/>
      <c r="DX88" s="925"/>
      <c r="DY88" s="925"/>
      <c r="DZ88" s="926"/>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24"/>
      <c r="BT89" s="925"/>
      <c r="BU89" s="925"/>
      <c r="BV89" s="925"/>
      <c r="BW89" s="925"/>
      <c r="BX89" s="925"/>
      <c r="BY89" s="925"/>
      <c r="BZ89" s="925"/>
      <c r="CA89" s="925"/>
      <c r="CB89" s="925"/>
      <c r="CC89" s="925"/>
      <c r="CD89" s="925"/>
      <c r="CE89" s="925"/>
      <c r="CF89" s="925"/>
      <c r="CG89" s="939"/>
      <c r="CH89" s="940"/>
      <c r="CI89" s="941"/>
      <c r="CJ89" s="941"/>
      <c r="CK89" s="941"/>
      <c r="CL89" s="942"/>
      <c r="CM89" s="940"/>
      <c r="CN89" s="941"/>
      <c r="CO89" s="941"/>
      <c r="CP89" s="941"/>
      <c r="CQ89" s="942"/>
      <c r="CR89" s="940"/>
      <c r="CS89" s="941"/>
      <c r="CT89" s="941"/>
      <c r="CU89" s="941"/>
      <c r="CV89" s="942"/>
      <c r="CW89" s="940"/>
      <c r="CX89" s="941"/>
      <c r="CY89" s="941"/>
      <c r="CZ89" s="941"/>
      <c r="DA89" s="942"/>
      <c r="DB89" s="940"/>
      <c r="DC89" s="941"/>
      <c r="DD89" s="941"/>
      <c r="DE89" s="941"/>
      <c r="DF89" s="942"/>
      <c r="DG89" s="940"/>
      <c r="DH89" s="941"/>
      <c r="DI89" s="941"/>
      <c r="DJ89" s="941"/>
      <c r="DK89" s="942"/>
      <c r="DL89" s="940"/>
      <c r="DM89" s="941"/>
      <c r="DN89" s="941"/>
      <c r="DO89" s="941"/>
      <c r="DP89" s="942"/>
      <c r="DQ89" s="940"/>
      <c r="DR89" s="941"/>
      <c r="DS89" s="941"/>
      <c r="DT89" s="941"/>
      <c r="DU89" s="942"/>
      <c r="DV89" s="924"/>
      <c r="DW89" s="925"/>
      <c r="DX89" s="925"/>
      <c r="DY89" s="925"/>
      <c r="DZ89" s="926"/>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24"/>
      <c r="BT90" s="925"/>
      <c r="BU90" s="925"/>
      <c r="BV90" s="925"/>
      <c r="BW90" s="925"/>
      <c r="BX90" s="925"/>
      <c r="BY90" s="925"/>
      <c r="BZ90" s="925"/>
      <c r="CA90" s="925"/>
      <c r="CB90" s="925"/>
      <c r="CC90" s="925"/>
      <c r="CD90" s="925"/>
      <c r="CE90" s="925"/>
      <c r="CF90" s="925"/>
      <c r="CG90" s="939"/>
      <c r="CH90" s="940"/>
      <c r="CI90" s="941"/>
      <c r="CJ90" s="941"/>
      <c r="CK90" s="941"/>
      <c r="CL90" s="942"/>
      <c r="CM90" s="940"/>
      <c r="CN90" s="941"/>
      <c r="CO90" s="941"/>
      <c r="CP90" s="941"/>
      <c r="CQ90" s="942"/>
      <c r="CR90" s="940"/>
      <c r="CS90" s="941"/>
      <c r="CT90" s="941"/>
      <c r="CU90" s="941"/>
      <c r="CV90" s="942"/>
      <c r="CW90" s="940"/>
      <c r="CX90" s="941"/>
      <c r="CY90" s="941"/>
      <c r="CZ90" s="941"/>
      <c r="DA90" s="942"/>
      <c r="DB90" s="940"/>
      <c r="DC90" s="941"/>
      <c r="DD90" s="941"/>
      <c r="DE90" s="941"/>
      <c r="DF90" s="942"/>
      <c r="DG90" s="940"/>
      <c r="DH90" s="941"/>
      <c r="DI90" s="941"/>
      <c r="DJ90" s="941"/>
      <c r="DK90" s="942"/>
      <c r="DL90" s="940"/>
      <c r="DM90" s="941"/>
      <c r="DN90" s="941"/>
      <c r="DO90" s="941"/>
      <c r="DP90" s="942"/>
      <c r="DQ90" s="940"/>
      <c r="DR90" s="941"/>
      <c r="DS90" s="941"/>
      <c r="DT90" s="941"/>
      <c r="DU90" s="942"/>
      <c r="DV90" s="924"/>
      <c r="DW90" s="925"/>
      <c r="DX90" s="925"/>
      <c r="DY90" s="925"/>
      <c r="DZ90" s="926"/>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24"/>
      <c r="BT91" s="925"/>
      <c r="BU91" s="925"/>
      <c r="BV91" s="925"/>
      <c r="BW91" s="925"/>
      <c r="BX91" s="925"/>
      <c r="BY91" s="925"/>
      <c r="BZ91" s="925"/>
      <c r="CA91" s="925"/>
      <c r="CB91" s="925"/>
      <c r="CC91" s="925"/>
      <c r="CD91" s="925"/>
      <c r="CE91" s="925"/>
      <c r="CF91" s="925"/>
      <c r="CG91" s="939"/>
      <c r="CH91" s="940"/>
      <c r="CI91" s="941"/>
      <c r="CJ91" s="941"/>
      <c r="CK91" s="941"/>
      <c r="CL91" s="942"/>
      <c r="CM91" s="940"/>
      <c r="CN91" s="941"/>
      <c r="CO91" s="941"/>
      <c r="CP91" s="941"/>
      <c r="CQ91" s="942"/>
      <c r="CR91" s="940"/>
      <c r="CS91" s="941"/>
      <c r="CT91" s="941"/>
      <c r="CU91" s="941"/>
      <c r="CV91" s="942"/>
      <c r="CW91" s="940"/>
      <c r="CX91" s="941"/>
      <c r="CY91" s="941"/>
      <c r="CZ91" s="941"/>
      <c r="DA91" s="942"/>
      <c r="DB91" s="940"/>
      <c r="DC91" s="941"/>
      <c r="DD91" s="941"/>
      <c r="DE91" s="941"/>
      <c r="DF91" s="942"/>
      <c r="DG91" s="940"/>
      <c r="DH91" s="941"/>
      <c r="DI91" s="941"/>
      <c r="DJ91" s="941"/>
      <c r="DK91" s="942"/>
      <c r="DL91" s="940"/>
      <c r="DM91" s="941"/>
      <c r="DN91" s="941"/>
      <c r="DO91" s="941"/>
      <c r="DP91" s="942"/>
      <c r="DQ91" s="940"/>
      <c r="DR91" s="941"/>
      <c r="DS91" s="941"/>
      <c r="DT91" s="941"/>
      <c r="DU91" s="942"/>
      <c r="DV91" s="924"/>
      <c r="DW91" s="925"/>
      <c r="DX91" s="925"/>
      <c r="DY91" s="925"/>
      <c r="DZ91" s="926"/>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24"/>
      <c r="BT92" s="925"/>
      <c r="BU92" s="925"/>
      <c r="BV92" s="925"/>
      <c r="BW92" s="925"/>
      <c r="BX92" s="925"/>
      <c r="BY92" s="925"/>
      <c r="BZ92" s="925"/>
      <c r="CA92" s="925"/>
      <c r="CB92" s="925"/>
      <c r="CC92" s="925"/>
      <c r="CD92" s="925"/>
      <c r="CE92" s="925"/>
      <c r="CF92" s="925"/>
      <c r="CG92" s="939"/>
      <c r="CH92" s="940"/>
      <c r="CI92" s="941"/>
      <c r="CJ92" s="941"/>
      <c r="CK92" s="941"/>
      <c r="CL92" s="942"/>
      <c r="CM92" s="940"/>
      <c r="CN92" s="941"/>
      <c r="CO92" s="941"/>
      <c r="CP92" s="941"/>
      <c r="CQ92" s="942"/>
      <c r="CR92" s="940"/>
      <c r="CS92" s="941"/>
      <c r="CT92" s="941"/>
      <c r="CU92" s="941"/>
      <c r="CV92" s="942"/>
      <c r="CW92" s="940"/>
      <c r="CX92" s="941"/>
      <c r="CY92" s="941"/>
      <c r="CZ92" s="941"/>
      <c r="DA92" s="942"/>
      <c r="DB92" s="940"/>
      <c r="DC92" s="941"/>
      <c r="DD92" s="941"/>
      <c r="DE92" s="941"/>
      <c r="DF92" s="942"/>
      <c r="DG92" s="940"/>
      <c r="DH92" s="941"/>
      <c r="DI92" s="941"/>
      <c r="DJ92" s="941"/>
      <c r="DK92" s="942"/>
      <c r="DL92" s="940"/>
      <c r="DM92" s="941"/>
      <c r="DN92" s="941"/>
      <c r="DO92" s="941"/>
      <c r="DP92" s="942"/>
      <c r="DQ92" s="940"/>
      <c r="DR92" s="941"/>
      <c r="DS92" s="941"/>
      <c r="DT92" s="941"/>
      <c r="DU92" s="942"/>
      <c r="DV92" s="924"/>
      <c r="DW92" s="925"/>
      <c r="DX92" s="925"/>
      <c r="DY92" s="925"/>
      <c r="DZ92" s="926"/>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24"/>
      <c r="BT93" s="925"/>
      <c r="BU93" s="925"/>
      <c r="BV93" s="925"/>
      <c r="BW93" s="925"/>
      <c r="BX93" s="925"/>
      <c r="BY93" s="925"/>
      <c r="BZ93" s="925"/>
      <c r="CA93" s="925"/>
      <c r="CB93" s="925"/>
      <c r="CC93" s="925"/>
      <c r="CD93" s="925"/>
      <c r="CE93" s="925"/>
      <c r="CF93" s="925"/>
      <c r="CG93" s="939"/>
      <c r="CH93" s="940"/>
      <c r="CI93" s="941"/>
      <c r="CJ93" s="941"/>
      <c r="CK93" s="941"/>
      <c r="CL93" s="942"/>
      <c r="CM93" s="940"/>
      <c r="CN93" s="941"/>
      <c r="CO93" s="941"/>
      <c r="CP93" s="941"/>
      <c r="CQ93" s="942"/>
      <c r="CR93" s="940"/>
      <c r="CS93" s="941"/>
      <c r="CT93" s="941"/>
      <c r="CU93" s="941"/>
      <c r="CV93" s="942"/>
      <c r="CW93" s="940"/>
      <c r="CX93" s="941"/>
      <c r="CY93" s="941"/>
      <c r="CZ93" s="941"/>
      <c r="DA93" s="942"/>
      <c r="DB93" s="940"/>
      <c r="DC93" s="941"/>
      <c r="DD93" s="941"/>
      <c r="DE93" s="941"/>
      <c r="DF93" s="942"/>
      <c r="DG93" s="940"/>
      <c r="DH93" s="941"/>
      <c r="DI93" s="941"/>
      <c r="DJ93" s="941"/>
      <c r="DK93" s="942"/>
      <c r="DL93" s="940"/>
      <c r="DM93" s="941"/>
      <c r="DN93" s="941"/>
      <c r="DO93" s="941"/>
      <c r="DP93" s="942"/>
      <c r="DQ93" s="940"/>
      <c r="DR93" s="941"/>
      <c r="DS93" s="941"/>
      <c r="DT93" s="941"/>
      <c r="DU93" s="942"/>
      <c r="DV93" s="924"/>
      <c r="DW93" s="925"/>
      <c r="DX93" s="925"/>
      <c r="DY93" s="925"/>
      <c r="DZ93" s="926"/>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24"/>
      <c r="BT94" s="925"/>
      <c r="BU94" s="925"/>
      <c r="BV94" s="925"/>
      <c r="BW94" s="925"/>
      <c r="BX94" s="925"/>
      <c r="BY94" s="925"/>
      <c r="BZ94" s="925"/>
      <c r="CA94" s="925"/>
      <c r="CB94" s="925"/>
      <c r="CC94" s="925"/>
      <c r="CD94" s="925"/>
      <c r="CE94" s="925"/>
      <c r="CF94" s="925"/>
      <c r="CG94" s="939"/>
      <c r="CH94" s="940"/>
      <c r="CI94" s="941"/>
      <c r="CJ94" s="941"/>
      <c r="CK94" s="941"/>
      <c r="CL94" s="942"/>
      <c r="CM94" s="940"/>
      <c r="CN94" s="941"/>
      <c r="CO94" s="941"/>
      <c r="CP94" s="941"/>
      <c r="CQ94" s="942"/>
      <c r="CR94" s="940"/>
      <c r="CS94" s="941"/>
      <c r="CT94" s="941"/>
      <c r="CU94" s="941"/>
      <c r="CV94" s="942"/>
      <c r="CW94" s="940"/>
      <c r="CX94" s="941"/>
      <c r="CY94" s="941"/>
      <c r="CZ94" s="941"/>
      <c r="DA94" s="942"/>
      <c r="DB94" s="940"/>
      <c r="DC94" s="941"/>
      <c r="DD94" s="941"/>
      <c r="DE94" s="941"/>
      <c r="DF94" s="942"/>
      <c r="DG94" s="940"/>
      <c r="DH94" s="941"/>
      <c r="DI94" s="941"/>
      <c r="DJ94" s="941"/>
      <c r="DK94" s="942"/>
      <c r="DL94" s="940"/>
      <c r="DM94" s="941"/>
      <c r="DN94" s="941"/>
      <c r="DO94" s="941"/>
      <c r="DP94" s="942"/>
      <c r="DQ94" s="940"/>
      <c r="DR94" s="941"/>
      <c r="DS94" s="941"/>
      <c r="DT94" s="941"/>
      <c r="DU94" s="942"/>
      <c r="DV94" s="924"/>
      <c r="DW94" s="925"/>
      <c r="DX94" s="925"/>
      <c r="DY94" s="925"/>
      <c r="DZ94" s="926"/>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24"/>
      <c r="BT95" s="925"/>
      <c r="BU95" s="925"/>
      <c r="BV95" s="925"/>
      <c r="BW95" s="925"/>
      <c r="BX95" s="925"/>
      <c r="BY95" s="925"/>
      <c r="BZ95" s="925"/>
      <c r="CA95" s="925"/>
      <c r="CB95" s="925"/>
      <c r="CC95" s="925"/>
      <c r="CD95" s="925"/>
      <c r="CE95" s="925"/>
      <c r="CF95" s="925"/>
      <c r="CG95" s="939"/>
      <c r="CH95" s="940"/>
      <c r="CI95" s="941"/>
      <c r="CJ95" s="941"/>
      <c r="CK95" s="941"/>
      <c r="CL95" s="942"/>
      <c r="CM95" s="940"/>
      <c r="CN95" s="941"/>
      <c r="CO95" s="941"/>
      <c r="CP95" s="941"/>
      <c r="CQ95" s="942"/>
      <c r="CR95" s="940"/>
      <c r="CS95" s="941"/>
      <c r="CT95" s="941"/>
      <c r="CU95" s="941"/>
      <c r="CV95" s="942"/>
      <c r="CW95" s="940"/>
      <c r="CX95" s="941"/>
      <c r="CY95" s="941"/>
      <c r="CZ95" s="941"/>
      <c r="DA95" s="942"/>
      <c r="DB95" s="940"/>
      <c r="DC95" s="941"/>
      <c r="DD95" s="941"/>
      <c r="DE95" s="941"/>
      <c r="DF95" s="942"/>
      <c r="DG95" s="940"/>
      <c r="DH95" s="941"/>
      <c r="DI95" s="941"/>
      <c r="DJ95" s="941"/>
      <c r="DK95" s="942"/>
      <c r="DL95" s="940"/>
      <c r="DM95" s="941"/>
      <c r="DN95" s="941"/>
      <c r="DO95" s="941"/>
      <c r="DP95" s="942"/>
      <c r="DQ95" s="940"/>
      <c r="DR95" s="941"/>
      <c r="DS95" s="941"/>
      <c r="DT95" s="941"/>
      <c r="DU95" s="942"/>
      <c r="DV95" s="924"/>
      <c r="DW95" s="925"/>
      <c r="DX95" s="925"/>
      <c r="DY95" s="925"/>
      <c r="DZ95" s="926"/>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24"/>
      <c r="BT96" s="925"/>
      <c r="BU96" s="925"/>
      <c r="BV96" s="925"/>
      <c r="BW96" s="925"/>
      <c r="BX96" s="925"/>
      <c r="BY96" s="925"/>
      <c r="BZ96" s="925"/>
      <c r="CA96" s="925"/>
      <c r="CB96" s="925"/>
      <c r="CC96" s="925"/>
      <c r="CD96" s="925"/>
      <c r="CE96" s="925"/>
      <c r="CF96" s="925"/>
      <c r="CG96" s="939"/>
      <c r="CH96" s="940"/>
      <c r="CI96" s="941"/>
      <c r="CJ96" s="941"/>
      <c r="CK96" s="941"/>
      <c r="CL96" s="942"/>
      <c r="CM96" s="940"/>
      <c r="CN96" s="941"/>
      <c r="CO96" s="941"/>
      <c r="CP96" s="941"/>
      <c r="CQ96" s="942"/>
      <c r="CR96" s="940"/>
      <c r="CS96" s="941"/>
      <c r="CT96" s="941"/>
      <c r="CU96" s="941"/>
      <c r="CV96" s="942"/>
      <c r="CW96" s="940"/>
      <c r="CX96" s="941"/>
      <c r="CY96" s="941"/>
      <c r="CZ96" s="941"/>
      <c r="DA96" s="942"/>
      <c r="DB96" s="940"/>
      <c r="DC96" s="941"/>
      <c r="DD96" s="941"/>
      <c r="DE96" s="941"/>
      <c r="DF96" s="942"/>
      <c r="DG96" s="940"/>
      <c r="DH96" s="941"/>
      <c r="DI96" s="941"/>
      <c r="DJ96" s="941"/>
      <c r="DK96" s="942"/>
      <c r="DL96" s="940"/>
      <c r="DM96" s="941"/>
      <c r="DN96" s="941"/>
      <c r="DO96" s="941"/>
      <c r="DP96" s="942"/>
      <c r="DQ96" s="940"/>
      <c r="DR96" s="941"/>
      <c r="DS96" s="941"/>
      <c r="DT96" s="941"/>
      <c r="DU96" s="942"/>
      <c r="DV96" s="924"/>
      <c r="DW96" s="925"/>
      <c r="DX96" s="925"/>
      <c r="DY96" s="925"/>
      <c r="DZ96" s="926"/>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24"/>
      <c r="BT97" s="925"/>
      <c r="BU97" s="925"/>
      <c r="BV97" s="925"/>
      <c r="BW97" s="925"/>
      <c r="BX97" s="925"/>
      <c r="BY97" s="925"/>
      <c r="BZ97" s="925"/>
      <c r="CA97" s="925"/>
      <c r="CB97" s="925"/>
      <c r="CC97" s="925"/>
      <c r="CD97" s="925"/>
      <c r="CE97" s="925"/>
      <c r="CF97" s="925"/>
      <c r="CG97" s="939"/>
      <c r="CH97" s="940"/>
      <c r="CI97" s="941"/>
      <c r="CJ97" s="941"/>
      <c r="CK97" s="941"/>
      <c r="CL97" s="942"/>
      <c r="CM97" s="940"/>
      <c r="CN97" s="941"/>
      <c r="CO97" s="941"/>
      <c r="CP97" s="941"/>
      <c r="CQ97" s="942"/>
      <c r="CR97" s="940"/>
      <c r="CS97" s="941"/>
      <c r="CT97" s="941"/>
      <c r="CU97" s="941"/>
      <c r="CV97" s="942"/>
      <c r="CW97" s="940"/>
      <c r="CX97" s="941"/>
      <c r="CY97" s="941"/>
      <c r="CZ97" s="941"/>
      <c r="DA97" s="942"/>
      <c r="DB97" s="940"/>
      <c r="DC97" s="941"/>
      <c r="DD97" s="941"/>
      <c r="DE97" s="941"/>
      <c r="DF97" s="942"/>
      <c r="DG97" s="940"/>
      <c r="DH97" s="941"/>
      <c r="DI97" s="941"/>
      <c r="DJ97" s="941"/>
      <c r="DK97" s="942"/>
      <c r="DL97" s="940"/>
      <c r="DM97" s="941"/>
      <c r="DN97" s="941"/>
      <c r="DO97" s="941"/>
      <c r="DP97" s="942"/>
      <c r="DQ97" s="940"/>
      <c r="DR97" s="941"/>
      <c r="DS97" s="941"/>
      <c r="DT97" s="941"/>
      <c r="DU97" s="942"/>
      <c r="DV97" s="924"/>
      <c r="DW97" s="925"/>
      <c r="DX97" s="925"/>
      <c r="DY97" s="925"/>
      <c r="DZ97" s="926"/>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24"/>
      <c r="BT98" s="925"/>
      <c r="BU98" s="925"/>
      <c r="BV98" s="925"/>
      <c r="BW98" s="925"/>
      <c r="BX98" s="925"/>
      <c r="BY98" s="925"/>
      <c r="BZ98" s="925"/>
      <c r="CA98" s="925"/>
      <c r="CB98" s="925"/>
      <c r="CC98" s="925"/>
      <c r="CD98" s="925"/>
      <c r="CE98" s="925"/>
      <c r="CF98" s="925"/>
      <c r="CG98" s="939"/>
      <c r="CH98" s="940"/>
      <c r="CI98" s="941"/>
      <c r="CJ98" s="941"/>
      <c r="CK98" s="941"/>
      <c r="CL98" s="942"/>
      <c r="CM98" s="940"/>
      <c r="CN98" s="941"/>
      <c r="CO98" s="941"/>
      <c r="CP98" s="941"/>
      <c r="CQ98" s="942"/>
      <c r="CR98" s="940"/>
      <c r="CS98" s="941"/>
      <c r="CT98" s="941"/>
      <c r="CU98" s="941"/>
      <c r="CV98" s="942"/>
      <c r="CW98" s="940"/>
      <c r="CX98" s="941"/>
      <c r="CY98" s="941"/>
      <c r="CZ98" s="941"/>
      <c r="DA98" s="942"/>
      <c r="DB98" s="940"/>
      <c r="DC98" s="941"/>
      <c r="DD98" s="941"/>
      <c r="DE98" s="941"/>
      <c r="DF98" s="942"/>
      <c r="DG98" s="940"/>
      <c r="DH98" s="941"/>
      <c r="DI98" s="941"/>
      <c r="DJ98" s="941"/>
      <c r="DK98" s="942"/>
      <c r="DL98" s="940"/>
      <c r="DM98" s="941"/>
      <c r="DN98" s="941"/>
      <c r="DO98" s="941"/>
      <c r="DP98" s="942"/>
      <c r="DQ98" s="940"/>
      <c r="DR98" s="941"/>
      <c r="DS98" s="941"/>
      <c r="DT98" s="941"/>
      <c r="DU98" s="942"/>
      <c r="DV98" s="924"/>
      <c r="DW98" s="925"/>
      <c r="DX98" s="925"/>
      <c r="DY98" s="925"/>
      <c r="DZ98" s="926"/>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24"/>
      <c r="BT99" s="925"/>
      <c r="BU99" s="925"/>
      <c r="BV99" s="925"/>
      <c r="BW99" s="925"/>
      <c r="BX99" s="925"/>
      <c r="BY99" s="925"/>
      <c r="BZ99" s="925"/>
      <c r="CA99" s="925"/>
      <c r="CB99" s="925"/>
      <c r="CC99" s="925"/>
      <c r="CD99" s="925"/>
      <c r="CE99" s="925"/>
      <c r="CF99" s="925"/>
      <c r="CG99" s="939"/>
      <c r="CH99" s="940"/>
      <c r="CI99" s="941"/>
      <c r="CJ99" s="941"/>
      <c r="CK99" s="941"/>
      <c r="CL99" s="942"/>
      <c r="CM99" s="940"/>
      <c r="CN99" s="941"/>
      <c r="CO99" s="941"/>
      <c r="CP99" s="941"/>
      <c r="CQ99" s="942"/>
      <c r="CR99" s="940"/>
      <c r="CS99" s="941"/>
      <c r="CT99" s="941"/>
      <c r="CU99" s="941"/>
      <c r="CV99" s="942"/>
      <c r="CW99" s="940"/>
      <c r="CX99" s="941"/>
      <c r="CY99" s="941"/>
      <c r="CZ99" s="941"/>
      <c r="DA99" s="942"/>
      <c r="DB99" s="940"/>
      <c r="DC99" s="941"/>
      <c r="DD99" s="941"/>
      <c r="DE99" s="941"/>
      <c r="DF99" s="942"/>
      <c r="DG99" s="940"/>
      <c r="DH99" s="941"/>
      <c r="DI99" s="941"/>
      <c r="DJ99" s="941"/>
      <c r="DK99" s="942"/>
      <c r="DL99" s="940"/>
      <c r="DM99" s="941"/>
      <c r="DN99" s="941"/>
      <c r="DO99" s="941"/>
      <c r="DP99" s="942"/>
      <c r="DQ99" s="940"/>
      <c r="DR99" s="941"/>
      <c r="DS99" s="941"/>
      <c r="DT99" s="941"/>
      <c r="DU99" s="942"/>
      <c r="DV99" s="924"/>
      <c r="DW99" s="925"/>
      <c r="DX99" s="925"/>
      <c r="DY99" s="925"/>
      <c r="DZ99" s="926"/>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24"/>
      <c r="BT100" s="925"/>
      <c r="BU100" s="925"/>
      <c r="BV100" s="925"/>
      <c r="BW100" s="925"/>
      <c r="BX100" s="925"/>
      <c r="BY100" s="925"/>
      <c r="BZ100" s="925"/>
      <c r="CA100" s="925"/>
      <c r="CB100" s="925"/>
      <c r="CC100" s="925"/>
      <c r="CD100" s="925"/>
      <c r="CE100" s="925"/>
      <c r="CF100" s="925"/>
      <c r="CG100" s="939"/>
      <c r="CH100" s="940"/>
      <c r="CI100" s="941"/>
      <c r="CJ100" s="941"/>
      <c r="CK100" s="941"/>
      <c r="CL100" s="942"/>
      <c r="CM100" s="940"/>
      <c r="CN100" s="941"/>
      <c r="CO100" s="941"/>
      <c r="CP100" s="941"/>
      <c r="CQ100" s="942"/>
      <c r="CR100" s="940"/>
      <c r="CS100" s="941"/>
      <c r="CT100" s="941"/>
      <c r="CU100" s="941"/>
      <c r="CV100" s="942"/>
      <c r="CW100" s="940"/>
      <c r="CX100" s="941"/>
      <c r="CY100" s="941"/>
      <c r="CZ100" s="941"/>
      <c r="DA100" s="942"/>
      <c r="DB100" s="940"/>
      <c r="DC100" s="941"/>
      <c r="DD100" s="941"/>
      <c r="DE100" s="941"/>
      <c r="DF100" s="942"/>
      <c r="DG100" s="940"/>
      <c r="DH100" s="941"/>
      <c r="DI100" s="941"/>
      <c r="DJ100" s="941"/>
      <c r="DK100" s="942"/>
      <c r="DL100" s="940"/>
      <c r="DM100" s="941"/>
      <c r="DN100" s="941"/>
      <c r="DO100" s="941"/>
      <c r="DP100" s="942"/>
      <c r="DQ100" s="940"/>
      <c r="DR100" s="941"/>
      <c r="DS100" s="941"/>
      <c r="DT100" s="941"/>
      <c r="DU100" s="942"/>
      <c r="DV100" s="924"/>
      <c r="DW100" s="925"/>
      <c r="DX100" s="925"/>
      <c r="DY100" s="925"/>
      <c r="DZ100" s="926"/>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24"/>
      <c r="BT101" s="925"/>
      <c r="BU101" s="925"/>
      <c r="BV101" s="925"/>
      <c r="BW101" s="925"/>
      <c r="BX101" s="925"/>
      <c r="BY101" s="925"/>
      <c r="BZ101" s="925"/>
      <c r="CA101" s="925"/>
      <c r="CB101" s="925"/>
      <c r="CC101" s="925"/>
      <c r="CD101" s="925"/>
      <c r="CE101" s="925"/>
      <c r="CF101" s="925"/>
      <c r="CG101" s="939"/>
      <c r="CH101" s="940"/>
      <c r="CI101" s="941"/>
      <c r="CJ101" s="941"/>
      <c r="CK101" s="941"/>
      <c r="CL101" s="942"/>
      <c r="CM101" s="940"/>
      <c r="CN101" s="941"/>
      <c r="CO101" s="941"/>
      <c r="CP101" s="941"/>
      <c r="CQ101" s="942"/>
      <c r="CR101" s="940"/>
      <c r="CS101" s="941"/>
      <c r="CT101" s="941"/>
      <c r="CU101" s="941"/>
      <c r="CV101" s="942"/>
      <c r="CW101" s="940"/>
      <c r="CX101" s="941"/>
      <c r="CY101" s="941"/>
      <c r="CZ101" s="941"/>
      <c r="DA101" s="942"/>
      <c r="DB101" s="940"/>
      <c r="DC101" s="941"/>
      <c r="DD101" s="941"/>
      <c r="DE101" s="941"/>
      <c r="DF101" s="942"/>
      <c r="DG101" s="940"/>
      <c r="DH101" s="941"/>
      <c r="DI101" s="941"/>
      <c r="DJ101" s="941"/>
      <c r="DK101" s="942"/>
      <c r="DL101" s="940"/>
      <c r="DM101" s="941"/>
      <c r="DN101" s="941"/>
      <c r="DO101" s="941"/>
      <c r="DP101" s="942"/>
      <c r="DQ101" s="940"/>
      <c r="DR101" s="941"/>
      <c r="DS101" s="941"/>
      <c r="DT101" s="941"/>
      <c r="DU101" s="942"/>
      <c r="DV101" s="924"/>
      <c r="DW101" s="925"/>
      <c r="DX101" s="925"/>
      <c r="DY101" s="925"/>
      <c r="DZ101" s="926"/>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927" t="s">
        <v>401</v>
      </c>
      <c r="BS102" s="928"/>
      <c r="BT102" s="928"/>
      <c r="BU102" s="928"/>
      <c r="BV102" s="928"/>
      <c r="BW102" s="928"/>
      <c r="BX102" s="928"/>
      <c r="BY102" s="928"/>
      <c r="BZ102" s="928"/>
      <c r="CA102" s="928"/>
      <c r="CB102" s="928"/>
      <c r="CC102" s="928"/>
      <c r="CD102" s="928"/>
      <c r="CE102" s="928"/>
      <c r="CF102" s="928"/>
      <c r="CG102" s="929"/>
      <c r="CH102" s="930"/>
      <c r="CI102" s="931"/>
      <c r="CJ102" s="931"/>
      <c r="CK102" s="931"/>
      <c r="CL102" s="932"/>
      <c r="CM102" s="930"/>
      <c r="CN102" s="931"/>
      <c r="CO102" s="931"/>
      <c r="CP102" s="931"/>
      <c r="CQ102" s="932"/>
      <c r="CR102" s="933"/>
      <c r="CS102" s="934"/>
      <c r="CT102" s="934"/>
      <c r="CU102" s="934"/>
      <c r="CV102" s="935"/>
      <c r="CW102" s="933"/>
      <c r="CX102" s="934"/>
      <c r="CY102" s="934"/>
      <c r="CZ102" s="934"/>
      <c r="DA102" s="935"/>
      <c r="DB102" s="933"/>
      <c r="DC102" s="934"/>
      <c r="DD102" s="934"/>
      <c r="DE102" s="934"/>
      <c r="DF102" s="935"/>
      <c r="DG102" s="933"/>
      <c r="DH102" s="934"/>
      <c r="DI102" s="934"/>
      <c r="DJ102" s="934"/>
      <c r="DK102" s="935"/>
      <c r="DL102" s="933"/>
      <c r="DM102" s="934"/>
      <c r="DN102" s="934"/>
      <c r="DO102" s="934"/>
      <c r="DP102" s="935"/>
      <c r="DQ102" s="933"/>
      <c r="DR102" s="934"/>
      <c r="DS102" s="934"/>
      <c r="DT102" s="934"/>
      <c r="DU102" s="935"/>
      <c r="DV102" s="927"/>
      <c r="DW102" s="928"/>
      <c r="DX102" s="928"/>
      <c r="DY102" s="928"/>
      <c r="DZ102" s="943"/>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44" t="s">
        <v>402</v>
      </c>
      <c r="BR103" s="944"/>
      <c r="BS103" s="944"/>
      <c r="BT103" s="944"/>
      <c r="BU103" s="944"/>
      <c r="BV103" s="944"/>
      <c r="BW103" s="944"/>
      <c r="BX103" s="944"/>
      <c r="BY103" s="944"/>
      <c r="BZ103" s="944"/>
      <c r="CA103" s="944"/>
      <c r="CB103" s="944"/>
      <c r="CC103" s="944"/>
      <c r="CD103" s="944"/>
      <c r="CE103" s="944"/>
      <c r="CF103" s="944"/>
      <c r="CG103" s="944"/>
      <c r="CH103" s="944"/>
      <c r="CI103" s="944"/>
      <c r="CJ103" s="944"/>
      <c r="CK103" s="944"/>
      <c r="CL103" s="944"/>
      <c r="CM103" s="944"/>
      <c r="CN103" s="944"/>
      <c r="CO103" s="944"/>
      <c r="CP103" s="944"/>
      <c r="CQ103" s="944"/>
      <c r="CR103" s="944"/>
      <c r="CS103" s="944"/>
      <c r="CT103" s="944"/>
      <c r="CU103" s="944"/>
      <c r="CV103" s="944"/>
      <c r="CW103" s="944"/>
      <c r="CX103" s="944"/>
      <c r="CY103" s="944"/>
      <c r="CZ103" s="944"/>
      <c r="DA103" s="944"/>
      <c r="DB103" s="944"/>
      <c r="DC103" s="944"/>
      <c r="DD103" s="944"/>
      <c r="DE103" s="944"/>
      <c r="DF103" s="944"/>
      <c r="DG103" s="944"/>
      <c r="DH103" s="944"/>
      <c r="DI103" s="944"/>
      <c r="DJ103" s="944"/>
      <c r="DK103" s="944"/>
      <c r="DL103" s="944"/>
      <c r="DM103" s="944"/>
      <c r="DN103" s="944"/>
      <c r="DO103" s="944"/>
      <c r="DP103" s="944"/>
      <c r="DQ103" s="944"/>
      <c r="DR103" s="944"/>
      <c r="DS103" s="944"/>
      <c r="DT103" s="944"/>
      <c r="DU103" s="944"/>
      <c r="DV103" s="944"/>
      <c r="DW103" s="944"/>
      <c r="DX103" s="944"/>
      <c r="DY103" s="944"/>
      <c r="DZ103" s="944"/>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45" t="s">
        <v>403</v>
      </c>
      <c r="BR104" s="945"/>
      <c r="BS104" s="945"/>
      <c r="BT104" s="945"/>
      <c r="BU104" s="945"/>
      <c r="BV104" s="945"/>
      <c r="BW104" s="945"/>
      <c r="BX104" s="945"/>
      <c r="BY104" s="945"/>
      <c r="BZ104" s="945"/>
      <c r="CA104" s="945"/>
      <c r="CB104" s="945"/>
      <c r="CC104" s="945"/>
      <c r="CD104" s="945"/>
      <c r="CE104" s="945"/>
      <c r="CF104" s="945"/>
      <c r="CG104" s="945"/>
      <c r="CH104" s="945"/>
      <c r="CI104" s="945"/>
      <c r="CJ104" s="945"/>
      <c r="CK104" s="945"/>
      <c r="CL104" s="945"/>
      <c r="CM104" s="945"/>
      <c r="CN104" s="945"/>
      <c r="CO104" s="945"/>
      <c r="CP104" s="945"/>
      <c r="CQ104" s="945"/>
      <c r="CR104" s="945"/>
      <c r="CS104" s="945"/>
      <c r="CT104" s="945"/>
      <c r="CU104" s="945"/>
      <c r="CV104" s="945"/>
      <c r="CW104" s="945"/>
      <c r="CX104" s="945"/>
      <c r="CY104" s="945"/>
      <c r="CZ104" s="945"/>
      <c r="DA104" s="945"/>
      <c r="DB104" s="945"/>
      <c r="DC104" s="945"/>
      <c r="DD104" s="945"/>
      <c r="DE104" s="945"/>
      <c r="DF104" s="945"/>
      <c r="DG104" s="945"/>
      <c r="DH104" s="945"/>
      <c r="DI104" s="945"/>
      <c r="DJ104" s="945"/>
      <c r="DK104" s="945"/>
      <c r="DL104" s="945"/>
      <c r="DM104" s="945"/>
      <c r="DN104" s="945"/>
      <c r="DO104" s="945"/>
      <c r="DP104" s="945"/>
      <c r="DQ104" s="945"/>
      <c r="DR104" s="945"/>
      <c r="DS104" s="945"/>
      <c r="DT104" s="945"/>
      <c r="DU104" s="945"/>
      <c r="DV104" s="945"/>
      <c r="DW104" s="945"/>
      <c r="DX104" s="945"/>
      <c r="DY104" s="945"/>
      <c r="DZ104" s="945"/>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404</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405</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13" t="s">
        <v>406</v>
      </c>
      <c r="B108" s="914"/>
      <c r="C108" s="914"/>
      <c r="D108" s="914"/>
      <c r="E108" s="914"/>
      <c r="F108" s="914"/>
      <c r="G108" s="914"/>
      <c r="H108" s="914"/>
      <c r="I108" s="914"/>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c r="AO108" s="914"/>
      <c r="AP108" s="914"/>
      <c r="AQ108" s="914"/>
      <c r="AR108" s="914"/>
      <c r="AS108" s="914"/>
      <c r="AT108" s="915"/>
      <c r="AU108" s="913" t="s">
        <v>407</v>
      </c>
      <c r="AV108" s="914"/>
      <c r="AW108" s="914"/>
      <c r="AX108" s="914"/>
      <c r="AY108" s="914"/>
      <c r="AZ108" s="914"/>
      <c r="BA108" s="914"/>
      <c r="BB108" s="914"/>
      <c r="BC108" s="914"/>
      <c r="BD108" s="914"/>
      <c r="BE108" s="914"/>
      <c r="BF108" s="914"/>
      <c r="BG108" s="914"/>
      <c r="BH108" s="914"/>
      <c r="BI108" s="914"/>
      <c r="BJ108" s="914"/>
      <c r="BK108" s="914"/>
      <c r="BL108" s="914"/>
      <c r="BM108" s="914"/>
      <c r="BN108" s="914"/>
      <c r="BO108" s="914"/>
      <c r="BP108" s="914"/>
      <c r="BQ108" s="914"/>
      <c r="BR108" s="914"/>
      <c r="BS108" s="914"/>
      <c r="BT108" s="914"/>
      <c r="BU108" s="914"/>
      <c r="BV108" s="914"/>
      <c r="BW108" s="914"/>
      <c r="BX108" s="914"/>
      <c r="BY108" s="914"/>
      <c r="BZ108" s="914"/>
      <c r="CA108" s="914"/>
      <c r="CB108" s="914"/>
      <c r="CC108" s="914"/>
      <c r="CD108" s="914"/>
      <c r="CE108" s="914"/>
      <c r="CF108" s="914"/>
      <c r="CG108" s="914"/>
      <c r="CH108" s="914"/>
      <c r="CI108" s="914"/>
      <c r="CJ108" s="914"/>
      <c r="CK108" s="914"/>
      <c r="CL108" s="914"/>
      <c r="CM108" s="914"/>
      <c r="CN108" s="914"/>
      <c r="CO108" s="914"/>
      <c r="CP108" s="914"/>
      <c r="CQ108" s="914"/>
      <c r="CR108" s="914"/>
      <c r="CS108" s="914"/>
      <c r="CT108" s="914"/>
      <c r="CU108" s="914"/>
      <c r="CV108" s="914"/>
      <c r="CW108" s="914"/>
      <c r="CX108" s="914"/>
      <c r="CY108" s="914"/>
      <c r="CZ108" s="914"/>
      <c r="DA108" s="914"/>
      <c r="DB108" s="914"/>
      <c r="DC108" s="914"/>
      <c r="DD108" s="914"/>
      <c r="DE108" s="914"/>
      <c r="DF108" s="914"/>
      <c r="DG108" s="914"/>
      <c r="DH108" s="914"/>
      <c r="DI108" s="914"/>
      <c r="DJ108" s="914"/>
      <c r="DK108" s="914"/>
      <c r="DL108" s="914"/>
      <c r="DM108" s="914"/>
      <c r="DN108" s="914"/>
      <c r="DO108" s="914"/>
      <c r="DP108" s="914"/>
      <c r="DQ108" s="914"/>
      <c r="DR108" s="914"/>
      <c r="DS108" s="914"/>
      <c r="DT108" s="914"/>
      <c r="DU108" s="914"/>
      <c r="DV108" s="914"/>
      <c r="DW108" s="914"/>
      <c r="DX108" s="914"/>
      <c r="DY108" s="914"/>
      <c r="DZ108" s="915"/>
    </row>
    <row r="109" spans="1:131" s="212" customFormat="1" ht="26.25" customHeight="1" x14ac:dyDescent="0.2">
      <c r="A109" s="867" t="s">
        <v>408</v>
      </c>
      <c r="B109" s="868"/>
      <c r="C109" s="868"/>
      <c r="D109" s="868"/>
      <c r="E109" s="868"/>
      <c r="F109" s="868"/>
      <c r="G109" s="868"/>
      <c r="H109" s="868"/>
      <c r="I109" s="868"/>
      <c r="J109" s="868"/>
      <c r="K109" s="868"/>
      <c r="L109" s="868"/>
      <c r="M109" s="868"/>
      <c r="N109" s="868"/>
      <c r="O109" s="868"/>
      <c r="P109" s="868"/>
      <c r="Q109" s="868"/>
      <c r="R109" s="868"/>
      <c r="S109" s="868"/>
      <c r="T109" s="868"/>
      <c r="U109" s="868"/>
      <c r="V109" s="868"/>
      <c r="W109" s="868"/>
      <c r="X109" s="868"/>
      <c r="Y109" s="868"/>
      <c r="Z109" s="869"/>
      <c r="AA109" s="870" t="s">
        <v>409</v>
      </c>
      <c r="AB109" s="868"/>
      <c r="AC109" s="868"/>
      <c r="AD109" s="868"/>
      <c r="AE109" s="869"/>
      <c r="AF109" s="870" t="s">
        <v>410</v>
      </c>
      <c r="AG109" s="868"/>
      <c r="AH109" s="868"/>
      <c r="AI109" s="868"/>
      <c r="AJ109" s="869"/>
      <c r="AK109" s="870" t="s">
        <v>294</v>
      </c>
      <c r="AL109" s="868"/>
      <c r="AM109" s="868"/>
      <c r="AN109" s="868"/>
      <c r="AO109" s="869"/>
      <c r="AP109" s="870" t="s">
        <v>411</v>
      </c>
      <c r="AQ109" s="868"/>
      <c r="AR109" s="868"/>
      <c r="AS109" s="868"/>
      <c r="AT109" s="916"/>
      <c r="AU109" s="867" t="s">
        <v>408</v>
      </c>
      <c r="AV109" s="868"/>
      <c r="AW109" s="868"/>
      <c r="AX109" s="868"/>
      <c r="AY109" s="868"/>
      <c r="AZ109" s="868"/>
      <c r="BA109" s="868"/>
      <c r="BB109" s="868"/>
      <c r="BC109" s="868"/>
      <c r="BD109" s="868"/>
      <c r="BE109" s="868"/>
      <c r="BF109" s="868"/>
      <c r="BG109" s="868"/>
      <c r="BH109" s="868"/>
      <c r="BI109" s="868"/>
      <c r="BJ109" s="868"/>
      <c r="BK109" s="868"/>
      <c r="BL109" s="868"/>
      <c r="BM109" s="868"/>
      <c r="BN109" s="868"/>
      <c r="BO109" s="868"/>
      <c r="BP109" s="869"/>
      <c r="BQ109" s="870" t="s">
        <v>409</v>
      </c>
      <c r="BR109" s="868"/>
      <c r="BS109" s="868"/>
      <c r="BT109" s="868"/>
      <c r="BU109" s="869"/>
      <c r="BV109" s="870" t="s">
        <v>410</v>
      </c>
      <c r="BW109" s="868"/>
      <c r="BX109" s="868"/>
      <c r="BY109" s="868"/>
      <c r="BZ109" s="869"/>
      <c r="CA109" s="870" t="s">
        <v>294</v>
      </c>
      <c r="CB109" s="868"/>
      <c r="CC109" s="868"/>
      <c r="CD109" s="868"/>
      <c r="CE109" s="869"/>
      <c r="CF109" s="923" t="s">
        <v>411</v>
      </c>
      <c r="CG109" s="923"/>
      <c r="CH109" s="923"/>
      <c r="CI109" s="923"/>
      <c r="CJ109" s="923"/>
      <c r="CK109" s="870" t="s">
        <v>412</v>
      </c>
      <c r="CL109" s="868"/>
      <c r="CM109" s="868"/>
      <c r="CN109" s="868"/>
      <c r="CO109" s="868"/>
      <c r="CP109" s="868"/>
      <c r="CQ109" s="868"/>
      <c r="CR109" s="868"/>
      <c r="CS109" s="868"/>
      <c r="CT109" s="868"/>
      <c r="CU109" s="868"/>
      <c r="CV109" s="868"/>
      <c r="CW109" s="868"/>
      <c r="CX109" s="868"/>
      <c r="CY109" s="868"/>
      <c r="CZ109" s="868"/>
      <c r="DA109" s="868"/>
      <c r="DB109" s="868"/>
      <c r="DC109" s="868"/>
      <c r="DD109" s="868"/>
      <c r="DE109" s="868"/>
      <c r="DF109" s="869"/>
      <c r="DG109" s="870" t="s">
        <v>409</v>
      </c>
      <c r="DH109" s="868"/>
      <c r="DI109" s="868"/>
      <c r="DJ109" s="868"/>
      <c r="DK109" s="869"/>
      <c r="DL109" s="870" t="s">
        <v>410</v>
      </c>
      <c r="DM109" s="868"/>
      <c r="DN109" s="868"/>
      <c r="DO109" s="868"/>
      <c r="DP109" s="869"/>
      <c r="DQ109" s="870" t="s">
        <v>294</v>
      </c>
      <c r="DR109" s="868"/>
      <c r="DS109" s="868"/>
      <c r="DT109" s="868"/>
      <c r="DU109" s="869"/>
      <c r="DV109" s="870" t="s">
        <v>411</v>
      </c>
      <c r="DW109" s="868"/>
      <c r="DX109" s="868"/>
      <c r="DY109" s="868"/>
      <c r="DZ109" s="916"/>
    </row>
    <row r="110" spans="1:131" s="212" customFormat="1" ht="26.25" customHeight="1" x14ac:dyDescent="0.2">
      <c r="A110" s="775" t="s">
        <v>413</v>
      </c>
      <c r="B110" s="776"/>
      <c r="C110" s="776"/>
      <c r="D110" s="776"/>
      <c r="E110" s="776"/>
      <c r="F110" s="776"/>
      <c r="G110" s="776"/>
      <c r="H110" s="776"/>
      <c r="I110" s="776"/>
      <c r="J110" s="776"/>
      <c r="K110" s="776"/>
      <c r="L110" s="776"/>
      <c r="M110" s="776"/>
      <c r="N110" s="776"/>
      <c r="O110" s="776"/>
      <c r="P110" s="776"/>
      <c r="Q110" s="776"/>
      <c r="R110" s="776"/>
      <c r="S110" s="776"/>
      <c r="T110" s="776"/>
      <c r="U110" s="776"/>
      <c r="V110" s="776"/>
      <c r="W110" s="776"/>
      <c r="X110" s="776"/>
      <c r="Y110" s="776"/>
      <c r="Z110" s="777"/>
      <c r="AA110" s="885">
        <v>488483</v>
      </c>
      <c r="AB110" s="886"/>
      <c r="AC110" s="886"/>
      <c r="AD110" s="886"/>
      <c r="AE110" s="887"/>
      <c r="AF110" s="888">
        <v>451459</v>
      </c>
      <c r="AG110" s="886"/>
      <c r="AH110" s="886"/>
      <c r="AI110" s="886"/>
      <c r="AJ110" s="887"/>
      <c r="AK110" s="888">
        <v>449182</v>
      </c>
      <c r="AL110" s="886"/>
      <c r="AM110" s="886"/>
      <c r="AN110" s="886"/>
      <c r="AO110" s="887"/>
      <c r="AP110" s="889">
        <v>16.100000000000001</v>
      </c>
      <c r="AQ110" s="890"/>
      <c r="AR110" s="890"/>
      <c r="AS110" s="890"/>
      <c r="AT110" s="891"/>
      <c r="AU110" s="917" t="s">
        <v>69</v>
      </c>
      <c r="AV110" s="918"/>
      <c r="AW110" s="918"/>
      <c r="AX110" s="918"/>
      <c r="AY110" s="918"/>
      <c r="AZ110" s="794" t="s">
        <v>414</v>
      </c>
      <c r="BA110" s="776"/>
      <c r="BB110" s="776"/>
      <c r="BC110" s="776"/>
      <c r="BD110" s="776"/>
      <c r="BE110" s="776"/>
      <c r="BF110" s="776"/>
      <c r="BG110" s="776"/>
      <c r="BH110" s="776"/>
      <c r="BI110" s="776"/>
      <c r="BJ110" s="776"/>
      <c r="BK110" s="776"/>
      <c r="BL110" s="776"/>
      <c r="BM110" s="776"/>
      <c r="BN110" s="776"/>
      <c r="BO110" s="776"/>
      <c r="BP110" s="777"/>
      <c r="BQ110" s="795">
        <v>5173296</v>
      </c>
      <c r="BR110" s="796"/>
      <c r="BS110" s="796"/>
      <c r="BT110" s="796"/>
      <c r="BU110" s="796"/>
      <c r="BV110" s="796">
        <v>4975485</v>
      </c>
      <c r="BW110" s="796"/>
      <c r="BX110" s="796"/>
      <c r="BY110" s="796"/>
      <c r="BZ110" s="796"/>
      <c r="CA110" s="796">
        <v>4821036</v>
      </c>
      <c r="CB110" s="796"/>
      <c r="CC110" s="796"/>
      <c r="CD110" s="796"/>
      <c r="CE110" s="796"/>
      <c r="CF110" s="854">
        <v>172.3</v>
      </c>
      <c r="CG110" s="855"/>
      <c r="CH110" s="855"/>
      <c r="CI110" s="855"/>
      <c r="CJ110" s="855"/>
      <c r="CK110" s="936" t="s">
        <v>415</v>
      </c>
      <c r="CL110" s="789"/>
      <c r="CM110" s="794" t="s">
        <v>416</v>
      </c>
      <c r="CN110" s="776"/>
      <c r="CO110" s="776"/>
      <c r="CP110" s="776"/>
      <c r="CQ110" s="776"/>
      <c r="CR110" s="776"/>
      <c r="CS110" s="776"/>
      <c r="CT110" s="776"/>
      <c r="CU110" s="776"/>
      <c r="CV110" s="776"/>
      <c r="CW110" s="776"/>
      <c r="CX110" s="776"/>
      <c r="CY110" s="776"/>
      <c r="CZ110" s="776"/>
      <c r="DA110" s="776"/>
      <c r="DB110" s="776"/>
      <c r="DC110" s="776"/>
      <c r="DD110" s="776"/>
      <c r="DE110" s="776"/>
      <c r="DF110" s="777"/>
      <c r="DG110" s="795" t="s">
        <v>121</v>
      </c>
      <c r="DH110" s="796"/>
      <c r="DI110" s="796"/>
      <c r="DJ110" s="796"/>
      <c r="DK110" s="796"/>
      <c r="DL110" s="796" t="s">
        <v>121</v>
      </c>
      <c r="DM110" s="796"/>
      <c r="DN110" s="796"/>
      <c r="DO110" s="796"/>
      <c r="DP110" s="796"/>
      <c r="DQ110" s="796" t="s">
        <v>121</v>
      </c>
      <c r="DR110" s="796"/>
      <c r="DS110" s="796"/>
      <c r="DT110" s="796"/>
      <c r="DU110" s="796"/>
      <c r="DV110" s="829" t="s">
        <v>121</v>
      </c>
      <c r="DW110" s="829"/>
      <c r="DX110" s="829"/>
      <c r="DY110" s="829"/>
      <c r="DZ110" s="830"/>
    </row>
    <row r="111" spans="1:131" s="212" customFormat="1" ht="26.25" customHeight="1" x14ac:dyDescent="0.2">
      <c r="A111" s="801" t="s">
        <v>417</v>
      </c>
      <c r="B111" s="802"/>
      <c r="C111" s="802"/>
      <c r="D111" s="802"/>
      <c r="E111" s="802"/>
      <c r="F111" s="802"/>
      <c r="G111" s="802"/>
      <c r="H111" s="802"/>
      <c r="I111" s="802"/>
      <c r="J111" s="802"/>
      <c r="K111" s="802"/>
      <c r="L111" s="802"/>
      <c r="M111" s="802"/>
      <c r="N111" s="802"/>
      <c r="O111" s="802"/>
      <c r="P111" s="802"/>
      <c r="Q111" s="802"/>
      <c r="R111" s="802"/>
      <c r="S111" s="802"/>
      <c r="T111" s="802"/>
      <c r="U111" s="802"/>
      <c r="V111" s="802"/>
      <c r="W111" s="802"/>
      <c r="X111" s="802"/>
      <c r="Y111" s="802"/>
      <c r="Z111" s="905"/>
      <c r="AA111" s="898" t="s">
        <v>121</v>
      </c>
      <c r="AB111" s="899"/>
      <c r="AC111" s="899"/>
      <c r="AD111" s="899"/>
      <c r="AE111" s="900"/>
      <c r="AF111" s="901" t="s">
        <v>121</v>
      </c>
      <c r="AG111" s="899"/>
      <c r="AH111" s="899"/>
      <c r="AI111" s="899"/>
      <c r="AJ111" s="900"/>
      <c r="AK111" s="901" t="s">
        <v>121</v>
      </c>
      <c r="AL111" s="899"/>
      <c r="AM111" s="899"/>
      <c r="AN111" s="899"/>
      <c r="AO111" s="900"/>
      <c r="AP111" s="902" t="s">
        <v>121</v>
      </c>
      <c r="AQ111" s="903"/>
      <c r="AR111" s="903"/>
      <c r="AS111" s="903"/>
      <c r="AT111" s="904"/>
      <c r="AU111" s="919"/>
      <c r="AV111" s="920"/>
      <c r="AW111" s="920"/>
      <c r="AX111" s="920"/>
      <c r="AY111" s="920"/>
      <c r="AZ111" s="785" t="s">
        <v>418</v>
      </c>
      <c r="BA111" s="739"/>
      <c r="BB111" s="739"/>
      <c r="BC111" s="739"/>
      <c r="BD111" s="739"/>
      <c r="BE111" s="739"/>
      <c r="BF111" s="739"/>
      <c r="BG111" s="739"/>
      <c r="BH111" s="739"/>
      <c r="BI111" s="739"/>
      <c r="BJ111" s="739"/>
      <c r="BK111" s="739"/>
      <c r="BL111" s="739"/>
      <c r="BM111" s="739"/>
      <c r="BN111" s="739"/>
      <c r="BO111" s="739"/>
      <c r="BP111" s="740"/>
      <c r="BQ111" s="786">
        <v>2118</v>
      </c>
      <c r="BR111" s="787"/>
      <c r="BS111" s="787"/>
      <c r="BT111" s="787"/>
      <c r="BU111" s="787"/>
      <c r="BV111" s="787">
        <v>1529</v>
      </c>
      <c r="BW111" s="787"/>
      <c r="BX111" s="787"/>
      <c r="BY111" s="787"/>
      <c r="BZ111" s="787"/>
      <c r="CA111" s="787">
        <v>16935</v>
      </c>
      <c r="CB111" s="787"/>
      <c r="CC111" s="787"/>
      <c r="CD111" s="787"/>
      <c r="CE111" s="787"/>
      <c r="CF111" s="863">
        <v>0.6</v>
      </c>
      <c r="CG111" s="864"/>
      <c r="CH111" s="864"/>
      <c r="CI111" s="864"/>
      <c r="CJ111" s="864"/>
      <c r="CK111" s="937"/>
      <c r="CL111" s="791"/>
      <c r="CM111" s="785" t="s">
        <v>419</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786" t="s">
        <v>121</v>
      </c>
      <c r="DH111" s="787"/>
      <c r="DI111" s="787"/>
      <c r="DJ111" s="787"/>
      <c r="DK111" s="787"/>
      <c r="DL111" s="787" t="s">
        <v>121</v>
      </c>
      <c r="DM111" s="787"/>
      <c r="DN111" s="787"/>
      <c r="DO111" s="787"/>
      <c r="DP111" s="787"/>
      <c r="DQ111" s="787" t="s">
        <v>121</v>
      </c>
      <c r="DR111" s="787"/>
      <c r="DS111" s="787"/>
      <c r="DT111" s="787"/>
      <c r="DU111" s="787"/>
      <c r="DV111" s="762" t="s">
        <v>121</v>
      </c>
      <c r="DW111" s="762"/>
      <c r="DX111" s="762"/>
      <c r="DY111" s="762"/>
      <c r="DZ111" s="763"/>
    </row>
    <row r="112" spans="1:131" s="212" customFormat="1" ht="26.25" customHeight="1" x14ac:dyDescent="0.2">
      <c r="A112" s="892" t="s">
        <v>420</v>
      </c>
      <c r="B112" s="893"/>
      <c r="C112" s="739" t="s">
        <v>421</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57" t="s">
        <v>121</v>
      </c>
      <c r="AB112" s="758"/>
      <c r="AC112" s="758"/>
      <c r="AD112" s="758"/>
      <c r="AE112" s="759"/>
      <c r="AF112" s="797" t="s">
        <v>121</v>
      </c>
      <c r="AG112" s="758"/>
      <c r="AH112" s="758"/>
      <c r="AI112" s="758"/>
      <c r="AJ112" s="759"/>
      <c r="AK112" s="797" t="s">
        <v>121</v>
      </c>
      <c r="AL112" s="758"/>
      <c r="AM112" s="758"/>
      <c r="AN112" s="758"/>
      <c r="AO112" s="759"/>
      <c r="AP112" s="825" t="s">
        <v>121</v>
      </c>
      <c r="AQ112" s="826"/>
      <c r="AR112" s="826"/>
      <c r="AS112" s="826"/>
      <c r="AT112" s="827"/>
      <c r="AU112" s="919"/>
      <c r="AV112" s="920"/>
      <c r="AW112" s="920"/>
      <c r="AX112" s="920"/>
      <c r="AY112" s="920"/>
      <c r="AZ112" s="785" t="s">
        <v>422</v>
      </c>
      <c r="BA112" s="739"/>
      <c r="BB112" s="739"/>
      <c r="BC112" s="739"/>
      <c r="BD112" s="739"/>
      <c r="BE112" s="739"/>
      <c r="BF112" s="739"/>
      <c r="BG112" s="739"/>
      <c r="BH112" s="739"/>
      <c r="BI112" s="739"/>
      <c r="BJ112" s="739"/>
      <c r="BK112" s="739"/>
      <c r="BL112" s="739"/>
      <c r="BM112" s="739"/>
      <c r="BN112" s="739"/>
      <c r="BO112" s="739"/>
      <c r="BP112" s="740"/>
      <c r="BQ112" s="786">
        <v>2377394</v>
      </c>
      <c r="BR112" s="787"/>
      <c r="BS112" s="787"/>
      <c r="BT112" s="787"/>
      <c r="BU112" s="787"/>
      <c r="BV112" s="787">
        <v>2191776</v>
      </c>
      <c r="BW112" s="787"/>
      <c r="BX112" s="787"/>
      <c r="BY112" s="787"/>
      <c r="BZ112" s="787"/>
      <c r="CA112" s="787">
        <v>2153680</v>
      </c>
      <c r="CB112" s="787"/>
      <c r="CC112" s="787"/>
      <c r="CD112" s="787"/>
      <c r="CE112" s="787"/>
      <c r="CF112" s="863">
        <v>77</v>
      </c>
      <c r="CG112" s="864"/>
      <c r="CH112" s="864"/>
      <c r="CI112" s="864"/>
      <c r="CJ112" s="864"/>
      <c r="CK112" s="937"/>
      <c r="CL112" s="791"/>
      <c r="CM112" s="785" t="s">
        <v>423</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786" t="s">
        <v>121</v>
      </c>
      <c r="DH112" s="787"/>
      <c r="DI112" s="787"/>
      <c r="DJ112" s="787"/>
      <c r="DK112" s="787"/>
      <c r="DL112" s="787" t="s">
        <v>121</v>
      </c>
      <c r="DM112" s="787"/>
      <c r="DN112" s="787"/>
      <c r="DO112" s="787"/>
      <c r="DP112" s="787"/>
      <c r="DQ112" s="787" t="s">
        <v>121</v>
      </c>
      <c r="DR112" s="787"/>
      <c r="DS112" s="787"/>
      <c r="DT112" s="787"/>
      <c r="DU112" s="787"/>
      <c r="DV112" s="762" t="s">
        <v>121</v>
      </c>
      <c r="DW112" s="762"/>
      <c r="DX112" s="762"/>
      <c r="DY112" s="762"/>
      <c r="DZ112" s="763"/>
    </row>
    <row r="113" spans="1:130" s="212" customFormat="1" ht="26.25" customHeight="1" x14ac:dyDescent="0.2">
      <c r="A113" s="894"/>
      <c r="B113" s="895"/>
      <c r="C113" s="739" t="s">
        <v>424</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898">
        <v>198080</v>
      </c>
      <c r="AB113" s="899"/>
      <c r="AC113" s="899"/>
      <c r="AD113" s="899"/>
      <c r="AE113" s="900"/>
      <c r="AF113" s="901">
        <v>195895</v>
      </c>
      <c r="AG113" s="899"/>
      <c r="AH113" s="899"/>
      <c r="AI113" s="899"/>
      <c r="AJ113" s="900"/>
      <c r="AK113" s="901">
        <v>178286</v>
      </c>
      <c r="AL113" s="899"/>
      <c r="AM113" s="899"/>
      <c r="AN113" s="899"/>
      <c r="AO113" s="900"/>
      <c r="AP113" s="902">
        <v>6.4</v>
      </c>
      <c r="AQ113" s="903"/>
      <c r="AR113" s="903"/>
      <c r="AS113" s="903"/>
      <c r="AT113" s="904"/>
      <c r="AU113" s="919"/>
      <c r="AV113" s="920"/>
      <c r="AW113" s="920"/>
      <c r="AX113" s="920"/>
      <c r="AY113" s="920"/>
      <c r="AZ113" s="785" t="s">
        <v>425</v>
      </c>
      <c r="BA113" s="739"/>
      <c r="BB113" s="739"/>
      <c r="BC113" s="739"/>
      <c r="BD113" s="739"/>
      <c r="BE113" s="739"/>
      <c r="BF113" s="739"/>
      <c r="BG113" s="739"/>
      <c r="BH113" s="739"/>
      <c r="BI113" s="739"/>
      <c r="BJ113" s="739"/>
      <c r="BK113" s="739"/>
      <c r="BL113" s="739"/>
      <c r="BM113" s="739"/>
      <c r="BN113" s="739"/>
      <c r="BO113" s="739"/>
      <c r="BP113" s="740"/>
      <c r="BQ113" s="786">
        <v>997</v>
      </c>
      <c r="BR113" s="787"/>
      <c r="BS113" s="787"/>
      <c r="BT113" s="787"/>
      <c r="BU113" s="787"/>
      <c r="BV113" s="787">
        <v>724</v>
      </c>
      <c r="BW113" s="787"/>
      <c r="BX113" s="787"/>
      <c r="BY113" s="787"/>
      <c r="BZ113" s="787"/>
      <c r="CA113" s="787">
        <v>543</v>
      </c>
      <c r="CB113" s="787"/>
      <c r="CC113" s="787"/>
      <c r="CD113" s="787"/>
      <c r="CE113" s="787"/>
      <c r="CF113" s="863">
        <v>0</v>
      </c>
      <c r="CG113" s="864"/>
      <c r="CH113" s="864"/>
      <c r="CI113" s="864"/>
      <c r="CJ113" s="864"/>
      <c r="CK113" s="937"/>
      <c r="CL113" s="791"/>
      <c r="CM113" s="785" t="s">
        <v>426</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57" t="s">
        <v>121</v>
      </c>
      <c r="DH113" s="758"/>
      <c r="DI113" s="758"/>
      <c r="DJ113" s="758"/>
      <c r="DK113" s="759"/>
      <c r="DL113" s="797" t="s">
        <v>121</v>
      </c>
      <c r="DM113" s="758"/>
      <c r="DN113" s="758"/>
      <c r="DO113" s="758"/>
      <c r="DP113" s="759"/>
      <c r="DQ113" s="797" t="s">
        <v>121</v>
      </c>
      <c r="DR113" s="758"/>
      <c r="DS113" s="758"/>
      <c r="DT113" s="758"/>
      <c r="DU113" s="759"/>
      <c r="DV113" s="825" t="s">
        <v>121</v>
      </c>
      <c r="DW113" s="826"/>
      <c r="DX113" s="826"/>
      <c r="DY113" s="826"/>
      <c r="DZ113" s="827"/>
    </row>
    <row r="114" spans="1:130" s="212" customFormat="1" ht="26.25" customHeight="1" x14ac:dyDescent="0.2">
      <c r="A114" s="894"/>
      <c r="B114" s="895"/>
      <c r="C114" s="739" t="s">
        <v>427</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57">
        <v>829</v>
      </c>
      <c r="AB114" s="758"/>
      <c r="AC114" s="758"/>
      <c r="AD114" s="758"/>
      <c r="AE114" s="759"/>
      <c r="AF114" s="797">
        <v>724</v>
      </c>
      <c r="AG114" s="758"/>
      <c r="AH114" s="758"/>
      <c r="AI114" s="758"/>
      <c r="AJ114" s="759"/>
      <c r="AK114" s="797">
        <v>543</v>
      </c>
      <c r="AL114" s="758"/>
      <c r="AM114" s="758"/>
      <c r="AN114" s="758"/>
      <c r="AO114" s="759"/>
      <c r="AP114" s="825">
        <v>0</v>
      </c>
      <c r="AQ114" s="826"/>
      <c r="AR114" s="826"/>
      <c r="AS114" s="826"/>
      <c r="AT114" s="827"/>
      <c r="AU114" s="919"/>
      <c r="AV114" s="920"/>
      <c r="AW114" s="920"/>
      <c r="AX114" s="920"/>
      <c r="AY114" s="920"/>
      <c r="AZ114" s="785" t="s">
        <v>428</v>
      </c>
      <c r="BA114" s="739"/>
      <c r="BB114" s="739"/>
      <c r="BC114" s="739"/>
      <c r="BD114" s="739"/>
      <c r="BE114" s="739"/>
      <c r="BF114" s="739"/>
      <c r="BG114" s="739"/>
      <c r="BH114" s="739"/>
      <c r="BI114" s="739"/>
      <c r="BJ114" s="739"/>
      <c r="BK114" s="739"/>
      <c r="BL114" s="739"/>
      <c r="BM114" s="739"/>
      <c r="BN114" s="739"/>
      <c r="BO114" s="739"/>
      <c r="BP114" s="740"/>
      <c r="BQ114" s="786">
        <v>459341</v>
      </c>
      <c r="BR114" s="787"/>
      <c r="BS114" s="787"/>
      <c r="BT114" s="787"/>
      <c r="BU114" s="787"/>
      <c r="BV114" s="787">
        <v>380742</v>
      </c>
      <c r="BW114" s="787"/>
      <c r="BX114" s="787"/>
      <c r="BY114" s="787"/>
      <c r="BZ114" s="787"/>
      <c r="CA114" s="787">
        <v>381811</v>
      </c>
      <c r="CB114" s="787"/>
      <c r="CC114" s="787"/>
      <c r="CD114" s="787"/>
      <c r="CE114" s="787"/>
      <c r="CF114" s="863">
        <v>13.6</v>
      </c>
      <c r="CG114" s="864"/>
      <c r="CH114" s="864"/>
      <c r="CI114" s="864"/>
      <c r="CJ114" s="864"/>
      <c r="CK114" s="937"/>
      <c r="CL114" s="791"/>
      <c r="CM114" s="785" t="s">
        <v>429</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57" t="s">
        <v>121</v>
      </c>
      <c r="DH114" s="758"/>
      <c r="DI114" s="758"/>
      <c r="DJ114" s="758"/>
      <c r="DK114" s="759"/>
      <c r="DL114" s="797" t="s">
        <v>121</v>
      </c>
      <c r="DM114" s="758"/>
      <c r="DN114" s="758"/>
      <c r="DO114" s="758"/>
      <c r="DP114" s="759"/>
      <c r="DQ114" s="797" t="s">
        <v>121</v>
      </c>
      <c r="DR114" s="758"/>
      <c r="DS114" s="758"/>
      <c r="DT114" s="758"/>
      <c r="DU114" s="759"/>
      <c r="DV114" s="825" t="s">
        <v>121</v>
      </c>
      <c r="DW114" s="826"/>
      <c r="DX114" s="826"/>
      <c r="DY114" s="826"/>
      <c r="DZ114" s="827"/>
    </row>
    <row r="115" spans="1:130" s="212" customFormat="1" ht="26.25" customHeight="1" x14ac:dyDescent="0.2">
      <c r="A115" s="894"/>
      <c r="B115" s="895"/>
      <c r="C115" s="739" t="s">
        <v>430</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898">
        <v>4118</v>
      </c>
      <c r="AB115" s="899"/>
      <c r="AC115" s="899"/>
      <c r="AD115" s="899"/>
      <c r="AE115" s="900"/>
      <c r="AF115" s="901">
        <v>3503</v>
      </c>
      <c r="AG115" s="899"/>
      <c r="AH115" s="899"/>
      <c r="AI115" s="899"/>
      <c r="AJ115" s="900"/>
      <c r="AK115" s="901">
        <v>2775</v>
      </c>
      <c r="AL115" s="899"/>
      <c r="AM115" s="899"/>
      <c r="AN115" s="899"/>
      <c r="AO115" s="900"/>
      <c r="AP115" s="902">
        <v>0.1</v>
      </c>
      <c r="AQ115" s="903"/>
      <c r="AR115" s="903"/>
      <c r="AS115" s="903"/>
      <c r="AT115" s="904"/>
      <c r="AU115" s="919"/>
      <c r="AV115" s="920"/>
      <c r="AW115" s="920"/>
      <c r="AX115" s="920"/>
      <c r="AY115" s="920"/>
      <c r="AZ115" s="785" t="s">
        <v>431</v>
      </c>
      <c r="BA115" s="739"/>
      <c r="BB115" s="739"/>
      <c r="BC115" s="739"/>
      <c r="BD115" s="739"/>
      <c r="BE115" s="739"/>
      <c r="BF115" s="739"/>
      <c r="BG115" s="739"/>
      <c r="BH115" s="739"/>
      <c r="BI115" s="739"/>
      <c r="BJ115" s="739"/>
      <c r="BK115" s="739"/>
      <c r="BL115" s="739"/>
      <c r="BM115" s="739"/>
      <c r="BN115" s="739"/>
      <c r="BO115" s="739"/>
      <c r="BP115" s="740"/>
      <c r="BQ115" s="786" t="s">
        <v>121</v>
      </c>
      <c r="BR115" s="787"/>
      <c r="BS115" s="787"/>
      <c r="BT115" s="787"/>
      <c r="BU115" s="787"/>
      <c r="BV115" s="787" t="s">
        <v>121</v>
      </c>
      <c r="BW115" s="787"/>
      <c r="BX115" s="787"/>
      <c r="BY115" s="787"/>
      <c r="BZ115" s="787"/>
      <c r="CA115" s="787" t="s">
        <v>121</v>
      </c>
      <c r="CB115" s="787"/>
      <c r="CC115" s="787"/>
      <c r="CD115" s="787"/>
      <c r="CE115" s="787"/>
      <c r="CF115" s="863" t="s">
        <v>121</v>
      </c>
      <c r="CG115" s="864"/>
      <c r="CH115" s="864"/>
      <c r="CI115" s="864"/>
      <c r="CJ115" s="864"/>
      <c r="CK115" s="937"/>
      <c r="CL115" s="791"/>
      <c r="CM115" s="785" t="s">
        <v>432</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57" t="s">
        <v>121</v>
      </c>
      <c r="DH115" s="758"/>
      <c r="DI115" s="758"/>
      <c r="DJ115" s="758"/>
      <c r="DK115" s="759"/>
      <c r="DL115" s="797" t="s">
        <v>121</v>
      </c>
      <c r="DM115" s="758"/>
      <c r="DN115" s="758"/>
      <c r="DO115" s="758"/>
      <c r="DP115" s="759"/>
      <c r="DQ115" s="797" t="s">
        <v>121</v>
      </c>
      <c r="DR115" s="758"/>
      <c r="DS115" s="758"/>
      <c r="DT115" s="758"/>
      <c r="DU115" s="759"/>
      <c r="DV115" s="825" t="s">
        <v>121</v>
      </c>
      <c r="DW115" s="826"/>
      <c r="DX115" s="826"/>
      <c r="DY115" s="826"/>
      <c r="DZ115" s="827"/>
    </row>
    <row r="116" spans="1:130" s="212" customFormat="1" ht="26.25" customHeight="1" x14ac:dyDescent="0.2">
      <c r="A116" s="896"/>
      <c r="B116" s="897"/>
      <c r="C116" s="823" t="s">
        <v>433</v>
      </c>
      <c r="D116" s="823"/>
      <c r="E116" s="823"/>
      <c r="F116" s="823"/>
      <c r="G116" s="823"/>
      <c r="H116" s="823"/>
      <c r="I116" s="823"/>
      <c r="J116" s="823"/>
      <c r="K116" s="823"/>
      <c r="L116" s="823"/>
      <c r="M116" s="823"/>
      <c r="N116" s="823"/>
      <c r="O116" s="823"/>
      <c r="P116" s="823"/>
      <c r="Q116" s="823"/>
      <c r="R116" s="823"/>
      <c r="S116" s="823"/>
      <c r="T116" s="823"/>
      <c r="U116" s="823"/>
      <c r="V116" s="823"/>
      <c r="W116" s="823"/>
      <c r="X116" s="823"/>
      <c r="Y116" s="823"/>
      <c r="Z116" s="824"/>
      <c r="AA116" s="757">
        <v>73</v>
      </c>
      <c r="AB116" s="758"/>
      <c r="AC116" s="758"/>
      <c r="AD116" s="758"/>
      <c r="AE116" s="759"/>
      <c r="AF116" s="797">
        <v>26</v>
      </c>
      <c r="AG116" s="758"/>
      <c r="AH116" s="758"/>
      <c r="AI116" s="758"/>
      <c r="AJ116" s="759"/>
      <c r="AK116" s="797">
        <v>68</v>
      </c>
      <c r="AL116" s="758"/>
      <c r="AM116" s="758"/>
      <c r="AN116" s="758"/>
      <c r="AO116" s="759"/>
      <c r="AP116" s="825">
        <v>0</v>
      </c>
      <c r="AQ116" s="826"/>
      <c r="AR116" s="826"/>
      <c r="AS116" s="826"/>
      <c r="AT116" s="827"/>
      <c r="AU116" s="919"/>
      <c r="AV116" s="920"/>
      <c r="AW116" s="920"/>
      <c r="AX116" s="920"/>
      <c r="AY116" s="920"/>
      <c r="AZ116" s="910" t="s">
        <v>434</v>
      </c>
      <c r="BA116" s="911"/>
      <c r="BB116" s="911"/>
      <c r="BC116" s="911"/>
      <c r="BD116" s="911"/>
      <c r="BE116" s="911"/>
      <c r="BF116" s="911"/>
      <c r="BG116" s="911"/>
      <c r="BH116" s="911"/>
      <c r="BI116" s="911"/>
      <c r="BJ116" s="911"/>
      <c r="BK116" s="911"/>
      <c r="BL116" s="911"/>
      <c r="BM116" s="911"/>
      <c r="BN116" s="911"/>
      <c r="BO116" s="911"/>
      <c r="BP116" s="912"/>
      <c r="BQ116" s="786" t="s">
        <v>121</v>
      </c>
      <c r="BR116" s="787"/>
      <c r="BS116" s="787"/>
      <c r="BT116" s="787"/>
      <c r="BU116" s="787"/>
      <c r="BV116" s="787" t="s">
        <v>121</v>
      </c>
      <c r="BW116" s="787"/>
      <c r="BX116" s="787"/>
      <c r="BY116" s="787"/>
      <c r="BZ116" s="787"/>
      <c r="CA116" s="787" t="s">
        <v>121</v>
      </c>
      <c r="CB116" s="787"/>
      <c r="CC116" s="787"/>
      <c r="CD116" s="787"/>
      <c r="CE116" s="787"/>
      <c r="CF116" s="863" t="s">
        <v>121</v>
      </c>
      <c r="CG116" s="864"/>
      <c r="CH116" s="864"/>
      <c r="CI116" s="864"/>
      <c r="CJ116" s="864"/>
      <c r="CK116" s="937"/>
      <c r="CL116" s="791"/>
      <c r="CM116" s="785" t="s">
        <v>435</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57" t="s">
        <v>121</v>
      </c>
      <c r="DH116" s="758"/>
      <c r="DI116" s="758"/>
      <c r="DJ116" s="758"/>
      <c r="DK116" s="759"/>
      <c r="DL116" s="797" t="s">
        <v>121</v>
      </c>
      <c r="DM116" s="758"/>
      <c r="DN116" s="758"/>
      <c r="DO116" s="758"/>
      <c r="DP116" s="759"/>
      <c r="DQ116" s="797" t="s">
        <v>121</v>
      </c>
      <c r="DR116" s="758"/>
      <c r="DS116" s="758"/>
      <c r="DT116" s="758"/>
      <c r="DU116" s="759"/>
      <c r="DV116" s="825" t="s">
        <v>121</v>
      </c>
      <c r="DW116" s="826"/>
      <c r="DX116" s="826"/>
      <c r="DY116" s="826"/>
      <c r="DZ116" s="827"/>
    </row>
    <row r="117" spans="1:130" s="212" customFormat="1" ht="26.25" customHeight="1" x14ac:dyDescent="0.2">
      <c r="A117" s="867" t="s">
        <v>177</v>
      </c>
      <c r="B117" s="868"/>
      <c r="C117" s="868"/>
      <c r="D117" s="868"/>
      <c r="E117" s="868"/>
      <c r="F117" s="868"/>
      <c r="G117" s="868"/>
      <c r="H117" s="868"/>
      <c r="I117" s="868"/>
      <c r="J117" s="868"/>
      <c r="K117" s="868"/>
      <c r="L117" s="868"/>
      <c r="M117" s="868"/>
      <c r="N117" s="868"/>
      <c r="O117" s="868"/>
      <c r="P117" s="868"/>
      <c r="Q117" s="868"/>
      <c r="R117" s="868"/>
      <c r="S117" s="868"/>
      <c r="T117" s="868"/>
      <c r="U117" s="868"/>
      <c r="V117" s="868"/>
      <c r="W117" s="868"/>
      <c r="X117" s="868"/>
      <c r="Y117" s="865" t="s">
        <v>436</v>
      </c>
      <c r="Z117" s="869"/>
      <c r="AA117" s="874">
        <v>691583</v>
      </c>
      <c r="AB117" s="875"/>
      <c r="AC117" s="875"/>
      <c r="AD117" s="875"/>
      <c r="AE117" s="876"/>
      <c r="AF117" s="906">
        <v>651607</v>
      </c>
      <c r="AG117" s="875"/>
      <c r="AH117" s="875"/>
      <c r="AI117" s="875"/>
      <c r="AJ117" s="876"/>
      <c r="AK117" s="906">
        <v>630854</v>
      </c>
      <c r="AL117" s="875"/>
      <c r="AM117" s="875"/>
      <c r="AN117" s="875"/>
      <c r="AO117" s="876"/>
      <c r="AP117" s="907"/>
      <c r="AQ117" s="908"/>
      <c r="AR117" s="908"/>
      <c r="AS117" s="908"/>
      <c r="AT117" s="909"/>
      <c r="AU117" s="919"/>
      <c r="AV117" s="920"/>
      <c r="AW117" s="920"/>
      <c r="AX117" s="920"/>
      <c r="AY117" s="920"/>
      <c r="AZ117" s="851" t="s">
        <v>437</v>
      </c>
      <c r="BA117" s="852"/>
      <c r="BB117" s="852"/>
      <c r="BC117" s="852"/>
      <c r="BD117" s="852"/>
      <c r="BE117" s="852"/>
      <c r="BF117" s="852"/>
      <c r="BG117" s="852"/>
      <c r="BH117" s="852"/>
      <c r="BI117" s="852"/>
      <c r="BJ117" s="852"/>
      <c r="BK117" s="852"/>
      <c r="BL117" s="852"/>
      <c r="BM117" s="852"/>
      <c r="BN117" s="852"/>
      <c r="BO117" s="852"/>
      <c r="BP117" s="853"/>
      <c r="BQ117" s="786" t="s">
        <v>121</v>
      </c>
      <c r="BR117" s="787"/>
      <c r="BS117" s="787"/>
      <c r="BT117" s="787"/>
      <c r="BU117" s="787"/>
      <c r="BV117" s="787" t="s">
        <v>121</v>
      </c>
      <c r="BW117" s="787"/>
      <c r="BX117" s="787"/>
      <c r="BY117" s="787"/>
      <c r="BZ117" s="787"/>
      <c r="CA117" s="787" t="s">
        <v>121</v>
      </c>
      <c r="CB117" s="787"/>
      <c r="CC117" s="787"/>
      <c r="CD117" s="787"/>
      <c r="CE117" s="787"/>
      <c r="CF117" s="863" t="s">
        <v>121</v>
      </c>
      <c r="CG117" s="864"/>
      <c r="CH117" s="864"/>
      <c r="CI117" s="864"/>
      <c r="CJ117" s="864"/>
      <c r="CK117" s="937"/>
      <c r="CL117" s="791"/>
      <c r="CM117" s="785" t="s">
        <v>438</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57" t="s">
        <v>121</v>
      </c>
      <c r="DH117" s="758"/>
      <c r="DI117" s="758"/>
      <c r="DJ117" s="758"/>
      <c r="DK117" s="759"/>
      <c r="DL117" s="797" t="s">
        <v>121</v>
      </c>
      <c r="DM117" s="758"/>
      <c r="DN117" s="758"/>
      <c r="DO117" s="758"/>
      <c r="DP117" s="759"/>
      <c r="DQ117" s="797" t="s">
        <v>121</v>
      </c>
      <c r="DR117" s="758"/>
      <c r="DS117" s="758"/>
      <c r="DT117" s="758"/>
      <c r="DU117" s="759"/>
      <c r="DV117" s="825" t="s">
        <v>121</v>
      </c>
      <c r="DW117" s="826"/>
      <c r="DX117" s="826"/>
      <c r="DY117" s="826"/>
      <c r="DZ117" s="827"/>
    </row>
    <row r="118" spans="1:130" s="212" customFormat="1" ht="26.25" customHeight="1" x14ac:dyDescent="0.2">
      <c r="A118" s="867" t="s">
        <v>412</v>
      </c>
      <c r="B118" s="868"/>
      <c r="C118" s="868"/>
      <c r="D118" s="868"/>
      <c r="E118" s="868"/>
      <c r="F118" s="868"/>
      <c r="G118" s="868"/>
      <c r="H118" s="868"/>
      <c r="I118" s="868"/>
      <c r="J118" s="868"/>
      <c r="K118" s="868"/>
      <c r="L118" s="868"/>
      <c r="M118" s="868"/>
      <c r="N118" s="868"/>
      <c r="O118" s="868"/>
      <c r="P118" s="868"/>
      <c r="Q118" s="868"/>
      <c r="R118" s="868"/>
      <c r="S118" s="868"/>
      <c r="T118" s="868"/>
      <c r="U118" s="868"/>
      <c r="V118" s="868"/>
      <c r="W118" s="868"/>
      <c r="X118" s="868"/>
      <c r="Y118" s="868"/>
      <c r="Z118" s="869"/>
      <c r="AA118" s="870" t="s">
        <v>409</v>
      </c>
      <c r="AB118" s="868"/>
      <c r="AC118" s="868"/>
      <c r="AD118" s="868"/>
      <c r="AE118" s="869"/>
      <c r="AF118" s="870" t="s">
        <v>410</v>
      </c>
      <c r="AG118" s="868"/>
      <c r="AH118" s="868"/>
      <c r="AI118" s="868"/>
      <c r="AJ118" s="869"/>
      <c r="AK118" s="870" t="s">
        <v>294</v>
      </c>
      <c r="AL118" s="868"/>
      <c r="AM118" s="868"/>
      <c r="AN118" s="868"/>
      <c r="AO118" s="869"/>
      <c r="AP118" s="871" t="s">
        <v>411</v>
      </c>
      <c r="AQ118" s="872"/>
      <c r="AR118" s="872"/>
      <c r="AS118" s="872"/>
      <c r="AT118" s="873"/>
      <c r="AU118" s="919"/>
      <c r="AV118" s="920"/>
      <c r="AW118" s="920"/>
      <c r="AX118" s="920"/>
      <c r="AY118" s="920"/>
      <c r="AZ118" s="822" t="s">
        <v>439</v>
      </c>
      <c r="BA118" s="823"/>
      <c r="BB118" s="823"/>
      <c r="BC118" s="823"/>
      <c r="BD118" s="823"/>
      <c r="BE118" s="823"/>
      <c r="BF118" s="823"/>
      <c r="BG118" s="823"/>
      <c r="BH118" s="823"/>
      <c r="BI118" s="823"/>
      <c r="BJ118" s="823"/>
      <c r="BK118" s="823"/>
      <c r="BL118" s="823"/>
      <c r="BM118" s="823"/>
      <c r="BN118" s="823"/>
      <c r="BO118" s="823"/>
      <c r="BP118" s="824"/>
      <c r="BQ118" s="840" t="s">
        <v>121</v>
      </c>
      <c r="BR118" s="841"/>
      <c r="BS118" s="841"/>
      <c r="BT118" s="841"/>
      <c r="BU118" s="841"/>
      <c r="BV118" s="841" t="s">
        <v>121</v>
      </c>
      <c r="BW118" s="841"/>
      <c r="BX118" s="841"/>
      <c r="BY118" s="841"/>
      <c r="BZ118" s="841"/>
      <c r="CA118" s="841" t="s">
        <v>121</v>
      </c>
      <c r="CB118" s="841"/>
      <c r="CC118" s="841"/>
      <c r="CD118" s="841"/>
      <c r="CE118" s="841"/>
      <c r="CF118" s="863" t="s">
        <v>121</v>
      </c>
      <c r="CG118" s="864"/>
      <c r="CH118" s="864"/>
      <c r="CI118" s="864"/>
      <c r="CJ118" s="864"/>
      <c r="CK118" s="937"/>
      <c r="CL118" s="791"/>
      <c r="CM118" s="785" t="s">
        <v>440</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57" t="s">
        <v>121</v>
      </c>
      <c r="DH118" s="758"/>
      <c r="DI118" s="758"/>
      <c r="DJ118" s="758"/>
      <c r="DK118" s="759"/>
      <c r="DL118" s="797" t="s">
        <v>121</v>
      </c>
      <c r="DM118" s="758"/>
      <c r="DN118" s="758"/>
      <c r="DO118" s="758"/>
      <c r="DP118" s="759"/>
      <c r="DQ118" s="797" t="s">
        <v>121</v>
      </c>
      <c r="DR118" s="758"/>
      <c r="DS118" s="758"/>
      <c r="DT118" s="758"/>
      <c r="DU118" s="759"/>
      <c r="DV118" s="825" t="s">
        <v>121</v>
      </c>
      <c r="DW118" s="826"/>
      <c r="DX118" s="826"/>
      <c r="DY118" s="826"/>
      <c r="DZ118" s="827"/>
    </row>
    <row r="119" spans="1:130" s="212" customFormat="1" ht="26.25" customHeight="1" x14ac:dyDescent="0.2">
      <c r="A119" s="788" t="s">
        <v>415</v>
      </c>
      <c r="B119" s="789"/>
      <c r="C119" s="794" t="s">
        <v>416</v>
      </c>
      <c r="D119" s="776"/>
      <c r="E119" s="776"/>
      <c r="F119" s="776"/>
      <c r="G119" s="776"/>
      <c r="H119" s="776"/>
      <c r="I119" s="776"/>
      <c r="J119" s="776"/>
      <c r="K119" s="776"/>
      <c r="L119" s="776"/>
      <c r="M119" s="776"/>
      <c r="N119" s="776"/>
      <c r="O119" s="776"/>
      <c r="P119" s="776"/>
      <c r="Q119" s="776"/>
      <c r="R119" s="776"/>
      <c r="S119" s="776"/>
      <c r="T119" s="776"/>
      <c r="U119" s="776"/>
      <c r="V119" s="776"/>
      <c r="W119" s="776"/>
      <c r="X119" s="776"/>
      <c r="Y119" s="776"/>
      <c r="Z119" s="777"/>
      <c r="AA119" s="885" t="s">
        <v>121</v>
      </c>
      <c r="AB119" s="886"/>
      <c r="AC119" s="886"/>
      <c r="AD119" s="886"/>
      <c r="AE119" s="887"/>
      <c r="AF119" s="888" t="s">
        <v>121</v>
      </c>
      <c r="AG119" s="886"/>
      <c r="AH119" s="886"/>
      <c r="AI119" s="886"/>
      <c r="AJ119" s="887"/>
      <c r="AK119" s="888" t="s">
        <v>121</v>
      </c>
      <c r="AL119" s="886"/>
      <c r="AM119" s="886"/>
      <c r="AN119" s="886"/>
      <c r="AO119" s="887"/>
      <c r="AP119" s="889" t="s">
        <v>121</v>
      </c>
      <c r="AQ119" s="890"/>
      <c r="AR119" s="890"/>
      <c r="AS119" s="890"/>
      <c r="AT119" s="891"/>
      <c r="AU119" s="921"/>
      <c r="AV119" s="922"/>
      <c r="AW119" s="922"/>
      <c r="AX119" s="922"/>
      <c r="AY119" s="922"/>
      <c r="AZ119" s="235" t="s">
        <v>177</v>
      </c>
      <c r="BA119" s="235"/>
      <c r="BB119" s="235"/>
      <c r="BC119" s="235"/>
      <c r="BD119" s="235"/>
      <c r="BE119" s="235"/>
      <c r="BF119" s="235"/>
      <c r="BG119" s="235"/>
      <c r="BH119" s="235"/>
      <c r="BI119" s="235"/>
      <c r="BJ119" s="235"/>
      <c r="BK119" s="235"/>
      <c r="BL119" s="235"/>
      <c r="BM119" s="235"/>
      <c r="BN119" s="235"/>
      <c r="BO119" s="865" t="s">
        <v>441</v>
      </c>
      <c r="BP119" s="866"/>
      <c r="BQ119" s="840">
        <v>8013146</v>
      </c>
      <c r="BR119" s="841"/>
      <c r="BS119" s="841"/>
      <c r="BT119" s="841"/>
      <c r="BU119" s="841"/>
      <c r="BV119" s="841">
        <v>7550256</v>
      </c>
      <c r="BW119" s="841"/>
      <c r="BX119" s="841"/>
      <c r="BY119" s="841"/>
      <c r="BZ119" s="841"/>
      <c r="CA119" s="841">
        <v>7374005</v>
      </c>
      <c r="CB119" s="841"/>
      <c r="CC119" s="841"/>
      <c r="CD119" s="841"/>
      <c r="CE119" s="841"/>
      <c r="CF119" s="735"/>
      <c r="CG119" s="736"/>
      <c r="CH119" s="736"/>
      <c r="CI119" s="736"/>
      <c r="CJ119" s="818"/>
      <c r="CK119" s="938"/>
      <c r="CL119" s="793"/>
      <c r="CM119" s="822" t="s">
        <v>442</v>
      </c>
      <c r="CN119" s="823"/>
      <c r="CO119" s="823"/>
      <c r="CP119" s="823"/>
      <c r="CQ119" s="823"/>
      <c r="CR119" s="823"/>
      <c r="CS119" s="823"/>
      <c r="CT119" s="823"/>
      <c r="CU119" s="823"/>
      <c r="CV119" s="823"/>
      <c r="CW119" s="823"/>
      <c r="CX119" s="823"/>
      <c r="CY119" s="823"/>
      <c r="CZ119" s="823"/>
      <c r="DA119" s="823"/>
      <c r="DB119" s="823"/>
      <c r="DC119" s="823"/>
      <c r="DD119" s="823"/>
      <c r="DE119" s="823"/>
      <c r="DF119" s="824"/>
      <c r="DG119" s="750">
        <v>2118</v>
      </c>
      <c r="DH119" s="751"/>
      <c r="DI119" s="751"/>
      <c r="DJ119" s="751"/>
      <c r="DK119" s="752"/>
      <c r="DL119" s="753">
        <v>1529</v>
      </c>
      <c r="DM119" s="751"/>
      <c r="DN119" s="751"/>
      <c r="DO119" s="751"/>
      <c r="DP119" s="752"/>
      <c r="DQ119" s="753">
        <v>16935</v>
      </c>
      <c r="DR119" s="751"/>
      <c r="DS119" s="751"/>
      <c r="DT119" s="751"/>
      <c r="DU119" s="752"/>
      <c r="DV119" s="844">
        <v>0.6</v>
      </c>
      <c r="DW119" s="845"/>
      <c r="DX119" s="845"/>
      <c r="DY119" s="845"/>
      <c r="DZ119" s="846"/>
    </row>
    <row r="120" spans="1:130" s="212" customFormat="1" ht="26.25" customHeight="1" x14ac:dyDescent="0.2">
      <c r="A120" s="790"/>
      <c r="B120" s="791"/>
      <c r="C120" s="785" t="s">
        <v>419</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57" t="s">
        <v>121</v>
      </c>
      <c r="AB120" s="758"/>
      <c r="AC120" s="758"/>
      <c r="AD120" s="758"/>
      <c r="AE120" s="759"/>
      <c r="AF120" s="797" t="s">
        <v>121</v>
      </c>
      <c r="AG120" s="758"/>
      <c r="AH120" s="758"/>
      <c r="AI120" s="758"/>
      <c r="AJ120" s="759"/>
      <c r="AK120" s="797" t="s">
        <v>121</v>
      </c>
      <c r="AL120" s="758"/>
      <c r="AM120" s="758"/>
      <c r="AN120" s="758"/>
      <c r="AO120" s="759"/>
      <c r="AP120" s="825" t="s">
        <v>121</v>
      </c>
      <c r="AQ120" s="826"/>
      <c r="AR120" s="826"/>
      <c r="AS120" s="826"/>
      <c r="AT120" s="827"/>
      <c r="AU120" s="877" t="s">
        <v>443</v>
      </c>
      <c r="AV120" s="878"/>
      <c r="AW120" s="878"/>
      <c r="AX120" s="878"/>
      <c r="AY120" s="879"/>
      <c r="AZ120" s="794" t="s">
        <v>444</v>
      </c>
      <c r="BA120" s="776"/>
      <c r="BB120" s="776"/>
      <c r="BC120" s="776"/>
      <c r="BD120" s="776"/>
      <c r="BE120" s="776"/>
      <c r="BF120" s="776"/>
      <c r="BG120" s="776"/>
      <c r="BH120" s="776"/>
      <c r="BI120" s="776"/>
      <c r="BJ120" s="776"/>
      <c r="BK120" s="776"/>
      <c r="BL120" s="776"/>
      <c r="BM120" s="776"/>
      <c r="BN120" s="776"/>
      <c r="BO120" s="776"/>
      <c r="BP120" s="777"/>
      <c r="BQ120" s="795">
        <v>1878498</v>
      </c>
      <c r="BR120" s="796"/>
      <c r="BS120" s="796"/>
      <c r="BT120" s="796"/>
      <c r="BU120" s="796"/>
      <c r="BV120" s="796">
        <v>1798498</v>
      </c>
      <c r="BW120" s="796"/>
      <c r="BX120" s="796"/>
      <c r="BY120" s="796"/>
      <c r="BZ120" s="796"/>
      <c r="CA120" s="796">
        <v>1817823</v>
      </c>
      <c r="CB120" s="796"/>
      <c r="CC120" s="796"/>
      <c r="CD120" s="796"/>
      <c r="CE120" s="796"/>
      <c r="CF120" s="854">
        <v>65</v>
      </c>
      <c r="CG120" s="855"/>
      <c r="CH120" s="855"/>
      <c r="CI120" s="855"/>
      <c r="CJ120" s="855"/>
      <c r="CK120" s="856" t="s">
        <v>445</v>
      </c>
      <c r="CL120" s="832"/>
      <c r="CM120" s="832"/>
      <c r="CN120" s="832"/>
      <c r="CO120" s="833"/>
      <c r="CP120" s="860" t="s">
        <v>394</v>
      </c>
      <c r="CQ120" s="861"/>
      <c r="CR120" s="861"/>
      <c r="CS120" s="861"/>
      <c r="CT120" s="861"/>
      <c r="CU120" s="861"/>
      <c r="CV120" s="861"/>
      <c r="CW120" s="861"/>
      <c r="CX120" s="861"/>
      <c r="CY120" s="861"/>
      <c r="CZ120" s="861"/>
      <c r="DA120" s="861"/>
      <c r="DB120" s="861"/>
      <c r="DC120" s="861"/>
      <c r="DD120" s="861"/>
      <c r="DE120" s="861"/>
      <c r="DF120" s="862"/>
      <c r="DG120" s="795">
        <v>2007783</v>
      </c>
      <c r="DH120" s="796"/>
      <c r="DI120" s="796"/>
      <c r="DJ120" s="796"/>
      <c r="DK120" s="796"/>
      <c r="DL120" s="796">
        <v>1781150</v>
      </c>
      <c r="DM120" s="796"/>
      <c r="DN120" s="796"/>
      <c r="DO120" s="796"/>
      <c r="DP120" s="796"/>
      <c r="DQ120" s="796">
        <v>1611187</v>
      </c>
      <c r="DR120" s="796"/>
      <c r="DS120" s="796"/>
      <c r="DT120" s="796"/>
      <c r="DU120" s="796"/>
      <c r="DV120" s="829">
        <v>57.6</v>
      </c>
      <c r="DW120" s="829"/>
      <c r="DX120" s="829"/>
      <c r="DY120" s="829"/>
      <c r="DZ120" s="830"/>
    </row>
    <row r="121" spans="1:130" s="212" customFormat="1" ht="26.25" customHeight="1" x14ac:dyDescent="0.2">
      <c r="A121" s="790"/>
      <c r="B121" s="791"/>
      <c r="C121" s="851" t="s">
        <v>446</v>
      </c>
      <c r="D121" s="852"/>
      <c r="E121" s="852"/>
      <c r="F121" s="852"/>
      <c r="G121" s="852"/>
      <c r="H121" s="852"/>
      <c r="I121" s="852"/>
      <c r="J121" s="852"/>
      <c r="K121" s="852"/>
      <c r="L121" s="852"/>
      <c r="M121" s="852"/>
      <c r="N121" s="852"/>
      <c r="O121" s="852"/>
      <c r="P121" s="852"/>
      <c r="Q121" s="852"/>
      <c r="R121" s="852"/>
      <c r="S121" s="852"/>
      <c r="T121" s="852"/>
      <c r="U121" s="852"/>
      <c r="V121" s="852"/>
      <c r="W121" s="852"/>
      <c r="X121" s="852"/>
      <c r="Y121" s="852"/>
      <c r="Z121" s="853"/>
      <c r="AA121" s="757" t="s">
        <v>121</v>
      </c>
      <c r="AB121" s="758"/>
      <c r="AC121" s="758"/>
      <c r="AD121" s="758"/>
      <c r="AE121" s="759"/>
      <c r="AF121" s="797" t="s">
        <v>121</v>
      </c>
      <c r="AG121" s="758"/>
      <c r="AH121" s="758"/>
      <c r="AI121" s="758"/>
      <c r="AJ121" s="759"/>
      <c r="AK121" s="797" t="s">
        <v>121</v>
      </c>
      <c r="AL121" s="758"/>
      <c r="AM121" s="758"/>
      <c r="AN121" s="758"/>
      <c r="AO121" s="759"/>
      <c r="AP121" s="825" t="s">
        <v>121</v>
      </c>
      <c r="AQ121" s="826"/>
      <c r="AR121" s="826"/>
      <c r="AS121" s="826"/>
      <c r="AT121" s="827"/>
      <c r="AU121" s="880"/>
      <c r="AV121" s="881"/>
      <c r="AW121" s="881"/>
      <c r="AX121" s="881"/>
      <c r="AY121" s="882"/>
      <c r="AZ121" s="785" t="s">
        <v>447</v>
      </c>
      <c r="BA121" s="739"/>
      <c r="BB121" s="739"/>
      <c r="BC121" s="739"/>
      <c r="BD121" s="739"/>
      <c r="BE121" s="739"/>
      <c r="BF121" s="739"/>
      <c r="BG121" s="739"/>
      <c r="BH121" s="739"/>
      <c r="BI121" s="739"/>
      <c r="BJ121" s="739"/>
      <c r="BK121" s="739"/>
      <c r="BL121" s="739"/>
      <c r="BM121" s="739"/>
      <c r="BN121" s="739"/>
      <c r="BO121" s="739"/>
      <c r="BP121" s="740"/>
      <c r="BQ121" s="786">
        <v>27725</v>
      </c>
      <c r="BR121" s="787"/>
      <c r="BS121" s="787"/>
      <c r="BT121" s="787"/>
      <c r="BU121" s="787"/>
      <c r="BV121" s="787">
        <v>33685</v>
      </c>
      <c r="BW121" s="787"/>
      <c r="BX121" s="787"/>
      <c r="BY121" s="787"/>
      <c r="BZ121" s="787"/>
      <c r="CA121" s="787">
        <v>43785</v>
      </c>
      <c r="CB121" s="787"/>
      <c r="CC121" s="787"/>
      <c r="CD121" s="787"/>
      <c r="CE121" s="787"/>
      <c r="CF121" s="863">
        <v>1.6</v>
      </c>
      <c r="CG121" s="864"/>
      <c r="CH121" s="864"/>
      <c r="CI121" s="864"/>
      <c r="CJ121" s="864"/>
      <c r="CK121" s="857"/>
      <c r="CL121" s="835"/>
      <c r="CM121" s="835"/>
      <c r="CN121" s="835"/>
      <c r="CO121" s="836"/>
      <c r="CP121" s="819" t="s">
        <v>392</v>
      </c>
      <c r="CQ121" s="820"/>
      <c r="CR121" s="820"/>
      <c r="CS121" s="820"/>
      <c r="CT121" s="820"/>
      <c r="CU121" s="820"/>
      <c r="CV121" s="820"/>
      <c r="CW121" s="820"/>
      <c r="CX121" s="820"/>
      <c r="CY121" s="820"/>
      <c r="CZ121" s="820"/>
      <c r="DA121" s="820"/>
      <c r="DB121" s="820"/>
      <c r="DC121" s="820"/>
      <c r="DD121" s="820"/>
      <c r="DE121" s="820"/>
      <c r="DF121" s="821"/>
      <c r="DG121" s="786">
        <v>369611</v>
      </c>
      <c r="DH121" s="787"/>
      <c r="DI121" s="787"/>
      <c r="DJ121" s="787"/>
      <c r="DK121" s="787"/>
      <c r="DL121" s="787">
        <v>410626</v>
      </c>
      <c r="DM121" s="787"/>
      <c r="DN121" s="787"/>
      <c r="DO121" s="787"/>
      <c r="DP121" s="787"/>
      <c r="DQ121" s="787">
        <v>542493</v>
      </c>
      <c r="DR121" s="787"/>
      <c r="DS121" s="787"/>
      <c r="DT121" s="787"/>
      <c r="DU121" s="787"/>
      <c r="DV121" s="762">
        <v>19.399999999999999</v>
      </c>
      <c r="DW121" s="762"/>
      <c r="DX121" s="762"/>
      <c r="DY121" s="762"/>
      <c r="DZ121" s="763"/>
    </row>
    <row r="122" spans="1:130" s="212" customFormat="1" ht="26.25" customHeight="1" x14ac:dyDescent="0.2">
      <c r="A122" s="790"/>
      <c r="B122" s="791"/>
      <c r="C122" s="785" t="s">
        <v>429</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57" t="s">
        <v>121</v>
      </c>
      <c r="AB122" s="758"/>
      <c r="AC122" s="758"/>
      <c r="AD122" s="758"/>
      <c r="AE122" s="759"/>
      <c r="AF122" s="797" t="s">
        <v>121</v>
      </c>
      <c r="AG122" s="758"/>
      <c r="AH122" s="758"/>
      <c r="AI122" s="758"/>
      <c r="AJ122" s="759"/>
      <c r="AK122" s="797" t="s">
        <v>121</v>
      </c>
      <c r="AL122" s="758"/>
      <c r="AM122" s="758"/>
      <c r="AN122" s="758"/>
      <c r="AO122" s="759"/>
      <c r="AP122" s="825" t="s">
        <v>121</v>
      </c>
      <c r="AQ122" s="826"/>
      <c r="AR122" s="826"/>
      <c r="AS122" s="826"/>
      <c r="AT122" s="827"/>
      <c r="AU122" s="880"/>
      <c r="AV122" s="881"/>
      <c r="AW122" s="881"/>
      <c r="AX122" s="881"/>
      <c r="AY122" s="882"/>
      <c r="AZ122" s="822" t="s">
        <v>448</v>
      </c>
      <c r="BA122" s="823"/>
      <c r="BB122" s="823"/>
      <c r="BC122" s="823"/>
      <c r="BD122" s="823"/>
      <c r="BE122" s="823"/>
      <c r="BF122" s="823"/>
      <c r="BG122" s="823"/>
      <c r="BH122" s="823"/>
      <c r="BI122" s="823"/>
      <c r="BJ122" s="823"/>
      <c r="BK122" s="823"/>
      <c r="BL122" s="823"/>
      <c r="BM122" s="823"/>
      <c r="BN122" s="823"/>
      <c r="BO122" s="823"/>
      <c r="BP122" s="824"/>
      <c r="BQ122" s="840">
        <v>3754671</v>
      </c>
      <c r="BR122" s="841"/>
      <c r="BS122" s="841"/>
      <c r="BT122" s="841"/>
      <c r="BU122" s="841"/>
      <c r="BV122" s="841">
        <v>3649500</v>
      </c>
      <c r="BW122" s="841"/>
      <c r="BX122" s="841"/>
      <c r="BY122" s="841"/>
      <c r="BZ122" s="841"/>
      <c r="CA122" s="841">
        <v>3475490</v>
      </c>
      <c r="CB122" s="841"/>
      <c r="CC122" s="841"/>
      <c r="CD122" s="841"/>
      <c r="CE122" s="841"/>
      <c r="CF122" s="842">
        <v>124.2</v>
      </c>
      <c r="CG122" s="843"/>
      <c r="CH122" s="843"/>
      <c r="CI122" s="843"/>
      <c r="CJ122" s="843"/>
      <c r="CK122" s="857"/>
      <c r="CL122" s="835"/>
      <c r="CM122" s="835"/>
      <c r="CN122" s="835"/>
      <c r="CO122" s="836"/>
      <c r="CP122" s="819" t="s">
        <v>390</v>
      </c>
      <c r="CQ122" s="820"/>
      <c r="CR122" s="820"/>
      <c r="CS122" s="820"/>
      <c r="CT122" s="820"/>
      <c r="CU122" s="820"/>
      <c r="CV122" s="820"/>
      <c r="CW122" s="820"/>
      <c r="CX122" s="820"/>
      <c r="CY122" s="820"/>
      <c r="CZ122" s="820"/>
      <c r="DA122" s="820"/>
      <c r="DB122" s="820"/>
      <c r="DC122" s="820"/>
      <c r="DD122" s="820"/>
      <c r="DE122" s="820"/>
      <c r="DF122" s="821"/>
      <c r="DG122" s="786" t="s">
        <v>121</v>
      </c>
      <c r="DH122" s="787"/>
      <c r="DI122" s="787"/>
      <c r="DJ122" s="787"/>
      <c r="DK122" s="787"/>
      <c r="DL122" s="787" t="s">
        <v>121</v>
      </c>
      <c r="DM122" s="787"/>
      <c r="DN122" s="787"/>
      <c r="DO122" s="787"/>
      <c r="DP122" s="787"/>
      <c r="DQ122" s="787" t="s">
        <v>121</v>
      </c>
      <c r="DR122" s="787"/>
      <c r="DS122" s="787"/>
      <c r="DT122" s="787"/>
      <c r="DU122" s="787"/>
      <c r="DV122" s="762" t="s">
        <v>121</v>
      </c>
      <c r="DW122" s="762"/>
      <c r="DX122" s="762"/>
      <c r="DY122" s="762"/>
      <c r="DZ122" s="763"/>
    </row>
    <row r="123" spans="1:130" s="212" customFormat="1" ht="26.25" customHeight="1" x14ac:dyDescent="0.2">
      <c r="A123" s="790"/>
      <c r="B123" s="791"/>
      <c r="C123" s="785" t="s">
        <v>435</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57" t="s">
        <v>121</v>
      </c>
      <c r="AB123" s="758"/>
      <c r="AC123" s="758"/>
      <c r="AD123" s="758"/>
      <c r="AE123" s="759"/>
      <c r="AF123" s="797" t="s">
        <v>121</v>
      </c>
      <c r="AG123" s="758"/>
      <c r="AH123" s="758"/>
      <c r="AI123" s="758"/>
      <c r="AJ123" s="759"/>
      <c r="AK123" s="797" t="s">
        <v>121</v>
      </c>
      <c r="AL123" s="758"/>
      <c r="AM123" s="758"/>
      <c r="AN123" s="758"/>
      <c r="AO123" s="759"/>
      <c r="AP123" s="825" t="s">
        <v>121</v>
      </c>
      <c r="AQ123" s="826"/>
      <c r="AR123" s="826"/>
      <c r="AS123" s="826"/>
      <c r="AT123" s="827"/>
      <c r="AU123" s="883"/>
      <c r="AV123" s="884"/>
      <c r="AW123" s="884"/>
      <c r="AX123" s="884"/>
      <c r="AY123" s="884"/>
      <c r="AZ123" s="235" t="s">
        <v>177</v>
      </c>
      <c r="BA123" s="235"/>
      <c r="BB123" s="235"/>
      <c r="BC123" s="235"/>
      <c r="BD123" s="235"/>
      <c r="BE123" s="235"/>
      <c r="BF123" s="235"/>
      <c r="BG123" s="235"/>
      <c r="BH123" s="235"/>
      <c r="BI123" s="235"/>
      <c r="BJ123" s="235"/>
      <c r="BK123" s="235"/>
      <c r="BL123" s="235"/>
      <c r="BM123" s="235"/>
      <c r="BN123" s="235"/>
      <c r="BO123" s="865" t="s">
        <v>449</v>
      </c>
      <c r="BP123" s="866"/>
      <c r="BQ123" s="816">
        <v>5660894</v>
      </c>
      <c r="BR123" s="817"/>
      <c r="BS123" s="817"/>
      <c r="BT123" s="817"/>
      <c r="BU123" s="817"/>
      <c r="BV123" s="817">
        <v>5481683</v>
      </c>
      <c r="BW123" s="817"/>
      <c r="BX123" s="817"/>
      <c r="BY123" s="817"/>
      <c r="BZ123" s="817"/>
      <c r="CA123" s="817">
        <v>5337098</v>
      </c>
      <c r="CB123" s="817"/>
      <c r="CC123" s="817"/>
      <c r="CD123" s="817"/>
      <c r="CE123" s="817"/>
      <c r="CF123" s="735"/>
      <c r="CG123" s="736"/>
      <c r="CH123" s="736"/>
      <c r="CI123" s="736"/>
      <c r="CJ123" s="818"/>
      <c r="CK123" s="857"/>
      <c r="CL123" s="835"/>
      <c r="CM123" s="835"/>
      <c r="CN123" s="835"/>
      <c r="CO123" s="836"/>
      <c r="CP123" s="819" t="s">
        <v>389</v>
      </c>
      <c r="CQ123" s="820"/>
      <c r="CR123" s="820"/>
      <c r="CS123" s="820"/>
      <c r="CT123" s="820"/>
      <c r="CU123" s="820"/>
      <c r="CV123" s="820"/>
      <c r="CW123" s="820"/>
      <c r="CX123" s="820"/>
      <c r="CY123" s="820"/>
      <c r="CZ123" s="820"/>
      <c r="DA123" s="820"/>
      <c r="DB123" s="820"/>
      <c r="DC123" s="820"/>
      <c r="DD123" s="820"/>
      <c r="DE123" s="820"/>
      <c r="DF123" s="821"/>
      <c r="DG123" s="757" t="s">
        <v>121</v>
      </c>
      <c r="DH123" s="758"/>
      <c r="DI123" s="758"/>
      <c r="DJ123" s="758"/>
      <c r="DK123" s="759"/>
      <c r="DL123" s="797" t="s">
        <v>121</v>
      </c>
      <c r="DM123" s="758"/>
      <c r="DN123" s="758"/>
      <c r="DO123" s="758"/>
      <c r="DP123" s="759"/>
      <c r="DQ123" s="797" t="s">
        <v>121</v>
      </c>
      <c r="DR123" s="758"/>
      <c r="DS123" s="758"/>
      <c r="DT123" s="758"/>
      <c r="DU123" s="759"/>
      <c r="DV123" s="825" t="s">
        <v>121</v>
      </c>
      <c r="DW123" s="826"/>
      <c r="DX123" s="826"/>
      <c r="DY123" s="826"/>
      <c r="DZ123" s="827"/>
    </row>
    <row r="124" spans="1:130" s="212" customFormat="1" ht="26.25" customHeight="1" thickBot="1" x14ac:dyDescent="0.25">
      <c r="A124" s="790"/>
      <c r="B124" s="791"/>
      <c r="C124" s="785" t="s">
        <v>438</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57" t="s">
        <v>121</v>
      </c>
      <c r="AB124" s="758"/>
      <c r="AC124" s="758"/>
      <c r="AD124" s="758"/>
      <c r="AE124" s="759"/>
      <c r="AF124" s="797" t="s">
        <v>121</v>
      </c>
      <c r="AG124" s="758"/>
      <c r="AH124" s="758"/>
      <c r="AI124" s="758"/>
      <c r="AJ124" s="759"/>
      <c r="AK124" s="797" t="s">
        <v>121</v>
      </c>
      <c r="AL124" s="758"/>
      <c r="AM124" s="758"/>
      <c r="AN124" s="758"/>
      <c r="AO124" s="759"/>
      <c r="AP124" s="825" t="s">
        <v>121</v>
      </c>
      <c r="AQ124" s="826"/>
      <c r="AR124" s="826"/>
      <c r="AS124" s="826"/>
      <c r="AT124" s="827"/>
      <c r="AU124" s="848" t="s">
        <v>450</v>
      </c>
      <c r="AV124" s="849"/>
      <c r="AW124" s="849"/>
      <c r="AX124" s="849"/>
      <c r="AY124" s="849"/>
      <c r="AZ124" s="849"/>
      <c r="BA124" s="849"/>
      <c r="BB124" s="849"/>
      <c r="BC124" s="849"/>
      <c r="BD124" s="849"/>
      <c r="BE124" s="849"/>
      <c r="BF124" s="849"/>
      <c r="BG124" s="849"/>
      <c r="BH124" s="849"/>
      <c r="BI124" s="849"/>
      <c r="BJ124" s="849"/>
      <c r="BK124" s="849"/>
      <c r="BL124" s="849"/>
      <c r="BM124" s="849"/>
      <c r="BN124" s="849"/>
      <c r="BO124" s="849"/>
      <c r="BP124" s="850"/>
      <c r="BQ124" s="814">
        <v>86.8</v>
      </c>
      <c r="BR124" s="815"/>
      <c r="BS124" s="815"/>
      <c r="BT124" s="815"/>
      <c r="BU124" s="815"/>
      <c r="BV124" s="815">
        <v>75.7</v>
      </c>
      <c r="BW124" s="815"/>
      <c r="BX124" s="815"/>
      <c r="BY124" s="815"/>
      <c r="BZ124" s="815"/>
      <c r="CA124" s="815">
        <v>72.7</v>
      </c>
      <c r="CB124" s="815"/>
      <c r="CC124" s="815"/>
      <c r="CD124" s="815"/>
      <c r="CE124" s="815"/>
      <c r="CF124" s="713"/>
      <c r="CG124" s="714"/>
      <c r="CH124" s="714"/>
      <c r="CI124" s="714"/>
      <c r="CJ124" s="847"/>
      <c r="CK124" s="858"/>
      <c r="CL124" s="858"/>
      <c r="CM124" s="858"/>
      <c r="CN124" s="858"/>
      <c r="CO124" s="859"/>
      <c r="CP124" s="819" t="s">
        <v>451</v>
      </c>
      <c r="CQ124" s="820"/>
      <c r="CR124" s="820"/>
      <c r="CS124" s="820"/>
      <c r="CT124" s="820"/>
      <c r="CU124" s="820"/>
      <c r="CV124" s="820"/>
      <c r="CW124" s="820"/>
      <c r="CX124" s="820"/>
      <c r="CY124" s="820"/>
      <c r="CZ124" s="820"/>
      <c r="DA124" s="820"/>
      <c r="DB124" s="820"/>
      <c r="DC124" s="820"/>
      <c r="DD124" s="820"/>
      <c r="DE124" s="820"/>
      <c r="DF124" s="821"/>
      <c r="DG124" s="750" t="s">
        <v>121</v>
      </c>
      <c r="DH124" s="751"/>
      <c r="DI124" s="751"/>
      <c r="DJ124" s="751"/>
      <c r="DK124" s="752"/>
      <c r="DL124" s="753" t="s">
        <v>121</v>
      </c>
      <c r="DM124" s="751"/>
      <c r="DN124" s="751"/>
      <c r="DO124" s="751"/>
      <c r="DP124" s="752"/>
      <c r="DQ124" s="753" t="s">
        <v>121</v>
      </c>
      <c r="DR124" s="751"/>
      <c r="DS124" s="751"/>
      <c r="DT124" s="751"/>
      <c r="DU124" s="752"/>
      <c r="DV124" s="844" t="s">
        <v>121</v>
      </c>
      <c r="DW124" s="845"/>
      <c r="DX124" s="845"/>
      <c r="DY124" s="845"/>
      <c r="DZ124" s="846"/>
    </row>
    <row r="125" spans="1:130" s="212" customFormat="1" ht="26.25" customHeight="1" x14ac:dyDescent="0.2">
      <c r="A125" s="790"/>
      <c r="B125" s="791"/>
      <c r="C125" s="785" t="s">
        <v>440</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57" t="s">
        <v>121</v>
      </c>
      <c r="AB125" s="758"/>
      <c r="AC125" s="758"/>
      <c r="AD125" s="758"/>
      <c r="AE125" s="759"/>
      <c r="AF125" s="797" t="s">
        <v>121</v>
      </c>
      <c r="AG125" s="758"/>
      <c r="AH125" s="758"/>
      <c r="AI125" s="758"/>
      <c r="AJ125" s="759"/>
      <c r="AK125" s="797" t="s">
        <v>121</v>
      </c>
      <c r="AL125" s="758"/>
      <c r="AM125" s="758"/>
      <c r="AN125" s="758"/>
      <c r="AO125" s="759"/>
      <c r="AP125" s="825" t="s">
        <v>121</v>
      </c>
      <c r="AQ125" s="826"/>
      <c r="AR125" s="826"/>
      <c r="AS125" s="826"/>
      <c r="AT125" s="827"/>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1" t="s">
        <v>452</v>
      </c>
      <c r="CL125" s="832"/>
      <c r="CM125" s="832"/>
      <c r="CN125" s="832"/>
      <c r="CO125" s="833"/>
      <c r="CP125" s="794" t="s">
        <v>453</v>
      </c>
      <c r="CQ125" s="776"/>
      <c r="CR125" s="776"/>
      <c r="CS125" s="776"/>
      <c r="CT125" s="776"/>
      <c r="CU125" s="776"/>
      <c r="CV125" s="776"/>
      <c r="CW125" s="776"/>
      <c r="CX125" s="776"/>
      <c r="CY125" s="776"/>
      <c r="CZ125" s="776"/>
      <c r="DA125" s="776"/>
      <c r="DB125" s="776"/>
      <c r="DC125" s="776"/>
      <c r="DD125" s="776"/>
      <c r="DE125" s="776"/>
      <c r="DF125" s="777"/>
      <c r="DG125" s="795" t="s">
        <v>121</v>
      </c>
      <c r="DH125" s="796"/>
      <c r="DI125" s="796"/>
      <c r="DJ125" s="796"/>
      <c r="DK125" s="796"/>
      <c r="DL125" s="796" t="s">
        <v>121</v>
      </c>
      <c r="DM125" s="796"/>
      <c r="DN125" s="796"/>
      <c r="DO125" s="796"/>
      <c r="DP125" s="796"/>
      <c r="DQ125" s="796" t="s">
        <v>121</v>
      </c>
      <c r="DR125" s="796"/>
      <c r="DS125" s="796"/>
      <c r="DT125" s="796"/>
      <c r="DU125" s="796"/>
      <c r="DV125" s="829" t="s">
        <v>121</v>
      </c>
      <c r="DW125" s="829"/>
      <c r="DX125" s="829"/>
      <c r="DY125" s="829"/>
      <c r="DZ125" s="830"/>
    </row>
    <row r="126" spans="1:130" s="212" customFormat="1" ht="26.25" customHeight="1" thickBot="1" x14ac:dyDescent="0.25">
      <c r="A126" s="790"/>
      <c r="B126" s="791"/>
      <c r="C126" s="785" t="s">
        <v>442</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57">
        <v>588</v>
      </c>
      <c r="AB126" s="758"/>
      <c r="AC126" s="758"/>
      <c r="AD126" s="758"/>
      <c r="AE126" s="759"/>
      <c r="AF126" s="797">
        <v>588</v>
      </c>
      <c r="AG126" s="758"/>
      <c r="AH126" s="758"/>
      <c r="AI126" s="758"/>
      <c r="AJ126" s="759"/>
      <c r="AK126" s="797">
        <v>588</v>
      </c>
      <c r="AL126" s="758"/>
      <c r="AM126" s="758"/>
      <c r="AN126" s="758"/>
      <c r="AO126" s="759"/>
      <c r="AP126" s="825">
        <v>0</v>
      </c>
      <c r="AQ126" s="826"/>
      <c r="AR126" s="826"/>
      <c r="AS126" s="826"/>
      <c r="AT126" s="827"/>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34"/>
      <c r="CL126" s="835"/>
      <c r="CM126" s="835"/>
      <c r="CN126" s="835"/>
      <c r="CO126" s="836"/>
      <c r="CP126" s="785" t="s">
        <v>454</v>
      </c>
      <c r="CQ126" s="739"/>
      <c r="CR126" s="739"/>
      <c r="CS126" s="739"/>
      <c r="CT126" s="739"/>
      <c r="CU126" s="739"/>
      <c r="CV126" s="739"/>
      <c r="CW126" s="739"/>
      <c r="CX126" s="739"/>
      <c r="CY126" s="739"/>
      <c r="CZ126" s="739"/>
      <c r="DA126" s="739"/>
      <c r="DB126" s="739"/>
      <c r="DC126" s="739"/>
      <c r="DD126" s="739"/>
      <c r="DE126" s="739"/>
      <c r="DF126" s="740"/>
      <c r="DG126" s="786" t="s">
        <v>121</v>
      </c>
      <c r="DH126" s="787"/>
      <c r="DI126" s="787"/>
      <c r="DJ126" s="787"/>
      <c r="DK126" s="787"/>
      <c r="DL126" s="787" t="s">
        <v>121</v>
      </c>
      <c r="DM126" s="787"/>
      <c r="DN126" s="787"/>
      <c r="DO126" s="787"/>
      <c r="DP126" s="787"/>
      <c r="DQ126" s="787" t="s">
        <v>121</v>
      </c>
      <c r="DR126" s="787"/>
      <c r="DS126" s="787"/>
      <c r="DT126" s="787"/>
      <c r="DU126" s="787"/>
      <c r="DV126" s="762" t="s">
        <v>121</v>
      </c>
      <c r="DW126" s="762"/>
      <c r="DX126" s="762"/>
      <c r="DY126" s="762"/>
      <c r="DZ126" s="763"/>
    </row>
    <row r="127" spans="1:130" s="212" customFormat="1" ht="26.25" customHeight="1" x14ac:dyDescent="0.2">
      <c r="A127" s="792"/>
      <c r="B127" s="793"/>
      <c r="C127" s="822" t="s">
        <v>455</v>
      </c>
      <c r="D127" s="823"/>
      <c r="E127" s="823"/>
      <c r="F127" s="823"/>
      <c r="G127" s="823"/>
      <c r="H127" s="823"/>
      <c r="I127" s="823"/>
      <c r="J127" s="823"/>
      <c r="K127" s="823"/>
      <c r="L127" s="823"/>
      <c r="M127" s="823"/>
      <c r="N127" s="823"/>
      <c r="O127" s="823"/>
      <c r="P127" s="823"/>
      <c r="Q127" s="823"/>
      <c r="R127" s="823"/>
      <c r="S127" s="823"/>
      <c r="T127" s="823"/>
      <c r="U127" s="823"/>
      <c r="V127" s="823"/>
      <c r="W127" s="823"/>
      <c r="X127" s="823"/>
      <c r="Y127" s="823"/>
      <c r="Z127" s="824"/>
      <c r="AA127" s="757">
        <v>3530</v>
      </c>
      <c r="AB127" s="758"/>
      <c r="AC127" s="758"/>
      <c r="AD127" s="758"/>
      <c r="AE127" s="759"/>
      <c r="AF127" s="797">
        <v>2915</v>
      </c>
      <c r="AG127" s="758"/>
      <c r="AH127" s="758"/>
      <c r="AI127" s="758"/>
      <c r="AJ127" s="759"/>
      <c r="AK127" s="797">
        <v>2187</v>
      </c>
      <c r="AL127" s="758"/>
      <c r="AM127" s="758"/>
      <c r="AN127" s="758"/>
      <c r="AO127" s="759"/>
      <c r="AP127" s="825">
        <v>0.1</v>
      </c>
      <c r="AQ127" s="826"/>
      <c r="AR127" s="826"/>
      <c r="AS127" s="826"/>
      <c r="AT127" s="827"/>
      <c r="AU127" s="214"/>
      <c r="AV127" s="214"/>
      <c r="AW127" s="214"/>
      <c r="AX127" s="828" t="s">
        <v>456</v>
      </c>
      <c r="AY127" s="782"/>
      <c r="AZ127" s="782"/>
      <c r="BA127" s="782"/>
      <c r="BB127" s="782"/>
      <c r="BC127" s="782"/>
      <c r="BD127" s="782"/>
      <c r="BE127" s="783"/>
      <c r="BF127" s="781" t="s">
        <v>457</v>
      </c>
      <c r="BG127" s="782"/>
      <c r="BH127" s="782"/>
      <c r="BI127" s="782"/>
      <c r="BJ127" s="782"/>
      <c r="BK127" s="782"/>
      <c r="BL127" s="783"/>
      <c r="BM127" s="781" t="s">
        <v>458</v>
      </c>
      <c r="BN127" s="782"/>
      <c r="BO127" s="782"/>
      <c r="BP127" s="782"/>
      <c r="BQ127" s="782"/>
      <c r="BR127" s="782"/>
      <c r="BS127" s="783"/>
      <c r="BT127" s="781" t="s">
        <v>459</v>
      </c>
      <c r="BU127" s="782"/>
      <c r="BV127" s="782"/>
      <c r="BW127" s="782"/>
      <c r="BX127" s="782"/>
      <c r="BY127" s="782"/>
      <c r="BZ127" s="784"/>
      <c r="CA127" s="214"/>
      <c r="CB127" s="214"/>
      <c r="CC127" s="214"/>
      <c r="CD127" s="237"/>
      <c r="CE127" s="237"/>
      <c r="CF127" s="237"/>
      <c r="CG127" s="214"/>
      <c r="CH127" s="214"/>
      <c r="CI127" s="214"/>
      <c r="CJ127" s="236"/>
      <c r="CK127" s="834"/>
      <c r="CL127" s="835"/>
      <c r="CM127" s="835"/>
      <c r="CN127" s="835"/>
      <c r="CO127" s="836"/>
      <c r="CP127" s="785" t="s">
        <v>460</v>
      </c>
      <c r="CQ127" s="739"/>
      <c r="CR127" s="739"/>
      <c r="CS127" s="739"/>
      <c r="CT127" s="739"/>
      <c r="CU127" s="739"/>
      <c r="CV127" s="739"/>
      <c r="CW127" s="739"/>
      <c r="CX127" s="739"/>
      <c r="CY127" s="739"/>
      <c r="CZ127" s="739"/>
      <c r="DA127" s="739"/>
      <c r="DB127" s="739"/>
      <c r="DC127" s="739"/>
      <c r="DD127" s="739"/>
      <c r="DE127" s="739"/>
      <c r="DF127" s="740"/>
      <c r="DG127" s="786" t="s">
        <v>121</v>
      </c>
      <c r="DH127" s="787"/>
      <c r="DI127" s="787"/>
      <c r="DJ127" s="787"/>
      <c r="DK127" s="787"/>
      <c r="DL127" s="787" t="s">
        <v>121</v>
      </c>
      <c r="DM127" s="787"/>
      <c r="DN127" s="787"/>
      <c r="DO127" s="787"/>
      <c r="DP127" s="787"/>
      <c r="DQ127" s="787" t="s">
        <v>121</v>
      </c>
      <c r="DR127" s="787"/>
      <c r="DS127" s="787"/>
      <c r="DT127" s="787"/>
      <c r="DU127" s="787"/>
      <c r="DV127" s="762" t="s">
        <v>121</v>
      </c>
      <c r="DW127" s="762"/>
      <c r="DX127" s="762"/>
      <c r="DY127" s="762"/>
      <c r="DZ127" s="763"/>
    </row>
    <row r="128" spans="1:130" s="212" customFormat="1" ht="26.25" customHeight="1" thickBot="1" x14ac:dyDescent="0.25">
      <c r="A128" s="764" t="s">
        <v>461</v>
      </c>
      <c r="B128" s="765"/>
      <c r="C128" s="765"/>
      <c r="D128" s="765"/>
      <c r="E128" s="765"/>
      <c r="F128" s="765"/>
      <c r="G128" s="765"/>
      <c r="H128" s="765"/>
      <c r="I128" s="765"/>
      <c r="J128" s="765"/>
      <c r="K128" s="765"/>
      <c r="L128" s="765"/>
      <c r="M128" s="765"/>
      <c r="N128" s="765"/>
      <c r="O128" s="765"/>
      <c r="P128" s="765"/>
      <c r="Q128" s="765"/>
      <c r="R128" s="765"/>
      <c r="S128" s="765"/>
      <c r="T128" s="765"/>
      <c r="U128" s="765"/>
      <c r="V128" s="765"/>
      <c r="W128" s="766" t="s">
        <v>462</v>
      </c>
      <c r="X128" s="766"/>
      <c r="Y128" s="766"/>
      <c r="Z128" s="767"/>
      <c r="AA128" s="768">
        <v>15350</v>
      </c>
      <c r="AB128" s="769"/>
      <c r="AC128" s="769"/>
      <c r="AD128" s="769"/>
      <c r="AE128" s="770"/>
      <c r="AF128" s="771">
        <v>14686</v>
      </c>
      <c r="AG128" s="769"/>
      <c r="AH128" s="769"/>
      <c r="AI128" s="769"/>
      <c r="AJ128" s="770"/>
      <c r="AK128" s="771">
        <v>22297</v>
      </c>
      <c r="AL128" s="769"/>
      <c r="AM128" s="769"/>
      <c r="AN128" s="769"/>
      <c r="AO128" s="770"/>
      <c r="AP128" s="772"/>
      <c r="AQ128" s="773"/>
      <c r="AR128" s="773"/>
      <c r="AS128" s="773"/>
      <c r="AT128" s="774"/>
      <c r="AU128" s="214"/>
      <c r="AV128" s="214"/>
      <c r="AW128" s="214"/>
      <c r="AX128" s="775" t="s">
        <v>463</v>
      </c>
      <c r="AY128" s="776"/>
      <c r="AZ128" s="776"/>
      <c r="BA128" s="776"/>
      <c r="BB128" s="776"/>
      <c r="BC128" s="776"/>
      <c r="BD128" s="776"/>
      <c r="BE128" s="777"/>
      <c r="BF128" s="778" t="s">
        <v>121</v>
      </c>
      <c r="BG128" s="779"/>
      <c r="BH128" s="779"/>
      <c r="BI128" s="779"/>
      <c r="BJ128" s="779"/>
      <c r="BK128" s="779"/>
      <c r="BL128" s="780"/>
      <c r="BM128" s="778">
        <v>15</v>
      </c>
      <c r="BN128" s="779"/>
      <c r="BO128" s="779"/>
      <c r="BP128" s="779"/>
      <c r="BQ128" s="779"/>
      <c r="BR128" s="779"/>
      <c r="BS128" s="780"/>
      <c r="BT128" s="778">
        <v>20</v>
      </c>
      <c r="BU128" s="779"/>
      <c r="BV128" s="779"/>
      <c r="BW128" s="779"/>
      <c r="BX128" s="779"/>
      <c r="BY128" s="779"/>
      <c r="BZ128" s="806"/>
      <c r="CA128" s="237"/>
      <c r="CB128" s="237"/>
      <c r="CC128" s="237"/>
      <c r="CD128" s="237"/>
      <c r="CE128" s="237"/>
      <c r="CF128" s="237"/>
      <c r="CG128" s="214"/>
      <c r="CH128" s="214"/>
      <c r="CI128" s="214"/>
      <c r="CJ128" s="236"/>
      <c r="CK128" s="837"/>
      <c r="CL128" s="838"/>
      <c r="CM128" s="838"/>
      <c r="CN128" s="838"/>
      <c r="CO128" s="839"/>
      <c r="CP128" s="807" t="s">
        <v>464</v>
      </c>
      <c r="CQ128" s="717"/>
      <c r="CR128" s="717"/>
      <c r="CS128" s="717"/>
      <c r="CT128" s="717"/>
      <c r="CU128" s="717"/>
      <c r="CV128" s="717"/>
      <c r="CW128" s="717"/>
      <c r="CX128" s="717"/>
      <c r="CY128" s="717"/>
      <c r="CZ128" s="717"/>
      <c r="DA128" s="717"/>
      <c r="DB128" s="717"/>
      <c r="DC128" s="717"/>
      <c r="DD128" s="717"/>
      <c r="DE128" s="717"/>
      <c r="DF128" s="718"/>
      <c r="DG128" s="808" t="s">
        <v>121</v>
      </c>
      <c r="DH128" s="809"/>
      <c r="DI128" s="809"/>
      <c r="DJ128" s="809"/>
      <c r="DK128" s="809"/>
      <c r="DL128" s="809" t="s">
        <v>121</v>
      </c>
      <c r="DM128" s="809"/>
      <c r="DN128" s="809"/>
      <c r="DO128" s="809"/>
      <c r="DP128" s="809"/>
      <c r="DQ128" s="809" t="s">
        <v>121</v>
      </c>
      <c r="DR128" s="809"/>
      <c r="DS128" s="809"/>
      <c r="DT128" s="809"/>
      <c r="DU128" s="809"/>
      <c r="DV128" s="760" t="s">
        <v>121</v>
      </c>
      <c r="DW128" s="760"/>
      <c r="DX128" s="760"/>
      <c r="DY128" s="760"/>
      <c r="DZ128" s="761"/>
    </row>
    <row r="129" spans="1:131" s="212" customFormat="1" ht="26.25" customHeight="1" x14ac:dyDescent="0.2">
      <c r="A129" s="801" t="s">
        <v>102</v>
      </c>
      <c r="B129" s="802"/>
      <c r="C129" s="802"/>
      <c r="D129" s="802"/>
      <c r="E129" s="802"/>
      <c r="F129" s="802"/>
      <c r="G129" s="802"/>
      <c r="H129" s="802"/>
      <c r="I129" s="802"/>
      <c r="J129" s="802"/>
      <c r="K129" s="802"/>
      <c r="L129" s="802"/>
      <c r="M129" s="802"/>
      <c r="N129" s="802"/>
      <c r="O129" s="802"/>
      <c r="P129" s="802"/>
      <c r="Q129" s="802"/>
      <c r="R129" s="802"/>
      <c r="S129" s="802"/>
      <c r="T129" s="802"/>
      <c r="U129" s="802"/>
      <c r="V129" s="802"/>
      <c r="W129" s="803" t="s">
        <v>465</v>
      </c>
      <c r="X129" s="804"/>
      <c r="Y129" s="804"/>
      <c r="Z129" s="805"/>
      <c r="AA129" s="757">
        <v>3073052</v>
      </c>
      <c r="AB129" s="758"/>
      <c r="AC129" s="758"/>
      <c r="AD129" s="758"/>
      <c r="AE129" s="759"/>
      <c r="AF129" s="797">
        <v>3086623</v>
      </c>
      <c r="AG129" s="758"/>
      <c r="AH129" s="758"/>
      <c r="AI129" s="758"/>
      <c r="AJ129" s="759"/>
      <c r="AK129" s="797">
        <v>3140877</v>
      </c>
      <c r="AL129" s="758"/>
      <c r="AM129" s="758"/>
      <c r="AN129" s="758"/>
      <c r="AO129" s="759"/>
      <c r="AP129" s="798"/>
      <c r="AQ129" s="799"/>
      <c r="AR129" s="799"/>
      <c r="AS129" s="799"/>
      <c r="AT129" s="800"/>
      <c r="AU129" s="215"/>
      <c r="AV129" s="215"/>
      <c r="AW129" s="215"/>
      <c r="AX129" s="738" t="s">
        <v>466</v>
      </c>
      <c r="AY129" s="739"/>
      <c r="AZ129" s="739"/>
      <c r="BA129" s="739"/>
      <c r="BB129" s="739"/>
      <c r="BC129" s="739"/>
      <c r="BD129" s="739"/>
      <c r="BE129" s="740"/>
      <c r="BF129" s="810" t="s">
        <v>121</v>
      </c>
      <c r="BG129" s="811"/>
      <c r="BH129" s="811"/>
      <c r="BI129" s="811"/>
      <c r="BJ129" s="811"/>
      <c r="BK129" s="811"/>
      <c r="BL129" s="812"/>
      <c r="BM129" s="810">
        <v>20</v>
      </c>
      <c r="BN129" s="811"/>
      <c r="BO129" s="811"/>
      <c r="BP129" s="811"/>
      <c r="BQ129" s="811"/>
      <c r="BR129" s="811"/>
      <c r="BS129" s="812"/>
      <c r="BT129" s="810">
        <v>30</v>
      </c>
      <c r="BU129" s="811"/>
      <c r="BV129" s="811"/>
      <c r="BW129" s="811"/>
      <c r="BX129" s="811"/>
      <c r="BY129" s="811"/>
      <c r="BZ129" s="813"/>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801" t="s">
        <v>467</v>
      </c>
      <c r="B130" s="802"/>
      <c r="C130" s="802"/>
      <c r="D130" s="802"/>
      <c r="E130" s="802"/>
      <c r="F130" s="802"/>
      <c r="G130" s="802"/>
      <c r="H130" s="802"/>
      <c r="I130" s="802"/>
      <c r="J130" s="802"/>
      <c r="K130" s="802"/>
      <c r="L130" s="802"/>
      <c r="M130" s="802"/>
      <c r="N130" s="802"/>
      <c r="O130" s="802"/>
      <c r="P130" s="802"/>
      <c r="Q130" s="802"/>
      <c r="R130" s="802"/>
      <c r="S130" s="802"/>
      <c r="T130" s="802"/>
      <c r="U130" s="802"/>
      <c r="V130" s="802"/>
      <c r="W130" s="803" t="s">
        <v>468</v>
      </c>
      <c r="X130" s="804"/>
      <c r="Y130" s="804"/>
      <c r="Z130" s="805"/>
      <c r="AA130" s="757">
        <v>363143</v>
      </c>
      <c r="AB130" s="758"/>
      <c r="AC130" s="758"/>
      <c r="AD130" s="758"/>
      <c r="AE130" s="759"/>
      <c r="AF130" s="797">
        <v>355952</v>
      </c>
      <c r="AG130" s="758"/>
      <c r="AH130" s="758"/>
      <c r="AI130" s="758"/>
      <c r="AJ130" s="759"/>
      <c r="AK130" s="797">
        <v>342344</v>
      </c>
      <c r="AL130" s="758"/>
      <c r="AM130" s="758"/>
      <c r="AN130" s="758"/>
      <c r="AO130" s="759"/>
      <c r="AP130" s="798"/>
      <c r="AQ130" s="799"/>
      <c r="AR130" s="799"/>
      <c r="AS130" s="799"/>
      <c r="AT130" s="800"/>
      <c r="AU130" s="215"/>
      <c r="AV130" s="215"/>
      <c r="AW130" s="215"/>
      <c r="AX130" s="738" t="s">
        <v>469</v>
      </c>
      <c r="AY130" s="739"/>
      <c r="AZ130" s="739"/>
      <c r="BA130" s="739"/>
      <c r="BB130" s="739"/>
      <c r="BC130" s="739"/>
      <c r="BD130" s="739"/>
      <c r="BE130" s="740"/>
      <c r="BF130" s="741">
        <v>10.4</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470</v>
      </c>
      <c r="X131" s="748"/>
      <c r="Y131" s="748"/>
      <c r="Z131" s="749"/>
      <c r="AA131" s="750">
        <v>2709909</v>
      </c>
      <c r="AB131" s="751"/>
      <c r="AC131" s="751"/>
      <c r="AD131" s="751"/>
      <c r="AE131" s="752"/>
      <c r="AF131" s="753">
        <v>2730671</v>
      </c>
      <c r="AG131" s="751"/>
      <c r="AH131" s="751"/>
      <c r="AI131" s="751"/>
      <c r="AJ131" s="752"/>
      <c r="AK131" s="753">
        <v>2798533</v>
      </c>
      <c r="AL131" s="751"/>
      <c r="AM131" s="751"/>
      <c r="AN131" s="751"/>
      <c r="AO131" s="752"/>
      <c r="AP131" s="754"/>
      <c r="AQ131" s="755"/>
      <c r="AR131" s="755"/>
      <c r="AS131" s="755"/>
      <c r="AT131" s="756"/>
      <c r="AU131" s="215"/>
      <c r="AV131" s="215"/>
      <c r="AW131" s="215"/>
      <c r="AX131" s="716" t="s">
        <v>471</v>
      </c>
      <c r="AY131" s="717"/>
      <c r="AZ131" s="717"/>
      <c r="BA131" s="717"/>
      <c r="BB131" s="717"/>
      <c r="BC131" s="717"/>
      <c r="BD131" s="717"/>
      <c r="BE131" s="718"/>
      <c r="BF131" s="719">
        <v>72.7</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472</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473</v>
      </c>
      <c r="W132" s="729"/>
      <c r="X132" s="729"/>
      <c r="Y132" s="729"/>
      <c r="Z132" s="730"/>
      <c r="AA132" s="731">
        <v>11.553524489999999</v>
      </c>
      <c r="AB132" s="732"/>
      <c r="AC132" s="732"/>
      <c r="AD132" s="732"/>
      <c r="AE132" s="733"/>
      <c r="AF132" s="734">
        <v>10.28937576</v>
      </c>
      <c r="AG132" s="732"/>
      <c r="AH132" s="732"/>
      <c r="AI132" s="732"/>
      <c r="AJ132" s="733"/>
      <c r="AK132" s="734">
        <v>9.5125910610000002</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474</v>
      </c>
      <c r="W133" s="708"/>
      <c r="X133" s="708"/>
      <c r="Y133" s="708"/>
      <c r="Z133" s="709"/>
      <c r="AA133" s="710">
        <v>10.3</v>
      </c>
      <c r="AB133" s="711"/>
      <c r="AC133" s="711"/>
      <c r="AD133" s="711"/>
      <c r="AE133" s="712"/>
      <c r="AF133" s="710">
        <v>10.5</v>
      </c>
      <c r="AG133" s="711"/>
      <c r="AH133" s="711"/>
      <c r="AI133" s="711"/>
      <c r="AJ133" s="712"/>
      <c r="AK133" s="710">
        <v>10.4</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aP+r2GlFILGHsV7I7LKIJrfKTw/eQFPKERKMVYX+GEP2YYdIXS+YEkNfSTSsBYE+/jpX5E1ZQP8od+3XV2xng==" saltValue="lDAF9I94/zb46b6aHMJSYg=="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CW68:DA68"/>
    <mergeCell ref="DB68:DF68"/>
    <mergeCell ref="DG68:DK68"/>
    <mergeCell ref="DL68:DP68"/>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CM69:CQ69"/>
    <mergeCell ref="CR69:CV69"/>
    <mergeCell ref="CW69:DA69"/>
    <mergeCell ref="DB69:DF69"/>
    <mergeCell ref="DV68:DZ68"/>
    <mergeCell ref="Q69:U69"/>
    <mergeCell ref="V69:Z69"/>
    <mergeCell ref="AA69:AE69"/>
    <mergeCell ref="AF69:AJ69"/>
    <mergeCell ref="AK69:AO69"/>
    <mergeCell ref="AP69:AT69"/>
    <mergeCell ref="AU69:AY69"/>
    <mergeCell ref="AZ69:BD69"/>
    <mergeCell ref="CR66:CV66"/>
    <mergeCell ref="BS67:CG67"/>
    <mergeCell ref="CH67:CL67"/>
    <mergeCell ref="CM67:CQ67"/>
    <mergeCell ref="CR67:CV67"/>
    <mergeCell ref="AP68:AT68"/>
    <mergeCell ref="AU68:AY68"/>
    <mergeCell ref="AZ68:BD68"/>
    <mergeCell ref="BS68:CG68"/>
    <mergeCell ref="CH68:CL68"/>
    <mergeCell ref="CM68:CQ68"/>
    <mergeCell ref="Q68:U68"/>
    <mergeCell ref="V68:Z68"/>
    <mergeCell ref="AA68:AE68"/>
    <mergeCell ref="AF68:AJ68"/>
    <mergeCell ref="AK68:AO68"/>
    <mergeCell ref="AZ66:BD67"/>
    <mergeCell ref="BS66:CG66"/>
    <mergeCell ref="CH66:CL66"/>
    <mergeCell ref="BS70:CG70"/>
    <mergeCell ref="CH70:CL70"/>
    <mergeCell ref="CM70:CQ70"/>
    <mergeCell ref="CR68:CV68"/>
    <mergeCell ref="DG71:DK71"/>
    <mergeCell ref="DL71:DP71"/>
    <mergeCell ref="DQ71:DU71"/>
    <mergeCell ref="DV71:DZ71"/>
    <mergeCell ref="BS71:CG71"/>
    <mergeCell ref="CH71:CL71"/>
    <mergeCell ref="CM71:CQ71"/>
    <mergeCell ref="CR71:CV71"/>
    <mergeCell ref="CW71:DA71"/>
    <mergeCell ref="B68:P68"/>
    <mergeCell ref="B70:P70"/>
    <mergeCell ref="B69:P69"/>
    <mergeCell ref="CW67:DA67"/>
    <mergeCell ref="DB67:DF67"/>
    <mergeCell ref="DG67:DK67"/>
    <mergeCell ref="DL67:DP67"/>
    <mergeCell ref="DQ67:DU67"/>
    <mergeCell ref="DG69:DK69"/>
    <mergeCell ref="DL69:DP69"/>
    <mergeCell ref="DQ69:DU69"/>
    <mergeCell ref="DV69:DZ69"/>
    <mergeCell ref="Q70:U70"/>
    <mergeCell ref="V70:Z70"/>
    <mergeCell ref="AA70:AE70"/>
    <mergeCell ref="AF70:AJ70"/>
    <mergeCell ref="AK70:AO70"/>
    <mergeCell ref="BS69:CG69"/>
    <mergeCell ref="CH69:CL69"/>
    <mergeCell ref="DL72:DP72"/>
    <mergeCell ref="DQ72:DU72"/>
    <mergeCell ref="AP72:AT72"/>
    <mergeCell ref="AU72:AY72"/>
    <mergeCell ref="AZ72:BD72"/>
    <mergeCell ref="BS72:CG72"/>
    <mergeCell ref="CH72:CL72"/>
    <mergeCell ref="CM72:CQ72"/>
    <mergeCell ref="Q72:U72"/>
    <mergeCell ref="V72:Z72"/>
    <mergeCell ref="AA72:AE72"/>
    <mergeCell ref="AF72:AJ72"/>
    <mergeCell ref="AK72:AO72"/>
    <mergeCell ref="DQ68:DU68"/>
    <mergeCell ref="DV70:DZ70"/>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DG73:DK73"/>
    <mergeCell ref="DL73:DP73"/>
    <mergeCell ref="DQ73:DU73"/>
    <mergeCell ref="DV73:DZ73"/>
    <mergeCell ref="Q74:U74"/>
    <mergeCell ref="V74:Z74"/>
    <mergeCell ref="AA74:AE74"/>
    <mergeCell ref="AF74:AJ74"/>
    <mergeCell ref="AK74:AO74"/>
    <mergeCell ref="BS73:CG73"/>
    <mergeCell ref="CH73:CL73"/>
    <mergeCell ref="CM73:CQ73"/>
    <mergeCell ref="CR73:CV73"/>
    <mergeCell ref="CW73:DA73"/>
    <mergeCell ref="DB73:DF73"/>
    <mergeCell ref="B73:P73"/>
    <mergeCell ref="DB71:DF71"/>
    <mergeCell ref="B71:P71"/>
    <mergeCell ref="B72:P72"/>
    <mergeCell ref="DV72:DZ72"/>
    <mergeCell ref="Q73:U73"/>
    <mergeCell ref="V73:Z73"/>
    <mergeCell ref="AA73:AE73"/>
    <mergeCell ref="AF73:AJ73"/>
    <mergeCell ref="AK73:AO73"/>
    <mergeCell ref="AP73:AT73"/>
    <mergeCell ref="AU73:AY73"/>
    <mergeCell ref="AZ73:BD73"/>
    <mergeCell ref="CR72:CV72"/>
    <mergeCell ref="CW72:DA72"/>
    <mergeCell ref="DB72:DF72"/>
    <mergeCell ref="DG72:DK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B74:P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BV110:BZ110"/>
    <mergeCell ref="CA110:CE110"/>
    <mergeCell ref="CF110:CJ110"/>
    <mergeCell ref="CK110:CL119"/>
    <mergeCell ref="AZ111:BP111"/>
    <mergeCell ref="BQ111:BU111"/>
    <mergeCell ref="DV100:DZ100"/>
    <mergeCell ref="BS101:CG101"/>
    <mergeCell ref="CH101:CL101"/>
    <mergeCell ref="CM101:CQ101"/>
    <mergeCell ref="CR101:CV101"/>
    <mergeCell ref="CW101:DA101"/>
    <mergeCell ref="DB101:DF101"/>
    <mergeCell ref="DG101:DK101"/>
    <mergeCell ref="DL101:DP101"/>
    <mergeCell ref="DQ101:DU101"/>
    <mergeCell ref="BQ110:BU110"/>
    <mergeCell ref="BV111:BZ111"/>
    <mergeCell ref="CA111:CE111"/>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13:DZ113"/>
    <mergeCell ref="C114:Z114"/>
    <mergeCell ref="DQ115:DU115"/>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CM110:DF110"/>
    <mergeCell ref="DG110:DK110"/>
    <mergeCell ref="DL110:DP110"/>
    <mergeCell ref="DQ110:DU110"/>
    <mergeCell ref="DV110:DZ110"/>
    <mergeCell ref="A111:Z111"/>
    <mergeCell ref="AA111:AE111"/>
    <mergeCell ref="AF111:AJ111"/>
    <mergeCell ref="AK111:AO111"/>
    <mergeCell ref="AP111:AT111"/>
    <mergeCell ref="AZ110:BP110"/>
    <mergeCell ref="AF117:AJ117"/>
    <mergeCell ref="AK117:AO117"/>
    <mergeCell ref="AP117:AT117"/>
    <mergeCell ref="C116:Z116"/>
    <mergeCell ref="AA116:AE116"/>
    <mergeCell ref="AF116:AJ116"/>
    <mergeCell ref="AK116:AO116"/>
    <mergeCell ref="AP116:AT116"/>
    <mergeCell ref="AZ116:BP116"/>
    <mergeCell ref="DV112:DZ112"/>
    <mergeCell ref="C113:Z113"/>
    <mergeCell ref="AA113:AE113"/>
    <mergeCell ref="AF113:AJ113"/>
    <mergeCell ref="AK113:AO113"/>
    <mergeCell ref="AP113:AT113"/>
    <mergeCell ref="AZ113:BP113"/>
    <mergeCell ref="DV116:DZ116"/>
    <mergeCell ref="DV115:DZ115"/>
    <mergeCell ref="BV112:BZ112"/>
    <mergeCell ref="DV114:DZ114"/>
    <mergeCell ref="C115:Z115"/>
    <mergeCell ref="AF115:AJ115"/>
    <mergeCell ref="AK115:AO115"/>
    <mergeCell ref="AP115:AT115"/>
    <mergeCell ref="AZ115:BP115"/>
    <mergeCell ref="BQ115:BU115"/>
    <mergeCell ref="AK114:AO114"/>
    <mergeCell ref="AP114:AT114"/>
    <mergeCell ref="AZ114:BP114"/>
    <mergeCell ref="BQ114:BU114"/>
    <mergeCell ref="BQ113:BU113"/>
    <mergeCell ref="BV113:BZ113"/>
    <mergeCell ref="CA113:CE113"/>
    <mergeCell ref="CF113:CJ113"/>
    <mergeCell ref="CM113:DF113"/>
    <mergeCell ref="DG113:DK113"/>
    <mergeCell ref="AA114:AE114"/>
    <mergeCell ref="AF114:AJ114"/>
    <mergeCell ref="CF116:CJ116"/>
    <mergeCell ref="CM116:DF116"/>
    <mergeCell ref="DG116:DK116"/>
    <mergeCell ref="DL116:DP116"/>
    <mergeCell ref="DQ116:DU116"/>
    <mergeCell ref="A112:B116"/>
    <mergeCell ref="C112:Z112"/>
    <mergeCell ref="AA112:AE112"/>
    <mergeCell ref="AF112:AJ112"/>
    <mergeCell ref="AK112:AO112"/>
    <mergeCell ref="AP112:AT112"/>
    <mergeCell ref="DQ114:DU114"/>
    <mergeCell ref="BV115:BZ115"/>
    <mergeCell ref="BV114:BZ114"/>
    <mergeCell ref="CA114:CE114"/>
    <mergeCell ref="CF114:CJ114"/>
    <mergeCell ref="CM114:DF114"/>
    <mergeCell ref="DG114:DK114"/>
    <mergeCell ref="BQ116:BU116"/>
    <mergeCell ref="BV116:BZ116"/>
    <mergeCell ref="CA116:CE116"/>
    <mergeCell ref="CA115:CE115"/>
    <mergeCell ref="CF115:CJ115"/>
    <mergeCell ref="CM115:DF115"/>
    <mergeCell ref="DG115:DK115"/>
    <mergeCell ref="DL115:DP115"/>
    <mergeCell ref="CA112:CE112"/>
    <mergeCell ref="CF112:CJ112"/>
    <mergeCell ref="CM112:DF112"/>
    <mergeCell ref="AZ112:BP112"/>
    <mergeCell ref="BQ112:BU112"/>
    <mergeCell ref="AA115:AE115"/>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7:DK117"/>
    <mergeCell ref="DL117:DP117"/>
    <mergeCell ref="DL114:DP114"/>
    <mergeCell ref="DL113:DP113"/>
    <mergeCell ref="DQ113:DU113"/>
    <mergeCell ref="DG112:DK112"/>
    <mergeCell ref="DL112:DP112"/>
    <mergeCell ref="DQ112:DU112"/>
    <mergeCell ref="DL118:DP118"/>
    <mergeCell ref="DQ118:DU118"/>
    <mergeCell ref="DQ117:DU117"/>
    <mergeCell ref="AA119:AE119"/>
    <mergeCell ref="AF119:AJ119"/>
    <mergeCell ref="AK119:AO119"/>
    <mergeCell ref="AP119:AT119"/>
    <mergeCell ref="BO119:BP119"/>
    <mergeCell ref="BQ118:BU118"/>
    <mergeCell ref="BV118:BZ118"/>
    <mergeCell ref="CA118:CE118"/>
    <mergeCell ref="CF118:CJ118"/>
    <mergeCell ref="CM118:DF118"/>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DL119:DP119"/>
    <mergeCell ref="DQ119:DU119"/>
    <mergeCell ref="DV119:DZ119"/>
    <mergeCell ref="DV118:DZ118"/>
    <mergeCell ref="C119:Z119"/>
    <mergeCell ref="DG118:DK118"/>
    <mergeCell ref="DG119:DK119"/>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DG120:DK120"/>
    <mergeCell ref="C120:Z120"/>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DQ123:DU123"/>
    <mergeCell ref="DV123:DZ123"/>
    <mergeCell ref="BV124:BZ124"/>
    <mergeCell ref="CA124:CE124"/>
    <mergeCell ref="CF124:CJ124"/>
    <mergeCell ref="CP124:DF124"/>
    <mergeCell ref="DG124:DK124"/>
    <mergeCell ref="DL124:DP124"/>
    <mergeCell ref="DL123:DP123"/>
    <mergeCell ref="C124:Z124"/>
    <mergeCell ref="AA124:AE124"/>
    <mergeCell ref="AF124:AJ124"/>
    <mergeCell ref="AK124:AO124"/>
    <mergeCell ref="AP124:AT124"/>
    <mergeCell ref="AU124:BP124"/>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125:Z125"/>
    <mergeCell ref="AA125:AE125"/>
    <mergeCell ref="AF125:AJ125"/>
    <mergeCell ref="AK125:AO125"/>
    <mergeCell ref="AP125:AT125"/>
    <mergeCell ref="CK125:CO128"/>
    <mergeCell ref="A129:V129"/>
    <mergeCell ref="W129:Z129"/>
    <mergeCell ref="AA129:AE129"/>
    <mergeCell ref="AF129:AJ129"/>
    <mergeCell ref="AK129:AO129"/>
    <mergeCell ref="AP129:AT129"/>
    <mergeCell ref="BT128:BZ128"/>
    <mergeCell ref="CP128:DF128"/>
    <mergeCell ref="DG128:DK128"/>
    <mergeCell ref="DL128:DP128"/>
    <mergeCell ref="DQ128:DU128"/>
    <mergeCell ref="AX129:BE129"/>
    <mergeCell ref="BF129:BL129"/>
    <mergeCell ref="BM129:BS129"/>
    <mergeCell ref="BT129:BZ129"/>
    <mergeCell ref="A130:V130"/>
    <mergeCell ref="W130:Z130"/>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P125:DF125"/>
    <mergeCell ref="DG125:DK125"/>
    <mergeCell ref="DL126:DP126"/>
    <mergeCell ref="BQ124:BU124"/>
    <mergeCell ref="BQ123:BU123"/>
    <mergeCell ref="BV123:BZ123"/>
    <mergeCell ref="CA123:CE123"/>
    <mergeCell ref="CF123:CJ123"/>
    <mergeCell ref="CP123:DF123"/>
    <mergeCell ref="DG123:DK123"/>
    <mergeCell ref="DQ126:DU126"/>
    <mergeCell ref="DV126:DZ126"/>
    <mergeCell ref="C127:Z127"/>
    <mergeCell ref="AA127:AE127"/>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A130:AE130"/>
    <mergeCell ref="AF130:AJ130"/>
    <mergeCell ref="AK130:AO130"/>
    <mergeCell ref="AP130:AT130"/>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zoomScale="70" zoomScaleNormal="85" zoomScaleSheetLayoutView="70" workbookViewId="0">
      <selection activeCell="C54" sqref="C54"/>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475</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jIqzHjdX6WHSIo3TIi9Y85pOciA/F1cqoLVXCf1AX2LJGdEOo74tqBODc2TbrVRvaio9iah1/ykGPCh3skgKSw==" saltValue="DgKO28baMVblv07uNU4gSg==" spinCount="100000" sheet="1" objects="1" scenarios="1"/>
  <dataConsolidate/>
  <phoneticPr fontId="2"/>
  <printOptions horizontalCentered="1" verticalCentered="1"/>
  <pageMargins left="0" right="0" top="0" bottom="0" header="0" footer="0"/>
  <pageSetup paperSize="8" scale="62"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S1" zoomScaleNormal="100" zoomScaleSheetLayoutView="55" workbookViewId="0">
      <selection activeCell="C54" sqref="C54"/>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KVlvyoABgIZa9hzuq4wXHos/aRnF/opgVUuHD+2AZ8Cgy0gBaeEyTWAX8p8KMWXMMvLr0cm1sLPnTqaOIoF+Bw==" saltValue="zGePFgAudQdtM4Brblj3BA==" spinCount="100000" sheet="1" objects="1" scenarios="1"/>
  <dataConsolidate/>
  <phoneticPr fontId="2"/>
  <printOptions horizontalCentered="1" verticalCentered="1"/>
  <pageMargins left="0" right="0" top="0" bottom="0" header="0" footer="0"/>
  <pageSetup paperSize="8" scale="67"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workbookViewId="0">
      <selection activeCell="C54" sqref="C54"/>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476</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477</v>
      </c>
      <c r="AL6" s="248"/>
      <c r="AM6" s="248"/>
      <c r="AN6" s="248"/>
    </row>
    <row r="7" spans="1:46" ht="13.5" customHeight="1" x14ac:dyDescent="0.2">
      <c r="A7" s="247"/>
      <c r="AK7" s="250"/>
      <c r="AL7" s="251"/>
      <c r="AM7" s="251"/>
      <c r="AN7" s="252"/>
      <c r="AO7" s="1105" t="s">
        <v>478</v>
      </c>
      <c r="AP7" s="253"/>
      <c r="AQ7" s="254" t="s">
        <v>479</v>
      </c>
      <c r="AR7" s="255"/>
    </row>
    <row r="8" spans="1:46" ht="13.2" x14ac:dyDescent="0.2">
      <c r="A8" s="247"/>
      <c r="AK8" s="256"/>
      <c r="AL8" s="257"/>
      <c r="AM8" s="257"/>
      <c r="AN8" s="258"/>
      <c r="AO8" s="1106"/>
      <c r="AP8" s="259" t="s">
        <v>480</v>
      </c>
      <c r="AQ8" s="260" t="s">
        <v>481</v>
      </c>
      <c r="AR8" s="261" t="s">
        <v>482</v>
      </c>
    </row>
    <row r="9" spans="1:46" ht="13.2" x14ac:dyDescent="0.2">
      <c r="A9" s="247"/>
      <c r="AK9" s="1117" t="s">
        <v>483</v>
      </c>
      <c r="AL9" s="1118"/>
      <c r="AM9" s="1118"/>
      <c r="AN9" s="1119"/>
      <c r="AO9" s="262">
        <v>1206472</v>
      </c>
      <c r="AP9" s="262">
        <v>179161</v>
      </c>
      <c r="AQ9" s="263">
        <v>154424</v>
      </c>
      <c r="AR9" s="264">
        <v>16</v>
      </c>
    </row>
    <row r="10" spans="1:46" ht="13.5" customHeight="1" x14ac:dyDescent="0.2">
      <c r="A10" s="247"/>
      <c r="AK10" s="1117" t="s">
        <v>484</v>
      </c>
      <c r="AL10" s="1118"/>
      <c r="AM10" s="1118"/>
      <c r="AN10" s="1119"/>
      <c r="AO10" s="265">
        <v>37426</v>
      </c>
      <c r="AP10" s="265">
        <v>5558</v>
      </c>
      <c r="AQ10" s="266">
        <v>18194</v>
      </c>
      <c r="AR10" s="267">
        <v>-69.5</v>
      </c>
    </row>
    <row r="11" spans="1:46" ht="13.5" customHeight="1" x14ac:dyDescent="0.2">
      <c r="A11" s="247"/>
      <c r="AK11" s="1117" t="s">
        <v>485</v>
      </c>
      <c r="AL11" s="1118"/>
      <c r="AM11" s="1118"/>
      <c r="AN11" s="1119"/>
      <c r="AO11" s="265" t="s">
        <v>486</v>
      </c>
      <c r="AP11" s="265" t="s">
        <v>486</v>
      </c>
      <c r="AQ11" s="266">
        <v>1285</v>
      </c>
      <c r="AR11" s="267" t="s">
        <v>486</v>
      </c>
    </row>
    <row r="12" spans="1:46" ht="13.5" customHeight="1" x14ac:dyDescent="0.2">
      <c r="A12" s="247"/>
      <c r="AK12" s="1117" t="s">
        <v>487</v>
      </c>
      <c r="AL12" s="1118"/>
      <c r="AM12" s="1118"/>
      <c r="AN12" s="1119"/>
      <c r="AO12" s="265" t="s">
        <v>486</v>
      </c>
      <c r="AP12" s="265" t="s">
        <v>486</v>
      </c>
      <c r="AQ12" s="266" t="s">
        <v>486</v>
      </c>
      <c r="AR12" s="267" t="s">
        <v>486</v>
      </c>
    </row>
    <row r="13" spans="1:46" ht="13.5" customHeight="1" x14ac:dyDescent="0.2">
      <c r="A13" s="247"/>
      <c r="AK13" s="1117" t="s">
        <v>488</v>
      </c>
      <c r="AL13" s="1118"/>
      <c r="AM13" s="1118"/>
      <c r="AN13" s="1119"/>
      <c r="AO13" s="265" t="s">
        <v>486</v>
      </c>
      <c r="AP13" s="265" t="s">
        <v>486</v>
      </c>
      <c r="AQ13" s="266">
        <v>5735</v>
      </c>
      <c r="AR13" s="267" t="s">
        <v>486</v>
      </c>
    </row>
    <row r="14" spans="1:46" ht="13.5" customHeight="1" x14ac:dyDescent="0.2">
      <c r="A14" s="247"/>
      <c r="AK14" s="1117" t="s">
        <v>489</v>
      </c>
      <c r="AL14" s="1118"/>
      <c r="AM14" s="1118"/>
      <c r="AN14" s="1119"/>
      <c r="AO14" s="265">
        <v>52033</v>
      </c>
      <c r="AP14" s="265">
        <v>7727</v>
      </c>
      <c r="AQ14" s="266">
        <v>2950</v>
      </c>
      <c r="AR14" s="267">
        <v>161.9</v>
      </c>
    </row>
    <row r="15" spans="1:46" ht="13.5" customHeight="1" x14ac:dyDescent="0.2">
      <c r="A15" s="247"/>
      <c r="AK15" s="1120" t="s">
        <v>490</v>
      </c>
      <c r="AL15" s="1121"/>
      <c r="AM15" s="1121"/>
      <c r="AN15" s="1122"/>
      <c r="AO15" s="265">
        <v>-70703</v>
      </c>
      <c r="AP15" s="265">
        <v>-10499</v>
      </c>
      <c r="AQ15" s="266">
        <v>-9110</v>
      </c>
      <c r="AR15" s="267">
        <v>15.2</v>
      </c>
    </row>
    <row r="16" spans="1:46" ht="13.2" x14ac:dyDescent="0.2">
      <c r="A16" s="247"/>
      <c r="AK16" s="1120" t="s">
        <v>177</v>
      </c>
      <c r="AL16" s="1121"/>
      <c r="AM16" s="1121"/>
      <c r="AN16" s="1122"/>
      <c r="AO16" s="265">
        <v>1225228</v>
      </c>
      <c r="AP16" s="265">
        <v>181947</v>
      </c>
      <c r="AQ16" s="266">
        <v>173477</v>
      </c>
      <c r="AR16" s="267">
        <v>4.9000000000000004</v>
      </c>
    </row>
    <row r="17" spans="1:46" ht="13.2" x14ac:dyDescent="0.2">
      <c r="A17" s="247"/>
    </row>
    <row r="18" spans="1:46" ht="13.2" x14ac:dyDescent="0.2">
      <c r="A18" s="247"/>
      <c r="AQ18" s="268"/>
      <c r="AR18" s="268"/>
    </row>
    <row r="19" spans="1:46" ht="13.2" x14ac:dyDescent="0.2">
      <c r="A19" s="247"/>
      <c r="AK19" s="243" t="s">
        <v>491</v>
      </c>
    </row>
    <row r="20" spans="1:46" ht="13.2" x14ac:dyDescent="0.2">
      <c r="A20" s="247"/>
      <c r="AK20" s="269"/>
      <c r="AL20" s="270"/>
      <c r="AM20" s="270"/>
      <c r="AN20" s="271"/>
      <c r="AO20" s="272" t="s">
        <v>492</v>
      </c>
      <c r="AP20" s="273" t="s">
        <v>493</v>
      </c>
      <c r="AQ20" s="274" t="s">
        <v>494</v>
      </c>
      <c r="AR20" s="275"/>
    </row>
    <row r="21" spans="1:46" s="248" customFormat="1" ht="13.2" x14ac:dyDescent="0.2">
      <c r="A21" s="276"/>
      <c r="AK21" s="1123" t="s">
        <v>495</v>
      </c>
      <c r="AL21" s="1124"/>
      <c r="AM21" s="1124"/>
      <c r="AN21" s="1125"/>
      <c r="AO21" s="277">
        <v>15.74</v>
      </c>
      <c r="AP21" s="278">
        <v>14.28</v>
      </c>
      <c r="AQ21" s="279">
        <v>1.46</v>
      </c>
      <c r="AS21" s="280"/>
      <c r="AT21" s="276"/>
    </row>
    <row r="22" spans="1:46" s="248" customFormat="1" ht="13.2" x14ac:dyDescent="0.2">
      <c r="A22" s="276"/>
      <c r="AK22" s="1123" t="s">
        <v>496</v>
      </c>
      <c r="AL22" s="1124"/>
      <c r="AM22" s="1124"/>
      <c r="AN22" s="1125"/>
      <c r="AO22" s="281">
        <v>98.3</v>
      </c>
      <c r="AP22" s="282">
        <v>96</v>
      </c>
      <c r="AQ22" s="283">
        <v>2.2999999999999998</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6" t="s">
        <v>497</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ht="13.2" x14ac:dyDescent="0.2">
      <c r="A27" s="288"/>
      <c r="AS27" s="243"/>
      <c r="AT27" s="243"/>
    </row>
    <row r="28" spans="1:46" ht="16.2" x14ac:dyDescent="0.2">
      <c r="A28" s="244" t="s">
        <v>498</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499</v>
      </c>
      <c r="AL29" s="248"/>
      <c r="AM29" s="248"/>
      <c r="AN29" s="248"/>
      <c r="AS29" s="290"/>
    </row>
    <row r="30" spans="1:46" ht="13.5" customHeight="1" x14ac:dyDescent="0.2">
      <c r="A30" s="247"/>
      <c r="AK30" s="250"/>
      <c r="AL30" s="251"/>
      <c r="AM30" s="251"/>
      <c r="AN30" s="252"/>
      <c r="AO30" s="1105" t="s">
        <v>478</v>
      </c>
      <c r="AP30" s="253"/>
      <c r="AQ30" s="254" t="s">
        <v>479</v>
      </c>
      <c r="AR30" s="255"/>
    </row>
    <row r="31" spans="1:46" ht="13.2" x14ac:dyDescent="0.2">
      <c r="A31" s="247"/>
      <c r="AK31" s="256"/>
      <c r="AL31" s="257"/>
      <c r="AM31" s="257"/>
      <c r="AN31" s="258"/>
      <c r="AO31" s="1106"/>
      <c r="AP31" s="259" t="s">
        <v>480</v>
      </c>
      <c r="AQ31" s="260" t="s">
        <v>481</v>
      </c>
      <c r="AR31" s="261" t="s">
        <v>482</v>
      </c>
    </row>
    <row r="32" spans="1:46" ht="27" customHeight="1" x14ac:dyDescent="0.2">
      <c r="A32" s="247"/>
      <c r="AK32" s="1107" t="s">
        <v>500</v>
      </c>
      <c r="AL32" s="1108"/>
      <c r="AM32" s="1108"/>
      <c r="AN32" s="1109"/>
      <c r="AO32" s="291">
        <v>449182</v>
      </c>
      <c r="AP32" s="291">
        <v>66704</v>
      </c>
      <c r="AQ32" s="292">
        <v>83140</v>
      </c>
      <c r="AR32" s="293">
        <v>-19.8</v>
      </c>
    </row>
    <row r="33" spans="1:46" ht="13.5" customHeight="1" x14ac:dyDescent="0.2">
      <c r="A33" s="247"/>
      <c r="AK33" s="1107" t="s">
        <v>501</v>
      </c>
      <c r="AL33" s="1108"/>
      <c r="AM33" s="1108"/>
      <c r="AN33" s="1109"/>
      <c r="AO33" s="291" t="s">
        <v>486</v>
      </c>
      <c r="AP33" s="291" t="s">
        <v>486</v>
      </c>
      <c r="AQ33" s="292" t="s">
        <v>486</v>
      </c>
      <c r="AR33" s="293" t="s">
        <v>486</v>
      </c>
    </row>
    <row r="34" spans="1:46" ht="27" customHeight="1" x14ac:dyDescent="0.2">
      <c r="A34" s="247"/>
      <c r="AK34" s="1107" t="s">
        <v>502</v>
      </c>
      <c r="AL34" s="1108"/>
      <c r="AM34" s="1108"/>
      <c r="AN34" s="1109"/>
      <c r="AO34" s="291" t="s">
        <v>486</v>
      </c>
      <c r="AP34" s="291" t="s">
        <v>486</v>
      </c>
      <c r="AQ34" s="292" t="s">
        <v>486</v>
      </c>
      <c r="AR34" s="293" t="s">
        <v>486</v>
      </c>
    </row>
    <row r="35" spans="1:46" ht="27" customHeight="1" x14ac:dyDescent="0.2">
      <c r="A35" s="247"/>
      <c r="AK35" s="1107" t="s">
        <v>503</v>
      </c>
      <c r="AL35" s="1108"/>
      <c r="AM35" s="1108"/>
      <c r="AN35" s="1109"/>
      <c r="AO35" s="291">
        <v>178286</v>
      </c>
      <c r="AP35" s="291">
        <v>26475</v>
      </c>
      <c r="AQ35" s="292">
        <v>26106</v>
      </c>
      <c r="AR35" s="293">
        <v>1.4</v>
      </c>
    </row>
    <row r="36" spans="1:46" ht="27" customHeight="1" x14ac:dyDescent="0.2">
      <c r="A36" s="247"/>
      <c r="AK36" s="1107" t="s">
        <v>504</v>
      </c>
      <c r="AL36" s="1108"/>
      <c r="AM36" s="1108"/>
      <c r="AN36" s="1109"/>
      <c r="AO36" s="291">
        <v>543</v>
      </c>
      <c r="AP36" s="291">
        <v>81</v>
      </c>
      <c r="AQ36" s="292">
        <v>4689</v>
      </c>
      <c r="AR36" s="293">
        <v>-98.3</v>
      </c>
    </row>
    <row r="37" spans="1:46" ht="13.5" customHeight="1" x14ac:dyDescent="0.2">
      <c r="A37" s="247"/>
      <c r="AK37" s="1107" t="s">
        <v>505</v>
      </c>
      <c r="AL37" s="1108"/>
      <c r="AM37" s="1108"/>
      <c r="AN37" s="1109"/>
      <c r="AO37" s="291">
        <v>2775</v>
      </c>
      <c r="AP37" s="291">
        <v>412</v>
      </c>
      <c r="AQ37" s="292">
        <v>554</v>
      </c>
      <c r="AR37" s="293">
        <v>-25.6</v>
      </c>
    </row>
    <row r="38" spans="1:46" ht="27" customHeight="1" x14ac:dyDescent="0.2">
      <c r="A38" s="247"/>
      <c r="AK38" s="1110" t="s">
        <v>506</v>
      </c>
      <c r="AL38" s="1111"/>
      <c r="AM38" s="1111"/>
      <c r="AN38" s="1112"/>
      <c r="AO38" s="294">
        <v>68</v>
      </c>
      <c r="AP38" s="294">
        <v>10</v>
      </c>
      <c r="AQ38" s="295">
        <v>7</v>
      </c>
      <c r="AR38" s="283">
        <v>42.9</v>
      </c>
      <c r="AS38" s="290"/>
    </row>
    <row r="39" spans="1:46" ht="13.2" x14ac:dyDescent="0.2">
      <c r="A39" s="247"/>
      <c r="AK39" s="1110" t="s">
        <v>507</v>
      </c>
      <c r="AL39" s="1111"/>
      <c r="AM39" s="1111"/>
      <c r="AN39" s="1112"/>
      <c r="AO39" s="291">
        <v>-22297</v>
      </c>
      <c r="AP39" s="291">
        <v>-3311</v>
      </c>
      <c r="AQ39" s="292">
        <v>-2038</v>
      </c>
      <c r="AR39" s="293">
        <v>62.5</v>
      </c>
      <c r="AS39" s="290"/>
    </row>
    <row r="40" spans="1:46" ht="27" customHeight="1" x14ac:dyDescent="0.2">
      <c r="A40" s="247"/>
      <c r="AK40" s="1107" t="s">
        <v>508</v>
      </c>
      <c r="AL40" s="1108"/>
      <c r="AM40" s="1108"/>
      <c r="AN40" s="1109"/>
      <c r="AO40" s="291">
        <v>-342344</v>
      </c>
      <c r="AP40" s="291">
        <v>-50838</v>
      </c>
      <c r="AQ40" s="292">
        <v>-74354</v>
      </c>
      <c r="AR40" s="293">
        <v>-31.6</v>
      </c>
      <c r="AS40" s="290"/>
    </row>
    <row r="41" spans="1:46" ht="13.2" x14ac:dyDescent="0.2">
      <c r="A41" s="247"/>
      <c r="AK41" s="1113" t="s">
        <v>287</v>
      </c>
      <c r="AL41" s="1114"/>
      <c r="AM41" s="1114"/>
      <c r="AN41" s="1115"/>
      <c r="AO41" s="291">
        <v>266213</v>
      </c>
      <c r="AP41" s="291">
        <v>39533</v>
      </c>
      <c r="AQ41" s="292">
        <v>38106</v>
      </c>
      <c r="AR41" s="293">
        <v>3.7</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509</v>
      </c>
    </row>
    <row r="48" spans="1:46" ht="13.2" x14ac:dyDescent="0.2">
      <c r="A48" s="247"/>
      <c r="AK48" s="301" t="s">
        <v>510</v>
      </c>
      <c r="AL48" s="301"/>
      <c r="AM48" s="301"/>
      <c r="AN48" s="301"/>
      <c r="AO48" s="301"/>
      <c r="AP48" s="301"/>
      <c r="AQ48" s="302"/>
      <c r="AR48" s="301"/>
    </row>
    <row r="49" spans="1:44" ht="13.5" customHeight="1" x14ac:dyDescent="0.2">
      <c r="A49" s="247"/>
      <c r="AK49" s="303"/>
      <c r="AL49" s="304"/>
      <c r="AM49" s="1100" t="s">
        <v>478</v>
      </c>
      <c r="AN49" s="1102" t="s">
        <v>511</v>
      </c>
      <c r="AO49" s="1103"/>
      <c r="AP49" s="1103"/>
      <c r="AQ49" s="1103"/>
      <c r="AR49" s="1104"/>
    </row>
    <row r="50" spans="1:44" ht="13.2" x14ac:dyDescent="0.2">
      <c r="A50" s="247"/>
      <c r="AK50" s="305"/>
      <c r="AL50" s="306"/>
      <c r="AM50" s="1101"/>
      <c r="AN50" s="307" t="s">
        <v>512</v>
      </c>
      <c r="AO50" s="308" t="s">
        <v>513</v>
      </c>
      <c r="AP50" s="309" t="s">
        <v>514</v>
      </c>
      <c r="AQ50" s="310" t="s">
        <v>515</v>
      </c>
      <c r="AR50" s="311" t="s">
        <v>516</v>
      </c>
    </row>
    <row r="51" spans="1:44" ht="13.2" x14ac:dyDescent="0.2">
      <c r="A51" s="247"/>
      <c r="AK51" s="303" t="s">
        <v>517</v>
      </c>
      <c r="AL51" s="304"/>
      <c r="AM51" s="312">
        <v>835605</v>
      </c>
      <c r="AN51" s="313">
        <v>113998</v>
      </c>
      <c r="AO51" s="314">
        <v>-33.9</v>
      </c>
      <c r="AP51" s="315">
        <v>126525</v>
      </c>
      <c r="AQ51" s="316">
        <v>0.2</v>
      </c>
      <c r="AR51" s="317">
        <v>-34.1</v>
      </c>
    </row>
    <row r="52" spans="1:44" ht="13.2" x14ac:dyDescent="0.2">
      <c r="A52" s="247"/>
      <c r="AK52" s="318"/>
      <c r="AL52" s="319" t="s">
        <v>518</v>
      </c>
      <c r="AM52" s="320">
        <v>235311</v>
      </c>
      <c r="AN52" s="321">
        <v>32102</v>
      </c>
      <c r="AO52" s="322">
        <v>-47</v>
      </c>
      <c r="AP52" s="323">
        <v>67052</v>
      </c>
      <c r="AQ52" s="324">
        <v>18.100000000000001</v>
      </c>
      <c r="AR52" s="325">
        <v>-65.099999999999994</v>
      </c>
    </row>
    <row r="53" spans="1:44" ht="13.2" x14ac:dyDescent="0.2">
      <c r="A53" s="247"/>
      <c r="AK53" s="303" t="s">
        <v>519</v>
      </c>
      <c r="AL53" s="304"/>
      <c r="AM53" s="312">
        <v>1544894</v>
      </c>
      <c r="AN53" s="313">
        <v>213619</v>
      </c>
      <c r="AO53" s="314">
        <v>87.4</v>
      </c>
      <c r="AP53" s="315">
        <v>122054</v>
      </c>
      <c r="AQ53" s="316">
        <v>-3.5</v>
      </c>
      <c r="AR53" s="317">
        <v>90.9</v>
      </c>
    </row>
    <row r="54" spans="1:44" ht="13.2" x14ac:dyDescent="0.2">
      <c r="A54" s="247"/>
      <c r="AK54" s="318"/>
      <c r="AL54" s="319" t="s">
        <v>518</v>
      </c>
      <c r="AM54" s="320">
        <v>1124553</v>
      </c>
      <c r="AN54" s="321">
        <v>155497</v>
      </c>
      <c r="AO54" s="322">
        <v>384.4</v>
      </c>
      <c r="AP54" s="323">
        <v>68298</v>
      </c>
      <c r="AQ54" s="324">
        <v>1.9</v>
      </c>
      <c r="AR54" s="325">
        <v>382.5</v>
      </c>
    </row>
    <row r="55" spans="1:44" ht="13.2" x14ac:dyDescent="0.2">
      <c r="A55" s="247"/>
      <c r="AK55" s="303" t="s">
        <v>520</v>
      </c>
      <c r="AL55" s="304"/>
      <c r="AM55" s="312">
        <v>602612</v>
      </c>
      <c r="AN55" s="313">
        <v>85965</v>
      </c>
      <c r="AO55" s="314">
        <v>-59.8</v>
      </c>
      <c r="AP55" s="315">
        <v>111644</v>
      </c>
      <c r="AQ55" s="316">
        <v>-8.5</v>
      </c>
      <c r="AR55" s="317">
        <v>-51.3</v>
      </c>
    </row>
    <row r="56" spans="1:44" ht="13.2" x14ac:dyDescent="0.2">
      <c r="A56" s="247"/>
      <c r="AK56" s="318"/>
      <c r="AL56" s="319" t="s">
        <v>518</v>
      </c>
      <c r="AM56" s="320">
        <v>404879</v>
      </c>
      <c r="AN56" s="321">
        <v>57757</v>
      </c>
      <c r="AO56" s="322">
        <v>-62.9</v>
      </c>
      <c r="AP56" s="323">
        <v>66606</v>
      </c>
      <c r="AQ56" s="324">
        <v>-2.5</v>
      </c>
      <c r="AR56" s="325">
        <v>-60.4</v>
      </c>
    </row>
    <row r="57" spans="1:44" ht="13.2" x14ac:dyDescent="0.2">
      <c r="A57" s="247"/>
      <c r="AK57" s="303" t="s">
        <v>521</v>
      </c>
      <c r="AL57" s="304"/>
      <c r="AM57" s="312">
        <v>377655</v>
      </c>
      <c r="AN57" s="313">
        <v>55060</v>
      </c>
      <c r="AO57" s="314">
        <v>-36</v>
      </c>
      <c r="AP57" s="315">
        <v>127917</v>
      </c>
      <c r="AQ57" s="316">
        <v>14.6</v>
      </c>
      <c r="AR57" s="317">
        <v>-50.6</v>
      </c>
    </row>
    <row r="58" spans="1:44" ht="13.2" x14ac:dyDescent="0.2">
      <c r="A58" s="247"/>
      <c r="AK58" s="318"/>
      <c r="AL58" s="319" t="s">
        <v>518</v>
      </c>
      <c r="AM58" s="320">
        <v>134266</v>
      </c>
      <c r="AN58" s="321">
        <v>19575</v>
      </c>
      <c r="AO58" s="322">
        <v>-66.099999999999994</v>
      </c>
      <c r="AP58" s="323">
        <v>69746</v>
      </c>
      <c r="AQ58" s="324">
        <v>4.7</v>
      </c>
      <c r="AR58" s="325">
        <v>-70.8</v>
      </c>
    </row>
    <row r="59" spans="1:44" ht="13.2" x14ac:dyDescent="0.2">
      <c r="A59" s="247"/>
      <c r="AK59" s="303" t="s">
        <v>522</v>
      </c>
      <c r="AL59" s="304"/>
      <c r="AM59" s="312">
        <v>426828</v>
      </c>
      <c r="AN59" s="313">
        <v>63384</v>
      </c>
      <c r="AO59" s="314">
        <v>15.1</v>
      </c>
      <c r="AP59" s="315">
        <v>135931</v>
      </c>
      <c r="AQ59" s="316">
        <v>6.3</v>
      </c>
      <c r="AR59" s="317">
        <v>8.8000000000000007</v>
      </c>
    </row>
    <row r="60" spans="1:44" ht="13.2" x14ac:dyDescent="0.2">
      <c r="A60" s="247"/>
      <c r="AK60" s="318"/>
      <c r="AL60" s="319" t="s">
        <v>518</v>
      </c>
      <c r="AM60" s="320">
        <v>159856</v>
      </c>
      <c r="AN60" s="321">
        <v>23739</v>
      </c>
      <c r="AO60" s="322">
        <v>21.3</v>
      </c>
      <c r="AP60" s="323">
        <v>75320</v>
      </c>
      <c r="AQ60" s="324">
        <v>8</v>
      </c>
      <c r="AR60" s="325">
        <v>13.3</v>
      </c>
    </row>
    <row r="61" spans="1:44" ht="13.2" x14ac:dyDescent="0.2">
      <c r="A61" s="247"/>
      <c r="AK61" s="303" t="s">
        <v>523</v>
      </c>
      <c r="AL61" s="326"/>
      <c r="AM61" s="312">
        <v>757519</v>
      </c>
      <c r="AN61" s="313">
        <v>106405</v>
      </c>
      <c r="AO61" s="314">
        <v>-5.4</v>
      </c>
      <c r="AP61" s="315">
        <v>124814</v>
      </c>
      <c r="AQ61" s="327">
        <v>1.8</v>
      </c>
      <c r="AR61" s="317">
        <v>-7.2</v>
      </c>
    </row>
    <row r="62" spans="1:44" ht="13.2" x14ac:dyDescent="0.2">
      <c r="A62" s="247"/>
      <c r="AK62" s="318"/>
      <c r="AL62" s="319" t="s">
        <v>518</v>
      </c>
      <c r="AM62" s="320">
        <v>411773</v>
      </c>
      <c r="AN62" s="321">
        <v>57734</v>
      </c>
      <c r="AO62" s="322">
        <v>45.9</v>
      </c>
      <c r="AP62" s="323">
        <v>69404</v>
      </c>
      <c r="AQ62" s="324">
        <v>6</v>
      </c>
      <c r="AR62" s="325">
        <v>39.9</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06EZv1SM1nVi2j6hWn0BHbqXlUNbzjPWyeMepyjomv8JtSuxAYVRYTA3kfaR+uj/E8axjD+mew9rSe/J9OGeXw==" saltValue="9nuIUs1OKs1X2AJunbQAaQ=="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8" scale="87"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zoomScale="80" zoomScaleNormal="80" zoomScaleSheetLayoutView="55" workbookViewId="0">
      <selection activeCell="C54" sqref="C54"/>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475</v>
      </c>
    </row>
    <row r="121" spans="125:125" ht="13.5" hidden="1" customHeight="1" x14ac:dyDescent="0.2">
      <c r="DU121" s="241"/>
    </row>
  </sheetData>
  <sheetProtection algorithmName="SHA-512" hashValue="9rKl5pMtm5Lrtwv66sVUM2OTm/q3+eLhDS4RH5xAsJ9rbMEwA0Kk9l23qJcVvaFNUDY0lGjucsnVYAx/qlPL7Q==" saltValue="3KYwAKw9s8tTYMcR2xc3tQ==" spinCount="100000" sheet="1" objects="1" scenarios="1"/>
  <dataConsolidate/>
  <phoneticPr fontId="2"/>
  <printOptions horizontalCentered="1" verticalCentered="1"/>
  <pageMargins left="0" right="0" top="0.19685039370078741" bottom="0" header="0.39370078740157483" footer="0"/>
  <pageSetup paperSize="8" scale="57" orientation="landscape"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B1" zoomScale="85" zoomScaleNormal="85" zoomScaleSheetLayoutView="55" workbookViewId="0">
      <selection activeCell="C54" sqref="C54"/>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475</v>
      </c>
    </row>
  </sheetData>
  <sheetProtection algorithmName="SHA-512" hashValue="EVYNG7ZRM1IJmx1x6fYh9dzKU8S/4FNY+k0+dZAIBUeeUa4Nw8gR1bRKNmVWy2poQZGuksqn1SfWhFmGAZAmwg==" saltValue="jESf83OTxN17+MLXnyrvng==" spinCount="100000" sheet="1" objects="1" scenarios="1"/>
  <dataConsolidate/>
  <phoneticPr fontId="2"/>
  <printOptions horizontalCentered="1" verticalCentered="1"/>
  <pageMargins left="0" right="0" top="0.19685039370078741" bottom="0" header="0.39370078740157483" footer="0"/>
  <pageSetup paperSize="8" scale="57" orientation="landscape"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B31" zoomScale="115" zoomScaleNormal="115" zoomScaleSheetLayoutView="100" workbookViewId="0">
      <selection activeCell="C54" sqref="C54"/>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525</v>
      </c>
      <c r="G46" s="8" t="s">
        <v>526</v>
      </c>
      <c r="H46" s="8" t="s">
        <v>527</v>
      </c>
      <c r="I46" s="8" t="s">
        <v>528</v>
      </c>
      <c r="J46" s="9" t="s">
        <v>529</v>
      </c>
    </row>
    <row r="47" spans="2:10" ht="57.75" customHeight="1" x14ac:dyDescent="0.2">
      <c r="B47" s="10"/>
      <c r="C47" s="1126" t="s">
        <v>3</v>
      </c>
      <c r="D47" s="1126"/>
      <c r="E47" s="1127"/>
      <c r="F47" s="11">
        <v>36.44</v>
      </c>
      <c r="G47" s="12">
        <v>36.380000000000003</v>
      </c>
      <c r="H47" s="12">
        <v>38.090000000000003</v>
      </c>
      <c r="I47" s="12">
        <v>36.04</v>
      </c>
      <c r="J47" s="13">
        <v>34.659999999999997</v>
      </c>
    </row>
    <row r="48" spans="2:10" ht="57.75" customHeight="1" x14ac:dyDescent="0.2">
      <c r="B48" s="14"/>
      <c r="C48" s="1128" t="s">
        <v>4</v>
      </c>
      <c r="D48" s="1128"/>
      <c r="E48" s="1129"/>
      <c r="F48" s="15">
        <v>4.49</v>
      </c>
      <c r="G48" s="16">
        <v>5.57</v>
      </c>
      <c r="H48" s="16">
        <v>6.21</v>
      </c>
      <c r="I48" s="16">
        <v>6.52</v>
      </c>
      <c r="J48" s="17">
        <v>5.9</v>
      </c>
    </row>
    <row r="49" spans="2:10" ht="57.75" customHeight="1" thickBot="1" x14ac:dyDescent="0.25">
      <c r="B49" s="18"/>
      <c r="C49" s="1130" t="s">
        <v>5</v>
      </c>
      <c r="D49" s="1130"/>
      <c r="E49" s="1131"/>
      <c r="F49" s="19" t="s">
        <v>530</v>
      </c>
      <c r="G49" s="20">
        <v>3.57</v>
      </c>
      <c r="H49" s="20">
        <v>0.31</v>
      </c>
      <c r="I49" s="20" t="s">
        <v>531</v>
      </c>
      <c r="J49" s="21" t="s">
        <v>532</v>
      </c>
    </row>
    <row r="50" spans="2:10" ht="13.2" x14ac:dyDescent="0.2"/>
  </sheetData>
  <sheetProtection algorithmName="SHA-512" hashValue="oXXwkr1ne+tsTd2vhU9l0uWa2X9JbCavshtzHhkLPXtY6HvGBjRc1jmrG/wYOA4XCz8ZtOyY+vrNXn6v3b5ogQ==" saltValue="z8qAIF5a6MvqTcSA26RJcA==" spinCount="100000" sheet="1" objects="1" scenarios="1"/>
  <mergeCells count="3">
    <mergeCell ref="C47:E47"/>
    <mergeCell ref="C48:E48"/>
    <mergeCell ref="C49:E49"/>
  </mergeCells>
  <phoneticPr fontId="2"/>
  <printOptions horizontalCentered="1"/>
  <pageMargins left="0" right="0" top="0.19685039370078741" bottom="0" header="0" footer="0"/>
  <pageSetup paperSize="8" scale="90"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51"/>
  <sheetViews>
    <sheetView showGridLines="0" zoomScale="80" zoomScaleNormal="80" zoomScaleSheetLayoutView="100" workbookViewId="0">
      <selection activeCell="C54" sqref="C54"/>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525</v>
      </c>
      <c r="G33" s="29" t="s">
        <v>526</v>
      </c>
      <c r="H33" s="29" t="s">
        <v>527</v>
      </c>
      <c r="I33" s="29" t="s">
        <v>528</v>
      </c>
      <c r="J33" s="30" t="s">
        <v>529</v>
      </c>
      <c r="K33" s="22"/>
      <c r="L33" s="22"/>
      <c r="M33" s="22"/>
      <c r="N33" s="22"/>
      <c r="O33" s="22"/>
      <c r="P33" s="22"/>
    </row>
    <row r="34" spans="1:16" ht="39" customHeight="1" x14ac:dyDescent="0.2">
      <c r="A34" s="22"/>
      <c r="B34" s="31"/>
      <c r="C34" s="1136" t="s">
        <v>533</v>
      </c>
      <c r="D34" s="1136"/>
      <c r="E34" s="1137"/>
      <c r="F34" s="32">
        <v>12.49</v>
      </c>
      <c r="G34" s="33">
        <v>12.13</v>
      </c>
      <c r="H34" s="33">
        <v>13.41</v>
      </c>
      <c r="I34" s="33">
        <v>14.25</v>
      </c>
      <c r="J34" s="34">
        <v>14.87</v>
      </c>
      <c r="K34" s="22"/>
      <c r="L34" s="22"/>
      <c r="M34" s="22"/>
      <c r="N34" s="22"/>
      <c r="O34" s="22"/>
      <c r="P34" s="22"/>
    </row>
    <row r="35" spans="1:16" ht="39" customHeight="1" x14ac:dyDescent="0.2">
      <c r="A35" s="22"/>
      <c r="B35" s="35"/>
      <c r="C35" s="1132" t="s">
        <v>534</v>
      </c>
      <c r="D35" s="1132"/>
      <c r="E35" s="1133"/>
      <c r="F35" s="36">
        <v>4.38</v>
      </c>
      <c r="G35" s="37">
        <v>5.51</v>
      </c>
      <c r="H35" s="37">
        <v>6.1</v>
      </c>
      <c r="I35" s="37">
        <v>6.44</v>
      </c>
      <c r="J35" s="38">
        <v>5.83</v>
      </c>
      <c r="K35" s="22"/>
      <c r="L35" s="22"/>
      <c r="M35" s="22"/>
      <c r="N35" s="22"/>
      <c r="O35" s="22"/>
      <c r="P35" s="22"/>
    </row>
    <row r="36" spans="1:16" ht="39" customHeight="1" x14ac:dyDescent="0.2">
      <c r="A36" s="22"/>
      <c r="B36" s="35"/>
      <c r="C36" s="1132" t="s">
        <v>535</v>
      </c>
      <c r="D36" s="1132"/>
      <c r="E36" s="1133"/>
      <c r="F36" s="36">
        <v>1.04</v>
      </c>
      <c r="G36" s="37">
        <v>1.31</v>
      </c>
      <c r="H36" s="37">
        <v>1.6</v>
      </c>
      <c r="I36" s="37">
        <v>1.92</v>
      </c>
      <c r="J36" s="38">
        <v>2.16</v>
      </c>
      <c r="K36" s="22"/>
      <c r="L36" s="22"/>
      <c r="M36" s="22"/>
      <c r="N36" s="22"/>
      <c r="O36" s="22"/>
      <c r="P36" s="22"/>
    </row>
    <row r="37" spans="1:16" ht="39" customHeight="1" x14ac:dyDescent="0.2">
      <c r="A37" s="22"/>
      <c r="B37" s="35"/>
      <c r="C37" s="1132" t="s">
        <v>536</v>
      </c>
      <c r="D37" s="1132"/>
      <c r="E37" s="1133"/>
      <c r="F37" s="36">
        <v>2.44</v>
      </c>
      <c r="G37" s="37">
        <v>0.39</v>
      </c>
      <c r="H37" s="37">
        <v>0.56000000000000005</v>
      </c>
      <c r="I37" s="37" t="s">
        <v>537</v>
      </c>
      <c r="J37" s="38">
        <v>1.9</v>
      </c>
      <c r="K37" s="22"/>
      <c r="L37" s="22"/>
      <c r="M37" s="22"/>
      <c r="N37" s="22"/>
      <c r="O37" s="22"/>
      <c r="P37" s="22"/>
    </row>
    <row r="38" spans="1:16" ht="39" customHeight="1" x14ac:dyDescent="0.2">
      <c r="A38" s="22"/>
      <c r="B38" s="35"/>
      <c r="C38" s="1132" t="s">
        <v>538</v>
      </c>
      <c r="D38" s="1132"/>
      <c r="E38" s="1133"/>
      <c r="F38" s="36">
        <v>0.18</v>
      </c>
      <c r="G38" s="37">
        <v>0.15</v>
      </c>
      <c r="H38" s="37">
        <v>0.19</v>
      </c>
      <c r="I38" s="37">
        <v>0.14000000000000001</v>
      </c>
      <c r="J38" s="38">
        <v>0.28999999999999998</v>
      </c>
      <c r="K38" s="22"/>
      <c r="L38" s="22"/>
      <c r="M38" s="22"/>
      <c r="N38" s="22"/>
      <c r="O38" s="22"/>
      <c r="P38" s="22"/>
    </row>
    <row r="39" spans="1:16" ht="39" customHeight="1" x14ac:dyDescent="0.2">
      <c r="A39" s="22"/>
      <c r="B39" s="35"/>
      <c r="C39" s="1132" t="s">
        <v>539</v>
      </c>
      <c r="D39" s="1132"/>
      <c r="E39" s="1133"/>
      <c r="F39" s="36">
        <v>0.1</v>
      </c>
      <c r="G39" s="37">
        <v>0.05</v>
      </c>
      <c r="H39" s="37">
        <v>0.11</v>
      </c>
      <c r="I39" s="37">
        <v>0.06</v>
      </c>
      <c r="J39" s="38">
        <v>0.06</v>
      </c>
      <c r="K39" s="22"/>
      <c r="L39" s="22"/>
      <c r="M39" s="22"/>
      <c r="N39" s="22"/>
      <c r="O39" s="22"/>
      <c r="P39" s="22"/>
    </row>
    <row r="40" spans="1:16" ht="39" customHeight="1" x14ac:dyDescent="0.2">
      <c r="A40" s="22"/>
      <c r="B40" s="35"/>
      <c r="C40" s="1132" t="s">
        <v>540</v>
      </c>
      <c r="D40" s="1132"/>
      <c r="E40" s="1133"/>
      <c r="F40" s="36">
        <v>0.02</v>
      </c>
      <c r="G40" s="37">
        <v>0.02</v>
      </c>
      <c r="H40" s="37">
        <v>0.04</v>
      </c>
      <c r="I40" s="37">
        <v>0.02</v>
      </c>
      <c r="J40" s="38">
        <v>0.02</v>
      </c>
      <c r="K40" s="22"/>
      <c r="L40" s="22"/>
      <c r="M40" s="22"/>
      <c r="N40" s="22"/>
      <c r="O40" s="22"/>
      <c r="P40" s="22"/>
    </row>
    <row r="41" spans="1:16" ht="39" customHeight="1" x14ac:dyDescent="0.2">
      <c r="A41" s="22"/>
      <c r="B41" s="35"/>
      <c r="C41" s="1132"/>
      <c r="D41" s="1132"/>
      <c r="E41" s="1133"/>
      <c r="F41" s="36"/>
      <c r="G41" s="37"/>
      <c r="H41" s="37"/>
      <c r="I41" s="37"/>
      <c r="J41" s="38"/>
      <c r="K41" s="22"/>
      <c r="L41" s="22"/>
      <c r="M41" s="22"/>
      <c r="N41" s="22"/>
      <c r="O41" s="22"/>
      <c r="P41" s="22"/>
    </row>
    <row r="42" spans="1:16" ht="39" customHeight="1" x14ac:dyDescent="0.2">
      <c r="A42" s="22"/>
      <c r="B42" s="39"/>
      <c r="C42" s="1132" t="s">
        <v>541</v>
      </c>
      <c r="D42" s="1132"/>
      <c r="E42" s="1133"/>
      <c r="F42" s="36" t="s">
        <v>486</v>
      </c>
      <c r="G42" s="37" t="s">
        <v>486</v>
      </c>
      <c r="H42" s="37" t="s">
        <v>486</v>
      </c>
      <c r="I42" s="37" t="s">
        <v>486</v>
      </c>
      <c r="J42" s="38" t="s">
        <v>486</v>
      </c>
      <c r="K42" s="22"/>
      <c r="L42" s="22"/>
      <c r="M42" s="22"/>
      <c r="N42" s="22"/>
      <c r="O42" s="22"/>
      <c r="P42" s="22"/>
    </row>
    <row r="43" spans="1:16" ht="39" customHeight="1" thickBot="1" x14ac:dyDescent="0.25">
      <c r="A43" s="22"/>
      <c r="B43" s="40"/>
      <c r="C43" s="1134" t="s">
        <v>542</v>
      </c>
      <c r="D43" s="1134"/>
      <c r="E43" s="1135"/>
      <c r="F43" s="41" t="s">
        <v>486</v>
      </c>
      <c r="G43" s="42" t="s">
        <v>486</v>
      </c>
      <c r="H43" s="42" t="s">
        <v>486</v>
      </c>
      <c r="I43" s="42" t="s">
        <v>486</v>
      </c>
      <c r="J43" s="43" t="s">
        <v>486</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row r="49" s="23" customFormat="1" ht="13.5" hidden="1" customHeight="1" x14ac:dyDescent="0.2"/>
    <row r="50" s="23" customFormat="1" ht="13.5" hidden="1" customHeight="1" x14ac:dyDescent="0.2"/>
    <row r="51" s="23" customFormat="1" ht="13.5" hidden="1" customHeight="1" x14ac:dyDescent="0.2"/>
  </sheetData>
  <sheetProtection algorithmName="SHA-512" hashValue="cF/GMXClpVG262FTQ4mSkTmZd7U2q0ScvBLwPuMQR6sQpVh5EsUDCcydViYy57NnLWh9Wdw76LHwE6kQkcuxKA==" saltValue="LhsxwMe1sshEi2PvuOsuWg=="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8" scale="87"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76"/>
  <sheetViews>
    <sheetView showGridLines="0" topLeftCell="H1" zoomScale="120" zoomScaleNormal="120" zoomScaleSheetLayoutView="55" workbookViewId="0">
      <selection activeCell="C54" sqref="C54"/>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525</v>
      </c>
      <c r="L44" s="54" t="s">
        <v>526</v>
      </c>
      <c r="M44" s="54" t="s">
        <v>527</v>
      </c>
      <c r="N44" s="54" t="s">
        <v>528</v>
      </c>
      <c r="O44" s="55" t="s">
        <v>529</v>
      </c>
      <c r="P44" s="46"/>
      <c r="Q44" s="46"/>
      <c r="R44" s="46"/>
      <c r="S44" s="46"/>
      <c r="T44" s="46"/>
      <c r="U44" s="46"/>
    </row>
    <row r="45" spans="1:21" ht="30.75" customHeight="1" x14ac:dyDescent="0.2">
      <c r="A45" s="46"/>
      <c r="B45" s="1161" t="s">
        <v>9</v>
      </c>
      <c r="C45" s="1162"/>
      <c r="D45" s="56"/>
      <c r="E45" s="1167" t="s">
        <v>10</v>
      </c>
      <c r="F45" s="1167"/>
      <c r="G45" s="1167"/>
      <c r="H45" s="1167"/>
      <c r="I45" s="1167"/>
      <c r="J45" s="1168"/>
      <c r="K45" s="57">
        <v>448</v>
      </c>
      <c r="L45" s="58">
        <v>468</v>
      </c>
      <c r="M45" s="58">
        <v>488</v>
      </c>
      <c r="N45" s="58">
        <v>451</v>
      </c>
      <c r="O45" s="59">
        <v>449</v>
      </c>
      <c r="P45" s="46"/>
      <c r="Q45" s="46"/>
      <c r="R45" s="46"/>
      <c r="S45" s="46"/>
      <c r="T45" s="46"/>
      <c r="U45" s="46"/>
    </row>
    <row r="46" spans="1:21" ht="30.75" customHeight="1" x14ac:dyDescent="0.2">
      <c r="A46" s="46"/>
      <c r="B46" s="1163"/>
      <c r="C46" s="1164"/>
      <c r="D46" s="60"/>
      <c r="E46" s="1140" t="s">
        <v>11</v>
      </c>
      <c r="F46" s="1140"/>
      <c r="G46" s="1140"/>
      <c r="H46" s="1140"/>
      <c r="I46" s="1140"/>
      <c r="J46" s="1141"/>
      <c r="K46" s="61" t="s">
        <v>486</v>
      </c>
      <c r="L46" s="62" t="s">
        <v>486</v>
      </c>
      <c r="M46" s="62" t="s">
        <v>486</v>
      </c>
      <c r="N46" s="62" t="s">
        <v>486</v>
      </c>
      <c r="O46" s="63" t="s">
        <v>486</v>
      </c>
      <c r="P46" s="46"/>
      <c r="Q46" s="46"/>
      <c r="R46" s="46"/>
      <c r="S46" s="46"/>
      <c r="T46" s="46"/>
      <c r="U46" s="46"/>
    </row>
    <row r="47" spans="1:21" ht="30.75" customHeight="1" x14ac:dyDescent="0.2">
      <c r="A47" s="46"/>
      <c r="B47" s="1163"/>
      <c r="C47" s="1164"/>
      <c r="D47" s="60"/>
      <c r="E47" s="1140" t="s">
        <v>12</v>
      </c>
      <c r="F47" s="1140"/>
      <c r="G47" s="1140"/>
      <c r="H47" s="1140"/>
      <c r="I47" s="1140"/>
      <c r="J47" s="1141"/>
      <c r="K47" s="61" t="s">
        <v>486</v>
      </c>
      <c r="L47" s="62" t="s">
        <v>486</v>
      </c>
      <c r="M47" s="62" t="s">
        <v>486</v>
      </c>
      <c r="N47" s="62" t="s">
        <v>486</v>
      </c>
      <c r="O47" s="63" t="s">
        <v>486</v>
      </c>
      <c r="P47" s="46"/>
      <c r="Q47" s="46"/>
      <c r="R47" s="46"/>
      <c r="S47" s="46"/>
      <c r="T47" s="46"/>
      <c r="U47" s="46"/>
    </row>
    <row r="48" spans="1:21" ht="30.75" customHeight="1" x14ac:dyDescent="0.2">
      <c r="A48" s="46"/>
      <c r="B48" s="1163"/>
      <c r="C48" s="1164"/>
      <c r="D48" s="60"/>
      <c r="E48" s="1140" t="s">
        <v>13</v>
      </c>
      <c r="F48" s="1140"/>
      <c r="G48" s="1140"/>
      <c r="H48" s="1140"/>
      <c r="I48" s="1140"/>
      <c r="J48" s="1141"/>
      <c r="K48" s="61">
        <v>205</v>
      </c>
      <c r="L48" s="62">
        <v>191</v>
      </c>
      <c r="M48" s="62">
        <v>198</v>
      </c>
      <c r="N48" s="62">
        <v>196</v>
      </c>
      <c r="O48" s="63">
        <v>178</v>
      </c>
      <c r="P48" s="46"/>
      <c r="Q48" s="46"/>
      <c r="R48" s="46"/>
      <c r="S48" s="46"/>
      <c r="T48" s="46"/>
      <c r="U48" s="46"/>
    </row>
    <row r="49" spans="1:21" ht="30.75" customHeight="1" x14ac:dyDescent="0.2">
      <c r="A49" s="46"/>
      <c r="B49" s="1163"/>
      <c r="C49" s="1164"/>
      <c r="D49" s="60"/>
      <c r="E49" s="1140" t="s">
        <v>14</v>
      </c>
      <c r="F49" s="1140"/>
      <c r="G49" s="1140"/>
      <c r="H49" s="1140"/>
      <c r="I49" s="1140"/>
      <c r="J49" s="1141"/>
      <c r="K49" s="61">
        <v>3</v>
      </c>
      <c r="L49" s="62">
        <v>3</v>
      </c>
      <c r="M49" s="62">
        <v>1</v>
      </c>
      <c r="N49" s="62">
        <v>1</v>
      </c>
      <c r="O49" s="63">
        <v>1</v>
      </c>
      <c r="P49" s="46"/>
      <c r="Q49" s="46"/>
      <c r="R49" s="46"/>
      <c r="S49" s="46"/>
      <c r="T49" s="46"/>
      <c r="U49" s="46"/>
    </row>
    <row r="50" spans="1:21" ht="30.75" customHeight="1" x14ac:dyDescent="0.2">
      <c r="A50" s="46"/>
      <c r="B50" s="1163"/>
      <c r="C50" s="1164"/>
      <c r="D50" s="60"/>
      <c r="E50" s="1140" t="s">
        <v>15</v>
      </c>
      <c r="F50" s="1140"/>
      <c r="G50" s="1140"/>
      <c r="H50" s="1140"/>
      <c r="I50" s="1140"/>
      <c r="J50" s="1141"/>
      <c r="K50" s="61">
        <v>1</v>
      </c>
      <c r="L50" s="62">
        <v>3</v>
      </c>
      <c r="M50" s="62">
        <v>4</v>
      </c>
      <c r="N50" s="62">
        <v>4</v>
      </c>
      <c r="O50" s="63">
        <v>3</v>
      </c>
      <c r="P50" s="46"/>
      <c r="Q50" s="46"/>
      <c r="R50" s="46"/>
      <c r="S50" s="46"/>
      <c r="T50" s="46"/>
      <c r="U50" s="46"/>
    </row>
    <row r="51" spans="1:21" ht="30.75" customHeight="1" x14ac:dyDescent="0.2">
      <c r="A51" s="46"/>
      <c r="B51" s="1165"/>
      <c r="C51" s="1166"/>
      <c r="D51" s="64"/>
      <c r="E51" s="1140" t="s">
        <v>16</v>
      </c>
      <c r="F51" s="1140"/>
      <c r="G51" s="1140"/>
      <c r="H51" s="1140"/>
      <c r="I51" s="1140"/>
      <c r="J51" s="1141"/>
      <c r="K51" s="61">
        <v>0</v>
      </c>
      <c r="L51" s="62">
        <v>0</v>
      </c>
      <c r="M51" s="62">
        <v>0</v>
      </c>
      <c r="N51" s="62">
        <v>0</v>
      </c>
      <c r="O51" s="63">
        <v>0</v>
      </c>
      <c r="P51" s="46"/>
      <c r="Q51" s="46"/>
      <c r="R51" s="46"/>
      <c r="S51" s="46"/>
      <c r="T51" s="46"/>
      <c r="U51" s="46"/>
    </row>
    <row r="52" spans="1:21" ht="30.75" customHeight="1" x14ac:dyDescent="0.2">
      <c r="A52" s="46"/>
      <c r="B52" s="1138" t="s">
        <v>17</v>
      </c>
      <c r="C52" s="1139"/>
      <c r="D52" s="64"/>
      <c r="E52" s="1140" t="s">
        <v>18</v>
      </c>
      <c r="F52" s="1140"/>
      <c r="G52" s="1140"/>
      <c r="H52" s="1140"/>
      <c r="I52" s="1140"/>
      <c r="J52" s="1141"/>
      <c r="K52" s="61">
        <v>404</v>
      </c>
      <c r="L52" s="62">
        <v>386</v>
      </c>
      <c r="M52" s="62">
        <v>378</v>
      </c>
      <c r="N52" s="62">
        <v>370</v>
      </c>
      <c r="O52" s="63">
        <v>365</v>
      </c>
      <c r="P52" s="46"/>
      <c r="Q52" s="46"/>
      <c r="R52" s="46"/>
      <c r="S52" s="46"/>
      <c r="T52" s="46"/>
      <c r="U52" s="46"/>
    </row>
    <row r="53" spans="1:21" ht="30.75" customHeight="1" thickBot="1" x14ac:dyDescent="0.25">
      <c r="A53" s="46"/>
      <c r="B53" s="1142" t="s">
        <v>19</v>
      </c>
      <c r="C53" s="1143"/>
      <c r="D53" s="65"/>
      <c r="E53" s="1144" t="s">
        <v>20</v>
      </c>
      <c r="F53" s="1144"/>
      <c r="G53" s="1144"/>
      <c r="H53" s="1144"/>
      <c r="I53" s="1144"/>
      <c r="J53" s="1145"/>
      <c r="K53" s="66">
        <v>253</v>
      </c>
      <c r="L53" s="67">
        <v>279</v>
      </c>
      <c r="M53" s="67">
        <v>313</v>
      </c>
      <c r="N53" s="67">
        <v>282</v>
      </c>
      <c r="O53" s="68">
        <v>266</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543</v>
      </c>
      <c r="L57" s="79" t="s">
        <v>544</v>
      </c>
      <c r="M57" s="79" t="s">
        <v>545</v>
      </c>
      <c r="N57" s="79" t="s">
        <v>546</v>
      </c>
      <c r="O57" s="80" t="s">
        <v>547</v>
      </c>
      <c r="P57" s="46"/>
      <c r="Q57" s="46"/>
      <c r="R57" s="46"/>
      <c r="S57" s="46"/>
      <c r="T57" s="46"/>
      <c r="U57" s="46"/>
    </row>
    <row r="58" spans="1:21" ht="31.5" customHeight="1" x14ac:dyDescent="0.2">
      <c r="B58" s="1146" t="s">
        <v>24</v>
      </c>
      <c r="C58" s="1147"/>
      <c r="D58" s="1152" t="s">
        <v>25</v>
      </c>
      <c r="E58" s="1153"/>
      <c r="F58" s="1153"/>
      <c r="G58" s="1153"/>
      <c r="H58" s="1153"/>
      <c r="I58" s="1153"/>
      <c r="J58" s="1154"/>
      <c r="K58" s="81"/>
      <c r="L58" s="82"/>
      <c r="M58" s="82"/>
      <c r="N58" s="82"/>
      <c r="O58" s="83"/>
    </row>
    <row r="59" spans="1:21" ht="31.5" customHeight="1" x14ac:dyDescent="0.2">
      <c r="B59" s="1148"/>
      <c r="C59" s="1149"/>
      <c r="D59" s="1155" t="s">
        <v>26</v>
      </c>
      <c r="E59" s="1156"/>
      <c r="F59" s="1156"/>
      <c r="G59" s="1156"/>
      <c r="H59" s="1156"/>
      <c r="I59" s="1156"/>
      <c r="J59" s="1157"/>
      <c r="K59" s="84"/>
      <c r="L59" s="85"/>
      <c r="M59" s="85"/>
      <c r="N59" s="85"/>
      <c r="O59" s="86"/>
    </row>
    <row r="60" spans="1:21" ht="31.5" customHeight="1" thickBot="1" x14ac:dyDescent="0.25">
      <c r="B60" s="1150"/>
      <c r="C60" s="1151"/>
      <c r="D60" s="1158" t="s">
        <v>27</v>
      </c>
      <c r="E60" s="1159"/>
      <c r="F60" s="1159"/>
      <c r="G60" s="1159"/>
      <c r="H60" s="1159"/>
      <c r="I60" s="1159"/>
      <c r="J60" s="1160"/>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row r="67" s="47" customFormat="1" ht="12.6" hidden="1" customHeight="1" x14ac:dyDescent="0.2"/>
    <row r="68" s="47" customFormat="1" ht="12.6" hidden="1" customHeight="1" x14ac:dyDescent="0.2"/>
    <row r="69" s="47" customFormat="1" ht="12.6" hidden="1" customHeight="1" x14ac:dyDescent="0.2"/>
    <row r="70" s="47" customFormat="1" ht="12.6" hidden="1" customHeight="1" x14ac:dyDescent="0.2"/>
    <row r="71" s="47" customFormat="1" ht="12.6" hidden="1" customHeight="1" x14ac:dyDescent="0.2"/>
    <row r="72" s="47" customFormat="1" ht="12.6" hidden="1" customHeight="1" x14ac:dyDescent="0.2"/>
    <row r="73" s="47" customFormat="1" ht="12.6" hidden="1" customHeight="1" x14ac:dyDescent="0.2"/>
    <row r="74" s="47" customFormat="1" ht="12.6" hidden="1" customHeight="1" x14ac:dyDescent="0.2"/>
    <row r="75" s="47" customFormat="1" ht="12.6" hidden="1" customHeight="1" x14ac:dyDescent="0.2"/>
    <row r="76" s="47" customFormat="1" ht="12.6" hidden="1" customHeight="1" x14ac:dyDescent="0.2"/>
  </sheetData>
  <sheetProtection algorithmName="SHA-512" hashValue="qsbsBpwlDdLNWBbS8I0rHl5mwJxlNyLzIC2w+a1zjZXikPzGUIpUsCuHuQvkr7hpfuW64ShOUac424Wmf0wkfA==" saltValue="Dzf0GiP+Tt2pAfh5LxUQ+Q=="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8" scale="76"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D1" zoomScaleNormal="100" zoomScaleSheetLayoutView="100" workbookViewId="0">
      <selection activeCell="C54" sqref="C54"/>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s="94" customFormat="1" ht="15" customHeight="1" x14ac:dyDescent="0.2"/>
    <row r="21" s="94" customFormat="1" ht="15" customHeight="1" x14ac:dyDescent="0.2"/>
    <row r="22" s="94" customFormat="1" ht="15" customHeight="1" x14ac:dyDescent="0.2"/>
    <row r="23" s="94" customFormat="1" ht="15" customHeight="1" x14ac:dyDescent="0.2"/>
    <row r="24" s="94" customFormat="1" ht="15" customHeight="1" x14ac:dyDescent="0.2"/>
    <row r="25" s="94" customFormat="1" ht="15" customHeight="1" x14ac:dyDescent="0.2"/>
    <row r="26" s="94" customFormat="1"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525</v>
      </c>
      <c r="J40" s="101" t="s">
        <v>526</v>
      </c>
      <c r="K40" s="101" t="s">
        <v>527</v>
      </c>
      <c r="L40" s="101" t="s">
        <v>528</v>
      </c>
      <c r="M40" s="102" t="s">
        <v>529</v>
      </c>
    </row>
    <row r="41" spans="2:13" ht="27.75" customHeight="1" x14ac:dyDescent="0.2">
      <c r="B41" s="1181" t="s">
        <v>30</v>
      </c>
      <c r="C41" s="1182"/>
      <c r="D41" s="103"/>
      <c r="E41" s="1183" t="s">
        <v>31</v>
      </c>
      <c r="F41" s="1183"/>
      <c r="G41" s="1183"/>
      <c r="H41" s="1184"/>
      <c r="I41" s="330">
        <v>4581</v>
      </c>
      <c r="J41" s="331">
        <v>5243</v>
      </c>
      <c r="K41" s="331">
        <v>5173</v>
      </c>
      <c r="L41" s="331">
        <v>4975</v>
      </c>
      <c r="M41" s="332">
        <v>4821</v>
      </c>
    </row>
    <row r="42" spans="2:13" ht="27.75" customHeight="1" x14ac:dyDescent="0.2">
      <c r="B42" s="1171"/>
      <c r="C42" s="1172"/>
      <c r="D42" s="104"/>
      <c r="E42" s="1175" t="s">
        <v>32</v>
      </c>
      <c r="F42" s="1175"/>
      <c r="G42" s="1175"/>
      <c r="H42" s="1176"/>
      <c r="I42" s="333">
        <v>3</v>
      </c>
      <c r="J42" s="334">
        <v>3</v>
      </c>
      <c r="K42" s="334">
        <v>2</v>
      </c>
      <c r="L42" s="334">
        <v>2</v>
      </c>
      <c r="M42" s="335">
        <v>17</v>
      </c>
    </row>
    <row r="43" spans="2:13" ht="27.75" customHeight="1" x14ac:dyDescent="0.2">
      <c r="B43" s="1171"/>
      <c r="C43" s="1172"/>
      <c r="D43" s="104"/>
      <c r="E43" s="1175" t="s">
        <v>33</v>
      </c>
      <c r="F43" s="1175"/>
      <c r="G43" s="1175"/>
      <c r="H43" s="1176"/>
      <c r="I43" s="333">
        <v>2444</v>
      </c>
      <c r="J43" s="334">
        <v>2422</v>
      </c>
      <c r="K43" s="334">
        <v>2377</v>
      </c>
      <c r="L43" s="334">
        <v>2192</v>
      </c>
      <c r="M43" s="335">
        <v>2154</v>
      </c>
    </row>
    <row r="44" spans="2:13" ht="27.75" customHeight="1" x14ac:dyDescent="0.2">
      <c r="B44" s="1171"/>
      <c r="C44" s="1172"/>
      <c r="D44" s="104"/>
      <c r="E44" s="1175" t="s">
        <v>34</v>
      </c>
      <c r="F44" s="1175"/>
      <c r="G44" s="1175"/>
      <c r="H44" s="1176"/>
      <c r="I44" s="333">
        <v>5</v>
      </c>
      <c r="J44" s="334">
        <v>2</v>
      </c>
      <c r="K44" s="334">
        <v>1</v>
      </c>
      <c r="L44" s="334">
        <v>1</v>
      </c>
      <c r="M44" s="335">
        <v>1</v>
      </c>
    </row>
    <row r="45" spans="2:13" ht="27.75" customHeight="1" x14ac:dyDescent="0.2">
      <c r="B45" s="1171"/>
      <c r="C45" s="1172"/>
      <c r="D45" s="104"/>
      <c r="E45" s="1175" t="s">
        <v>35</v>
      </c>
      <c r="F45" s="1175"/>
      <c r="G45" s="1175"/>
      <c r="H45" s="1176"/>
      <c r="I45" s="333">
        <v>450</v>
      </c>
      <c r="J45" s="334">
        <v>546</v>
      </c>
      <c r="K45" s="334">
        <v>459</v>
      </c>
      <c r="L45" s="334">
        <v>381</v>
      </c>
      <c r="M45" s="335">
        <v>382</v>
      </c>
    </row>
    <row r="46" spans="2:13" ht="27.75" customHeight="1" x14ac:dyDescent="0.2">
      <c r="B46" s="1171"/>
      <c r="C46" s="1172"/>
      <c r="D46" s="105"/>
      <c r="E46" s="1175" t="s">
        <v>36</v>
      </c>
      <c r="F46" s="1175"/>
      <c r="G46" s="1175"/>
      <c r="H46" s="1176"/>
      <c r="I46" s="333" t="s">
        <v>486</v>
      </c>
      <c r="J46" s="334" t="s">
        <v>486</v>
      </c>
      <c r="K46" s="334" t="s">
        <v>486</v>
      </c>
      <c r="L46" s="334" t="s">
        <v>486</v>
      </c>
      <c r="M46" s="335" t="s">
        <v>486</v>
      </c>
    </row>
    <row r="47" spans="2:13" ht="27.75" customHeight="1" x14ac:dyDescent="0.2">
      <c r="B47" s="1171"/>
      <c r="C47" s="1172"/>
      <c r="D47" s="106"/>
      <c r="E47" s="1185" t="s">
        <v>37</v>
      </c>
      <c r="F47" s="1186"/>
      <c r="G47" s="1186"/>
      <c r="H47" s="1187"/>
      <c r="I47" s="333" t="s">
        <v>486</v>
      </c>
      <c r="J47" s="334" t="s">
        <v>486</v>
      </c>
      <c r="K47" s="334" t="s">
        <v>486</v>
      </c>
      <c r="L47" s="334" t="s">
        <v>486</v>
      </c>
      <c r="M47" s="335" t="s">
        <v>486</v>
      </c>
    </row>
    <row r="48" spans="2:13" ht="27.75" customHeight="1" x14ac:dyDescent="0.2">
      <c r="B48" s="1171"/>
      <c r="C48" s="1172"/>
      <c r="D48" s="104"/>
      <c r="E48" s="1175" t="s">
        <v>38</v>
      </c>
      <c r="F48" s="1175"/>
      <c r="G48" s="1175"/>
      <c r="H48" s="1176"/>
      <c r="I48" s="333" t="s">
        <v>486</v>
      </c>
      <c r="J48" s="334" t="s">
        <v>486</v>
      </c>
      <c r="K48" s="334" t="s">
        <v>486</v>
      </c>
      <c r="L48" s="334" t="s">
        <v>486</v>
      </c>
      <c r="M48" s="335" t="s">
        <v>486</v>
      </c>
    </row>
    <row r="49" spans="2:13" ht="27.75" customHeight="1" x14ac:dyDescent="0.2">
      <c r="B49" s="1173"/>
      <c r="C49" s="1174"/>
      <c r="D49" s="104"/>
      <c r="E49" s="1175" t="s">
        <v>39</v>
      </c>
      <c r="F49" s="1175"/>
      <c r="G49" s="1175"/>
      <c r="H49" s="1176"/>
      <c r="I49" s="333" t="s">
        <v>486</v>
      </c>
      <c r="J49" s="334" t="s">
        <v>486</v>
      </c>
      <c r="K49" s="334" t="s">
        <v>486</v>
      </c>
      <c r="L49" s="334" t="s">
        <v>486</v>
      </c>
      <c r="M49" s="335" t="s">
        <v>486</v>
      </c>
    </row>
    <row r="50" spans="2:13" ht="27.75" customHeight="1" x14ac:dyDescent="0.2">
      <c r="B50" s="1169" t="s">
        <v>40</v>
      </c>
      <c r="C50" s="1170"/>
      <c r="D50" s="107"/>
      <c r="E50" s="1175" t="s">
        <v>41</v>
      </c>
      <c r="F50" s="1175"/>
      <c r="G50" s="1175"/>
      <c r="H50" s="1176"/>
      <c r="I50" s="333">
        <v>1787</v>
      </c>
      <c r="J50" s="334">
        <v>1907</v>
      </c>
      <c r="K50" s="334">
        <v>1878</v>
      </c>
      <c r="L50" s="334">
        <v>1798</v>
      </c>
      <c r="M50" s="335">
        <v>1818</v>
      </c>
    </row>
    <row r="51" spans="2:13" ht="27.75" customHeight="1" x14ac:dyDescent="0.2">
      <c r="B51" s="1171"/>
      <c r="C51" s="1172"/>
      <c r="D51" s="104"/>
      <c r="E51" s="1175" t="s">
        <v>42</v>
      </c>
      <c r="F51" s="1175"/>
      <c r="G51" s="1175"/>
      <c r="H51" s="1176"/>
      <c r="I51" s="333">
        <v>55</v>
      </c>
      <c r="J51" s="334">
        <v>34</v>
      </c>
      <c r="K51" s="334">
        <v>28</v>
      </c>
      <c r="L51" s="334">
        <v>34</v>
      </c>
      <c r="M51" s="335">
        <v>44</v>
      </c>
    </row>
    <row r="52" spans="2:13" ht="27.75" customHeight="1" x14ac:dyDescent="0.2">
      <c r="B52" s="1173"/>
      <c r="C52" s="1174"/>
      <c r="D52" s="104"/>
      <c r="E52" s="1175" t="s">
        <v>43</v>
      </c>
      <c r="F52" s="1175"/>
      <c r="G52" s="1175"/>
      <c r="H52" s="1176"/>
      <c r="I52" s="333">
        <v>3950</v>
      </c>
      <c r="J52" s="334">
        <v>3991</v>
      </c>
      <c r="K52" s="334">
        <v>3755</v>
      </c>
      <c r="L52" s="334">
        <v>3650</v>
      </c>
      <c r="M52" s="335">
        <v>3475</v>
      </c>
    </row>
    <row r="53" spans="2:13" ht="27.75" customHeight="1" thickBot="1" x14ac:dyDescent="0.25">
      <c r="B53" s="1177" t="s">
        <v>19</v>
      </c>
      <c r="C53" s="1178"/>
      <c r="D53" s="108"/>
      <c r="E53" s="1179" t="s">
        <v>44</v>
      </c>
      <c r="F53" s="1179"/>
      <c r="G53" s="1179"/>
      <c r="H53" s="1180"/>
      <c r="I53" s="336">
        <v>1691</v>
      </c>
      <c r="J53" s="337">
        <v>2283</v>
      </c>
      <c r="K53" s="337">
        <v>2352</v>
      </c>
      <c r="L53" s="337">
        <v>2069</v>
      </c>
      <c r="M53" s="338">
        <v>2037</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ZX8n33F0H7LgsEj3pxEHcHWUvvQ49+EDIAg+ZSFit6otWPc9C9d82WxXRqePc6WwAhUPIhM8k0JUkfTsSkXWpg==" saltValue="NZ3GuqHr9zk6SCjJZ+SjeQ=="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8" scale="86"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76"/>
  <sheetViews>
    <sheetView showGridLines="0" zoomScale="60" zoomScaleNormal="60" zoomScaleSheetLayoutView="100" workbookViewId="0">
      <selection activeCell="C54" sqref="C54"/>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s="1" customFormat="1" ht="16.5" customHeight="1" x14ac:dyDescent="0.2"/>
    <row r="2" s="1" customFormat="1"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527</v>
      </c>
      <c r="G54" s="117" t="s">
        <v>528</v>
      </c>
      <c r="H54" s="118" t="s">
        <v>529</v>
      </c>
    </row>
    <row r="55" spans="2:8" ht="52.5" customHeight="1" x14ac:dyDescent="0.2">
      <c r="B55" s="119"/>
      <c r="C55" s="1196" t="s">
        <v>46</v>
      </c>
      <c r="D55" s="1196"/>
      <c r="E55" s="1197"/>
      <c r="F55" s="339">
        <v>1170</v>
      </c>
      <c r="G55" s="339">
        <v>1112</v>
      </c>
      <c r="H55" s="340">
        <v>1089</v>
      </c>
    </row>
    <row r="56" spans="2:8" ht="52.5" customHeight="1" x14ac:dyDescent="0.2">
      <c r="B56" s="120"/>
      <c r="C56" s="1198" t="s">
        <v>47</v>
      </c>
      <c r="D56" s="1198"/>
      <c r="E56" s="1199"/>
      <c r="F56" s="341">
        <v>257</v>
      </c>
      <c r="G56" s="341">
        <v>255</v>
      </c>
      <c r="H56" s="342">
        <v>249</v>
      </c>
    </row>
    <row r="57" spans="2:8" ht="53.25" customHeight="1" x14ac:dyDescent="0.2">
      <c r="B57" s="120"/>
      <c r="C57" s="1200" t="s">
        <v>48</v>
      </c>
      <c r="D57" s="1200"/>
      <c r="E57" s="1201"/>
      <c r="F57" s="343">
        <v>138</v>
      </c>
      <c r="G57" s="343">
        <v>149</v>
      </c>
      <c r="H57" s="344">
        <v>215</v>
      </c>
    </row>
    <row r="58" spans="2:8" ht="45.75" customHeight="1" x14ac:dyDescent="0.2">
      <c r="B58" s="121"/>
      <c r="C58" s="1188" t="s">
        <v>556</v>
      </c>
      <c r="D58" s="1189"/>
      <c r="E58" s="1190"/>
      <c r="F58" s="345">
        <v>52</v>
      </c>
      <c r="G58" s="345">
        <v>68</v>
      </c>
      <c r="H58" s="346">
        <v>126</v>
      </c>
    </row>
    <row r="59" spans="2:8" ht="45.75" customHeight="1" x14ac:dyDescent="0.2">
      <c r="B59" s="121"/>
      <c r="C59" s="1188" t="s">
        <v>557</v>
      </c>
      <c r="D59" s="1189"/>
      <c r="E59" s="1190"/>
      <c r="F59" s="345">
        <v>31</v>
      </c>
      <c r="G59" s="345">
        <v>31</v>
      </c>
      <c r="H59" s="346">
        <v>31</v>
      </c>
    </row>
    <row r="60" spans="2:8" ht="45.75" customHeight="1" x14ac:dyDescent="0.2">
      <c r="B60" s="121"/>
      <c r="C60" s="1188" t="s">
        <v>558</v>
      </c>
      <c r="D60" s="1189"/>
      <c r="E60" s="1190"/>
      <c r="F60" s="345">
        <v>30</v>
      </c>
      <c r="G60" s="345">
        <v>30</v>
      </c>
      <c r="H60" s="346">
        <v>30</v>
      </c>
    </row>
    <row r="61" spans="2:8" ht="45.75" customHeight="1" x14ac:dyDescent="0.2">
      <c r="B61" s="121"/>
      <c r="C61" s="1188" t="s">
        <v>559</v>
      </c>
      <c r="D61" s="1189"/>
      <c r="E61" s="1190"/>
      <c r="F61" s="345">
        <v>7</v>
      </c>
      <c r="G61" s="345">
        <v>6</v>
      </c>
      <c r="H61" s="346">
        <v>16</v>
      </c>
    </row>
    <row r="62" spans="2:8" ht="45.75" customHeight="1" thickBot="1" x14ac:dyDescent="0.25">
      <c r="B62" s="122"/>
      <c r="C62" s="1191" t="s">
        <v>560</v>
      </c>
      <c r="D62" s="1192"/>
      <c r="E62" s="1193"/>
      <c r="F62" s="347">
        <v>9</v>
      </c>
      <c r="G62" s="347">
        <v>9</v>
      </c>
      <c r="H62" s="348">
        <v>8</v>
      </c>
    </row>
    <row r="63" spans="2:8" ht="52.5" customHeight="1" thickBot="1" x14ac:dyDescent="0.25">
      <c r="B63" s="123"/>
      <c r="C63" s="1194" t="s">
        <v>49</v>
      </c>
      <c r="D63" s="1194"/>
      <c r="E63" s="1195"/>
      <c r="F63" s="349">
        <v>1566</v>
      </c>
      <c r="G63" s="349">
        <v>1517</v>
      </c>
      <c r="H63" s="350">
        <v>1553</v>
      </c>
    </row>
    <row r="64" spans="2:8" ht="13.2" x14ac:dyDescent="0.2"/>
    <row r="65" s="1" customFormat="1" ht="13.5" hidden="1" customHeight="1" x14ac:dyDescent="0.2"/>
    <row r="66" s="1" customFormat="1" ht="13.5" hidden="1" customHeight="1" x14ac:dyDescent="0.2"/>
    <row r="67" s="1" customFormat="1" ht="13.5" hidden="1" customHeight="1" x14ac:dyDescent="0.2"/>
    <row r="68" s="1" customFormat="1" ht="13.5" hidden="1" customHeight="1" x14ac:dyDescent="0.2"/>
    <row r="69" s="1" customFormat="1" ht="13.5" hidden="1" customHeight="1" x14ac:dyDescent="0.2"/>
    <row r="70" s="1" customFormat="1" ht="13.5" hidden="1" customHeight="1" x14ac:dyDescent="0.2"/>
    <row r="71" s="1" customFormat="1" ht="13.5" hidden="1" customHeight="1" x14ac:dyDescent="0.2"/>
    <row r="72" s="1" customFormat="1" ht="13.5" hidden="1" customHeight="1" x14ac:dyDescent="0.2"/>
    <row r="73" s="1" customFormat="1" ht="13.5" hidden="1" customHeight="1" x14ac:dyDescent="0.2"/>
    <row r="74" s="1" customFormat="1" ht="13.5" hidden="1" customHeight="1" x14ac:dyDescent="0.2"/>
    <row r="75" s="1" customFormat="1" ht="13.5" hidden="1" customHeight="1" x14ac:dyDescent="0.2"/>
    <row r="76" s="1" customFormat="1" ht="13.5" hidden="1" customHeight="1" x14ac:dyDescent="0.2"/>
  </sheetData>
  <sheetProtection algorithmName="SHA-512" hashValue="6mj05yJf1v/lJQVMEHGrsdUSgPvmQBDrgWfl+7ab9PTofOFUNgY9nDdcMgTf6Kwl5czoHcka4A00wQ81sad1FQ==" saltValue="TklKa4pow1IYEr0T0cGEuA=="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8" scale="61"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524</v>
      </c>
      <c r="G2" s="137"/>
      <c r="H2" s="138"/>
    </row>
    <row r="3" spans="1:8" x14ac:dyDescent="0.2">
      <c r="A3" s="134" t="s">
        <v>517</v>
      </c>
      <c r="B3" s="139"/>
      <c r="C3" s="140"/>
      <c r="D3" s="141">
        <v>113998</v>
      </c>
      <c r="E3" s="142"/>
      <c r="F3" s="143">
        <v>126525</v>
      </c>
      <c r="G3" s="144"/>
      <c r="H3" s="145"/>
    </row>
    <row r="4" spans="1:8" x14ac:dyDescent="0.2">
      <c r="A4" s="146"/>
      <c r="B4" s="147"/>
      <c r="C4" s="148"/>
      <c r="D4" s="149">
        <v>32102</v>
      </c>
      <c r="E4" s="150"/>
      <c r="F4" s="151">
        <v>67052</v>
      </c>
      <c r="G4" s="152"/>
      <c r="H4" s="153"/>
    </row>
    <row r="5" spans="1:8" x14ac:dyDescent="0.2">
      <c r="A5" s="134" t="s">
        <v>519</v>
      </c>
      <c r="B5" s="139"/>
      <c r="C5" s="140"/>
      <c r="D5" s="141">
        <v>213619</v>
      </c>
      <c r="E5" s="142"/>
      <c r="F5" s="143">
        <v>122054</v>
      </c>
      <c r="G5" s="144"/>
      <c r="H5" s="145"/>
    </row>
    <row r="6" spans="1:8" x14ac:dyDescent="0.2">
      <c r="A6" s="146"/>
      <c r="B6" s="147"/>
      <c r="C6" s="148"/>
      <c r="D6" s="149">
        <v>155497</v>
      </c>
      <c r="E6" s="150"/>
      <c r="F6" s="151">
        <v>68298</v>
      </c>
      <c r="G6" s="152"/>
      <c r="H6" s="153"/>
    </row>
    <row r="7" spans="1:8" x14ac:dyDescent="0.2">
      <c r="A7" s="134" t="s">
        <v>520</v>
      </c>
      <c r="B7" s="139"/>
      <c r="C7" s="140"/>
      <c r="D7" s="141">
        <v>85965</v>
      </c>
      <c r="E7" s="142"/>
      <c r="F7" s="143">
        <v>111644</v>
      </c>
      <c r="G7" s="144"/>
      <c r="H7" s="145"/>
    </row>
    <row r="8" spans="1:8" x14ac:dyDescent="0.2">
      <c r="A8" s="146"/>
      <c r="B8" s="147"/>
      <c r="C8" s="148"/>
      <c r="D8" s="149">
        <v>57757</v>
      </c>
      <c r="E8" s="150"/>
      <c r="F8" s="151">
        <v>66606</v>
      </c>
      <c r="G8" s="152"/>
      <c r="H8" s="153"/>
    </row>
    <row r="9" spans="1:8" x14ac:dyDescent="0.2">
      <c r="A9" s="134" t="s">
        <v>521</v>
      </c>
      <c r="B9" s="139"/>
      <c r="C9" s="140"/>
      <c r="D9" s="141">
        <v>55060</v>
      </c>
      <c r="E9" s="142"/>
      <c r="F9" s="143">
        <v>127917</v>
      </c>
      <c r="G9" s="144"/>
      <c r="H9" s="145"/>
    </row>
    <row r="10" spans="1:8" x14ac:dyDescent="0.2">
      <c r="A10" s="146"/>
      <c r="B10" s="147"/>
      <c r="C10" s="148"/>
      <c r="D10" s="149">
        <v>19575</v>
      </c>
      <c r="E10" s="150"/>
      <c r="F10" s="151">
        <v>69746</v>
      </c>
      <c r="G10" s="152"/>
      <c r="H10" s="153"/>
    </row>
    <row r="11" spans="1:8" x14ac:dyDescent="0.2">
      <c r="A11" s="134" t="s">
        <v>522</v>
      </c>
      <c r="B11" s="139"/>
      <c r="C11" s="140"/>
      <c r="D11" s="141">
        <v>63384</v>
      </c>
      <c r="E11" s="142"/>
      <c r="F11" s="143">
        <v>135931</v>
      </c>
      <c r="G11" s="144"/>
      <c r="H11" s="145"/>
    </row>
    <row r="12" spans="1:8" x14ac:dyDescent="0.2">
      <c r="A12" s="146"/>
      <c r="B12" s="147"/>
      <c r="C12" s="154"/>
      <c r="D12" s="149">
        <v>23739</v>
      </c>
      <c r="E12" s="150"/>
      <c r="F12" s="151">
        <v>75320</v>
      </c>
      <c r="G12" s="152"/>
      <c r="H12" s="153"/>
    </row>
    <row r="13" spans="1:8" x14ac:dyDescent="0.2">
      <c r="A13" s="134"/>
      <c r="B13" s="139"/>
      <c r="C13" s="140"/>
      <c r="D13" s="141">
        <v>106405</v>
      </c>
      <c r="E13" s="142"/>
      <c r="F13" s="143">
        <v>124814</v>
      </c>
      <c r="G13" s="155"/>
      <c r="H13" s="145"/>
    </row>
    <row r="14" spans="1:8" x14ac:dyDescent="0.2">
      <c r="A14" s="146"/>
      <c r="B14" s="147"/>
      <c r="C14" s="148"/>
      <c r="D14" s="149">
        <v>57734</v>
      </c>
      <c r="E14" s="150"/>
      <c r="F14" s="151">
        <v>69404</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4.49</v>
      </c>
      <c r="C19" s="156">
        <f>ROUND(VALUE(SUBSTITUTE(実質収支比率等に係る経年分析!G$48,"▲","-")),2)</f>
        <v>5.57</v>
      </c>
      <c r="D19" s="156">
        <f>ROUND(VALUE(SUBSTITUTE(実質収支比率等に係る経年分析!H$48,"▲","-")),2)</f>
        <v>6.21</v>
      </c>
      <c r="E19" s="156">
        <f>ROUND(VALUE(SUBSTITUTE(実質収支比率等に係る経年分析!I$48,"▲","-")),2)</f>
        <v>6.52</v>
      </c>
      <c r="F19" s="156">
        <f>ROUND(VALUE(SUBSTITUTE(実質収支比率等に係る経年分析!J$48,"▲","-")),2)</f>
        <v>5.9</v>
      </c>
    </row>
    <row r="20" spans="1:11" x14ac:dyDescent="0.2">
      <c r="A20" s="156" t="s">
        <v>53</v>
      </c>
      <c r="B20" s="156">
        <f>ROUND(VALUE(SUBSTITUTE(実質収支比率等に係る経年分析!F$47,"▲","-")),2)</f>
        <v>36.44</v>
      </c>
      <c r="C20" s="156">
        <f>ROUND(VALUE(SUBSTITUTE(実質収支比率等に係る経年分析!G$47,"▲","-")),2)</f>
        <v>36.380000000000003</v>
      </c>
      <c r="D20" s="156">
        <f>ROUND(VALUE(SUBSTITUTE(実質収支比率等に係る経年分析!H$47,"▲","-")),2)</f>
        <v>38.090000000000003</v>
      </c>
      <c r="E20" s="156">
        <f>ROUND(VALUE(SUBSTITUTE(実質収支比率等に係る経年分析!I$47,"▲","-")),2)</f>
        <v>36.04</v>
      </c>
      <c r="F20" s="156">
        <f>ROUND(VALUE(SUBSTITUTE(実質収支比率等に係る経年分析!J$47,"▲","-")),2)</f>
        <v>34.659999999999997</v>
      </c>
    </row>
    <row r="21" spans="1:11" x14ac:dyDescent="0.2">
      <c r="A21" s="156" t="s">
        <v>54</v>
      </c>
      <c r="B21" s="156">
        <f>IF(ISNUMBER(VALUE(SUBSTITUTE(実質収支比率等に係る経年分析!F$49,"▲","-"))),ROUND(VALUE(SUBSTITUTE(実質収支比率等に係る経年分析!F$49,"▲","-")),2),NA())</f>
        <v>-0.01</v>
      </c>
      <c r="C21" s="156">
        <f>IF(ISNUMBER(VALUE(SUBSTITUTE(実質収支比率等に係る経年分析!G$49,"▲","-"))),ROUND(VALUE(SUBSTITUTE(実質収支比率等に係る経年分析!G$49,"▲","-")),2),NA())</f>
        <v>3.57</v>
      </c>
      <c r="D21" s="156">
        <f>IF(ISNUMBER(VALUE(SUBSTITUTE(実質収支比率等に係る経年分析!H$49,"▲","-"))),ROUND(VALUE(SUBSTITUTE(実質収支比率等に係る経年分析!H$49,"▲","-")),2),NA())</f>
        <v>0.31</v>
      </c>
      <c r="E21" s="156">
        <f>IF(ISNUMBER(VALUE(SUBSTITUTE(実質収支比率等に係る経年分析!I$49,"▲","-"))),ROUND(VALUE(SUBSTITUTE(実質収支比率等に係る経年分析!I$49,"▲","-")),2),NA())</f>
        <v>-1.55</v>
      </c>
      <c r="F21" s="156">
        <f>IF(ISNUMBER(VALUE(SUBSTITUTE(実質収支比率等に係る経年分析!J$49,"▲","-"))),ROUND(VALUE(SUBSTITUTE(実質収支比率等に係る経年分析!J$49,"▲","-")),2),NA())</f>
        <v>-1.26</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#VALUE!</v>
      </c>
      <c r="C27" s="157" t="e">
        <f>IF(ROUND(VALUE(SUBSTITUTE(連結実質赤字比率に係る赤字・黒字の構成分析!F$43,"▲", "-")), 2) &gt;= 0, ABS(ROUND(VALUE(SUBSTITUTE(連結実質赤字比率に係る赤字・黒字の構成分析!F$43,"▲", "-")), 2)), NA())</f>
        <v>#VALUE!</v>
      </c>
      <c r="D27" s="157" t="e">
        <f>IF(ROUND(VALUE(SUBSTITUTE(連結実質赤字比率に係る赤字・黒字の構成分析!G$43,"▲", "-")), 2) &lt; 0, ABS(ROUND(VALUE(SUBSTITUTE(連結実質赤字比率に係る赤字・黒字の構成分析!G$43,"▲", "-")), 2)), NA())</f>
        <v>#VALUE!</v>
      </c>
      <c r="E27" s="157" t="e">
        <f>IF(ROUND(VALUE(SUBSTITUTE(連結実質赤字比率に係る赤字・黒字の構成分析!G$43,"▲", "-")), 2) &gt;= 0, ABS(ROUND(VALUE(SUBSTITUTE(連結実質赤字比率に係る赤字・黒字の構成分析!G$43,"▲", "-")), 2)), NA())</f>
        <v>#VALUE!</v>
      </c>
      <c r="F27" s="157" t="e">
        <f>IF(ROUND(VALUE(SUBSTITUTE(連結実質赤字比率に係る赤字・黒字の構成分析!H$43,"▲", "-")), 2) &lt; 0, ABS(ROUND(VALUE(SUBSTITUTE(連結実質赤字比率に係る赤字・黒字の構成分析!H$43,"▲", "-")), 2)), NA())</f>
        <v>#VALUE!</v>
      </c>
      <c r="G27" s="157" t="e">
        <f>IF(ROUND(VALUE(SUBSTITUTE(連結実質赤字比率に係る赤字・黒字の構成分析!H$43,"▲", "-")), 2) &gt;= 0, ABS(ROUND(VALUE(SUBSTITUTE(連結実質赤字比率に係る赤字・黒字の構成分析!H$43,"▲", "-")), 2)), NA())</f>
        <v>#VALUE!</v>
      </c>
      <c r="H27" s="157" t="e">
        <f>IF(ROUND(VALUE(SUBSTITUTE(連結実質赤字比率に係る赤字・黒字の構成分析!I$43,"▲", "-")), 2) &lt; 0, ABS(ROUND(VALUE(SUBSTITUTE(連結実質赤字比率に係る赤字・黒字の構成分析!I$43,"▲", "-")), 2)), NA())</f>
        <v>#VALUE!</v>
      </c>
      <c r="I27" s="157" t="e">
        <f>IF(ROUND(VALUE(SUBSTITUTE(連結実質赤字比率に係る赤字・黒字の構成分析!I$43,"▲", "-")), 2) &gt;= 0, ABS(ROUND(VALUE(SUBSTITUTE(連結実質赤字比率に係る赤字・黒字の構成分析!I$43,"▲", "-")), 2)), NA())</f>
        <v>#VALUE!</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str">
        <f>IF(連結実質赤字比率に係る赤字・黒字の構成分析!C$40="",NA(),連結実質赤字比率に係る赤字・黒字の構成分析!C$40)</f>
        <v>後期高齢者医療特別会計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0.02</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0.02</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0.04</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0.02</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0.02</v>
      </c>
    </row>
    <row r="31" spans="1:11" x14ac:dyDescent="0.2">
      <c r="A31" s="157" t="str">
        <f>IF(連結実質赤字比率に係る赤字・黒字の構成分析!C$39="",NA(),連結実質赤字比率に係る赤字・黒字の構成分析!C$39)</f>
        <v>健康福祉交流館特別会計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0.1</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0.05</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0.11</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0.06</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0.06</v>
      </c>
    </row>
    <row r="32" spans="1:11" x14ac:dyDescent="0.2">
      <c r="A32" s="157" t="str">
        <f>IF(連結実質赤字比率に係る赤字・黒字の構成分析!C$38="",NA(),連結実質赤字比率に係る赤字・黒字の構成分析!C$38)</f>
        <v>町営駐車場特別会計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0.18</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0.15</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0.19</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0.14000000000000001</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0.28999999999999998</v>
      </c>
    </row>
    <row r="33" spans="1:16" x14ac:dyDescent="0.2">
      <c r="A33" s="157" t="str">
        <f>IF(連結実質赤字比率に係る赤字・黒字の構成分析!C$37="",NA(),連結実質赤字比率に係る赤字・黒字の構成分析!C$37)</f>
        <v>国民健康保険特別会計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2.44</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0.39</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0.56000000000000005</v>
      </c>
      <c r="H33" s="157">
        <f>IF(ROUND(VALUE(SUBSTITUTE(連結実質赤字比率に係る赤字・黒字の構成分析!I$37,"▲", "-")), 2) &lt; 0, ABS(ROUND(VALUE(SUBSTITUTE(連結実質赤字比率に係る赤字・黒字の構成分析!I$37,"▲", "-")), 2)), NA())</f>
        <v>0.25</v>
      </c>
      <c r="I33" s="157" t="e">
        <f>IF(ROUND(VALUE(SUBSTITUTE(連結実質赤字比率に係る赤字・黒字の構成分析!I$37,"▲", "-")), 2) &gt;= 0, ABS(ROUND(VALUE(SUBSTITUTE(連結実質赤字比率に係る赤字・黒字の構成分析!I$37,"▲", "-")), 2)), NA())</f>
        <v>#N/A</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1.9</v>
      </c>
    </row>
    <row r="34" spans="1:16" x14ac:dyDescent="0.2">
      <c r="A34" s="157" t="str">
        <f>IF(連結実質赤字比率に係る赤字・黒字の構成分析!C$36="",NA(),連結実質赤字比率に係る赤字・黒字の構成分析!C$36)</f>
        <v>下水道事業会計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1.04</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1.31</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1.6</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1.92</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2.16</v>
      </c>
    </row>
    <row r="35" spans="1:16" x14ac:dyDescent="0.2">
      <c r="A35" s="157" t="str">
        <f>IF(連結実質赤字比率に係る赤字・黒字の構成分析!C$35="",NA(),連結実質赤字比率に係る赤字・黒字の構成分析!C$35)</f>
        <v>一般会計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4.38</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5.51</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6.1</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6.44</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5.83</v>
      </c>
    </row>
    <row r="36" spans="1:16" x14ac:dyDescent="0.2">
      <c r="A36" s="157" t="str">
        <f>IF(連結実質赤字比率に係る赤字・黒字の構成分析!C$34="",NA(),連結実質赤字比率に係る赤字・黒字の構成分析!C$34)</f>
        <v>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12.49</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12.13</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13.41</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14.25</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14.87</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404</v>
      </c>
      <c r="E42" s="158"/>
      <c r="F42" s="158"/>
      <c r="G42" s="158">
        <f>'実質公債費比率（分子）の構造'!L$52</f>
        <v>386</v>
      </c>
      <c r="H42" s="158"/>
      <c r="I42" s="158"/>
      <c r="J42" s="158">
        <f>'実質公債費比率（分子）の構造'!M$52</f>
        <v>378</v>
      </c>
      <c r="K42" s="158"/>
      <c r="L42" s="158"/>
      <c r="M42" s="158">
        <f>'実質公債費比率（分子）の構造'!N$52</f>
        <v>370</v>
      </c>
      <c r="N42" s="158"/>
      <c r="O42" s="158"/>
      <c r="P42" s="158">
        <f>'実質公債費比率（分子）の構造'!O$52</f>
        <v>365</v>
      </c>
    </row>
    <row r="43" spans="1:16" x14ac:dyDescent="0.2">
      <c r="A43" s="158" t="s">
        <v>16</v>
      </c>
      <c r="B43" s="158">
        <f>'実質公債費比率（分子）の構造'!K$51</f>
        <v>0</v>
      </c>
      <c r="C43" s="158"/>
      <c r="D43" s="158"/>
      <c r="E43" s="158">
        <f>'実質公債費比率（分子）の構造'!L$51</f>
        <v>0</v>
      </c>
      <c r="F43" s="158"/>
      <c r="G43" s="158"/>
      <c r="H43" s="158">
        <f>'実質公債費比率（分子）の構造'!M$51</f>
        <v>0</v>
      </c>
      <c r="I43" s="158"/>
      <c r="J43" s="158"/>
      <c r="K43" s="158">
        <f>'実質公債費比率（分子）の構造'!N$51</f>
        <v>0</v>
      </c>
      <c r="L43" s="158"/>
      <c r="M43" s="158"/>
      <c r="N43" s="158">
        <f>'実質公債費比率（分子）の構造'!O$51</f>
        <v>0</v>
      </c>
      <c r="O43" s="158"/>
      <c r="P43" s="158"/>
    </row>
    <row r="44" spans="1:16" x14ac:dyDescent="0.2">
      <c r="A44" s="158" t="s">
        <v>62</v>
      </c>
      <c r="B44" s="158">
        <f>'実質公債費比率（分子）の構造'!K$50</f>
        <v>1</v>
      </c>
      <c r="C44" s="158"/>
      <c r="D44" s="158"/>
      <c r="E44" s="158">
        <f>'実質公債費比率（分子）の構造'!L$50</f>
        <v>3</v>
      </c>
      <c r="F44" s="158"/>
      <c r="G44" s="158"/>
      <c r="H44" s="158">
        <f>'実質公債費比率（分子）の構造'!M$50</f>
        <v>4</v>
      </c>
      <c r="I44" s="158"/>
      <c r="J44" s="158"/>
      <c r="K44" s="158">
        <f>'実質公債費比率（分子）の構造'!N$50</f>
        <v>4</v>
      </c>
      <c r="L44" s="158"/>
      <c r="M44" s="158"/>
      <c r="N44" s="158">
        <f>'実質公債費比率（分子）の構造'!O$50</f>
        <v>3</v>
      </c>
      <c r="O44" s="158"/>
      <c r="P44" s="158"/>
    </row>
    <row r="45" spans="1:16" x14ac:dyDescent="0.2">
      <c r="A45" s="158" t="s">
        <v>63</v>
      </c>
      <c r="B45" s="158">
        <f>'実質公債費比率（分子）の構造'!K$49</f>
        <v>3</v>
      </c>
      <c r="C45" s="158"/>
      <c r="D45" s="158"/>
      <c r="E45" s="158">
        <f>'実質公債費比率（分子）の構造'!L$49</f>
        <v>3</v>
      </c>
      <c r="F45" s="158"/>
      <c r="G45" s="158"/>
      <c r="H45" s="158">
        <f>'実質公債費比率（分子）の構造'!M$49</f>
        <v>1</v>
      </c>
      <c r="I45" s="158"/>
      <c r="J45" s="158"/>
      <c r="K45" s="158">
        <f>'実質公債費比率（分子）の構造'!N$49</f>
        <v>1</v>
      </c>
      <c r="L45" s="158"/>
      <c r="M45" s="158"/>
      <c r="N45" s="158">
        <f>'実質公債費比率（分子）の構造'!O$49</f>
        <v>1</v>
      </c>
      <c r="O45" s="158"/>
      <c r="P45" s="158"/>
    </row>
    <row r="46" spans="1:16" x14ac:dyDescent="0.2">
      <c r="A46" s="158" t="s">
        <v>64</v>
      </c>
      <c r="B46" s="158">
        <f>'実質公債費比率（分子）の構造'!K$48</f>
        <v>205</v>
      </c>
      <c r="C46" s="158"/>
      <c r="D46" s="158"/>
      <c r="E46" s="158">
        <f>'実質公債費比率（分子）の構造'!L$48</f>
        <v>191</v>
      </c>
      <c r="F46" s="158"/>
      <c r="G46" s="158"/>
      <c r="H46" s="158">
        <f>'実質公債費比率（分子）の構造'!M$48</f>
        <v>198</v>
      </c>
      <c r="I46" s="158"/>
      <c r="J46" s="158"/>
      <c r="K46" s="158">
        <f>'実質公債費比率（分子）の構造'!N$48</f>
        <v>196</v>
      </c>
      <c r="L46" s="158"/>
      <c r="M46" s="158"/>
      <c r="N46" s="158">
        <f>'実質公債費比率（分子）の構造'!O$48</f>
        <v>178</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448</v>
      </c>
      <c r="C49" s="158"/>
      <c r="D49" s="158"/>
      <c r="E49" s="158">
        <f>'実質公債費比率（分子）の構造'!L$45</f>
        <v>468</v>
      </c>
      <c r="F49" s="158"/>
      <c r="G49" s="158"/>
      <c r="H49" s="158">
        <f>'実質公債費比率（分子）の構造'!M$45</f>
        <v>488</v>
      </c>
      <c r="I49" s="158"/>
      <c r="J49" s="158"/>
      <c r="K49" s="158">
        <f>'実質公債費比率（分子）の構造'!N$45</f>
        <v>451</v>
      </c>
      <c r="L49" s="158"/>
      <c r="M49" s="158"/>
      <c r="N49" s="158">
        <f>'実質公債費比率（分子）の構造'!O$45</f>
        <v>449</v>
      </c>
      <c r="O49" s="158"/>
      <c r="P49" s="158"/>
    </row>
    <row r="50" spans="1:16" x14ac:dyDescent="0.2">
      <c r="A50" s="158" t="s">
        <v>67</v>
      </c>
      <c r="B50" s="158" t="e">
        <f>NA()</f>
        <v>#N/A</v>
      </c>
      <c r="C50" s="158">
        <f>IF(ISNUMBER('実質公債費比率（分子）の構造'!K$53),'実質公債費比率（分子）の構造'!K$53,NA())</f>
        <v>253</v>
      </c>
      <c r="D50" s="158" t="e">
        <f>NA()</f>
        <v>#N/A</v>
      </c>
      <c r="E50" s="158" t="e">
        <f>NA()</f>
        <v>#N/A</v>
      </c>
      <c r="F50" s="158">
        <f>IF(ISNUMBER('実質公債費比率（分子）の構造'!L$53),'実質公債費比率（分子）の構造'!L$53,NA())</f>
        <v>279</v>
      </c>
      <c r="G50" s="158" t="e">
        <f>NA()</f>
        <v>#N/A</v>
      </c>
      <c r="H50" s="158" t="e">
        <f>NA()</f>
        <v>#N/A</v>
      </c>
      <c r="I50" s="158">
        <f>IF(ISNUMBER('実質公債費比率（分子）の構造'!M$53),'実質公債費比率（分子）の構造'!M$53,NA())</f>
        <v>313</v>
      </c>
      <c r="J50" s="158" t="e">
        <f>NA()</f>
        <v>#N/A</v>
      </c>
      <c r="K50" s="158" t="e">
        <f>NA()</f>
        <v>#N/A</v>
      </c>
      <c r="L50" s="158">
        <f>IF(ISNUMBER('実質公債費比率（分子）の構造'!N$53),'実質公債費比率（分子）の構造'!N$53,NA())</f>
        <v>282</v>
      </c>
      <c r="M50" s="158" t="e">
        <f>NA()</f>
        <v>#N/A</v>
      </c>
      <c r="N50" s="158" t="e">
        <f>NA()</f>
        <v>#N/A</v>
      </c>
      <c r="O50" s="158">
        <f>IF(ISNUMBER('実質公債費比率（分子）の構造'!O$53),'実質公債費比率（分子）の構造'!O$53,NA())</f>
        <v>266</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3950</v>
      </c>
      <c r="E56" s="157"/>
      <c r="F56" s="157"/>
      <c r="G56" s="157">
        <f>'将来負担比率（分子）の構造'!J$52</f>
        <v>3991</v>
      </c>
      <c r="H56" s="157"/>
      <c r="I56" s="157"/>
      <c r="J56" s="157">
        <f>'将来負担比率（分子）の構造'!K$52</f>
        <v>3755</v>
      </c>
      <c r="K56" s="157"/>
      <c r="L56" s="157"/>
      <c r="M56" s="157">
        <f>'将来負担比率（分子）の構造'!L$52</f>
        <v>3650</v>
      </c>
      <c r="N56" s="157"/>
      <c r="O56" s="157"/>
      <c r="P56" s="157">
        <f>'将来負担比率（分子）の構造'!M$52</f>
        <v>3475</v>
      </c>
    </row>
    <row r="57" spans="1:16" x14ac:dyDescent="0.2">
      <c r="A57" s="157" t="s">
        <v>42</v>
      </c>
      <c r="B57" s="157"/>
      <c r="C57" s="157"/>
      <c r="D57" s="157">
        <f>'将来負担比率（分子）の構造'!I$51</f>
        <v>55</v>
      </c>
      <c r="E57" s="157"/>
      <c r="F57" s="157"/>
      <c r="G57" s="157">
        <f>'将来負担比率（分子）の構造'!J$51</f>
        <v>34</v>
      </c>
      <c r="H57" s="157"/>
      <c r="I57" s="157"/>
      <c r="J57" s="157">
        <f>'将来負担比率（分子）の構造'!K$51</f>
        <v>28</v>
      </c>
      <c r="K57" s="157"/>
      <c r="L57" s="157"/>
      <c r="M57" s="157">
        <f>'将来負担比率（分子）の構造'!L$51</f>
        <v>34</v>
      </c>
      <c r="N57" s="157"/>
      <c r="O57" s="157"/>
      <c r="P57" s="157">
        <f>'将来負担比率（分子）の構造'!M$51</f>
        <v>44</v>
      </c>
    </row>
    <row r="58" spans="1:16" x14ac:dyDescent="0.2">
      <c r="A58" s="157" t="s">
        <v>41</v>
      </c>
      <c r="B58" s="157"/>
      <c r="C58" s="157"/>
      <c r="D58" s="157">
        <f>'将来負担比率（分子）の構造'!I$50</f>
        <v>1787</v>
      </c>
      <c r="E58" s="157"/>
      <c r="F58" s="157"/>
      <c r="G58" s="157">
        <f>'将来負担比率（分子）の構造'!J$50</f>
        <v>1907</v>
      </c>
      <c r="H58" s="157"/>
      <c r="I58" s="157"/>
      <c r="J58" s="157">
        <f>'将来負担比率（分子）の構造'!K$50</f>
        <v>1878</v>
      </c>
      <c r="K58" s="157"/>
      <c r="L58" s="157"/>
      <c r="M58" s="157">
        <f>'将来負担比率（分子）の構造'!L$50</f>
        <v>1798</v>
      </c>
      <c r="N58" s="157"/>
      <c r="O58" s="157"/>
      <c r="P58" s="157">
        <f>'将来負担比率（分子）の構造'!M$50</f>
        <v>1818</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450</v>
      </c>
      <c r="C62" s="157"/>
      <c r="D62" s="157"/>
      <c r="E62" s="157">
        <f>'将来負担比率（分子）の構造'!J$45</f>
        <v>546</v>
      </c>
      <c r="F62" s="157"/>
      <c r="G62" s="157"/>
      <c r="H62" s="157">
        <f>'将来負担比率（分子）の構造'!K$45</f>
        <v>459</v>
      </c>
      <c r="I62" s="157"/>
      <c r="J62" s="157"/>
      <c r="K62" s="157">
        <f>'将来負担比率（分子）の構造'!L$45</f>
        <v>381</v>
      </c>
      <c r="L62" s="157"/>
      <c r="M62" s="157"/>
      <c r="N62" s="157">
        <f>'将来負担比率（分子）の構造'!M$45</f>
        <v>382</v>
      </c>
      <c r="O62" s="157"/>
      <c r="P62" s="157"/>
    </row>
    <row r="63" spans="1:16" x14ac:dyDescent="0.2">
      <c r="A63" s="157" t="s">
        <v>34</v>
      </c>
      <c r="B63" s="157">
        <f>'将来負担比率（分子）の構造'!I$44</f>
        <v>5</v>
      </c>
      <c r="C63" s="157"/>
      <c r="D63" s="157"/>
      <c r="E63" s="157">
        <f>'将来負担比率（分子）の構造'!J$44</f>
        <v>2</v>
      </c>
      <c r="F63" s="157"/>
      <c r="G63" s="157"/>
      <c r="H63" s="157">
        <f>'将来負担比率（分子）の構造'!K$44</f>
        <v>1</v>
      </c>
      <c r="I63" s="157"/>
      <c r="J63" s="157"/>
      <c r="K63" s="157">
        <f>'将来負担比率（分子）の構造'!L$44</f>
        <v>1</v>
      </c>
      <c r="L63" s="157"/>
      <c r="M63" s="157"/>
      <c r="N63" s="157">
        <f>'将来負担比率（分子）の構造'!M$44</f>
        <v>1</v>
      </c>
      <c r="O63" s="157"/>
      <c r="P63" s="157"/>
    </row>
    <row r="64" spans="1:16" x14ac:dyDescent="0.2">
      <c r="A64" s="157" t="s">
        <v>33</v>
      </c>
      <c r="B64" s="157">
        <f>'将来負担比率（分子）の構造'!I$43</f>
        <v>2444</v>
      </c>
      <c r="C64" s="157"/>
      <c r="D64" s="157"/>
      <c r="E64" s="157">
        <f>'将来負担比率（分子）の構造'!J$43</f>
        <v>2422</v>
      </c>
      <c r="F64" s="157"/>
      <c r="G64" s="157"/>
      <c r="H64" s="157">
        <f>'将来負担比率（分子）の構造'!K$43</f>
        <v>2377</v>
      </c>
      <c r="I64" s="157"/>
      <c r="J64" s="157"/>
      <c r="K64" s="157">
        <f>'将来負担比率（分子）の構造'!L$43</f>
        <v>2192</v>
      </c>
      <c r="L64" s="157"/>
      <c r="M64" s="157"/>
      <c r="N64" s="157">
        <f>'将来負担比率（分子）の構造'!M$43</f>
        <v>2154</v>
      </c>
      <c r="O64" s="157"/>
      <c r="P64" s="157"/>
    </row>
    <row r="65" spans="1:16" x14ac:dyDescent="0.2">
      <c r="A65" s="157" t="s">
        <v>32</v>
      </c>
      <c r="B65" s="157">
        <f>'将来負担比率（分子）の構造'!I$42</f>
        <v>3</v>
      </c>
      <c r="C65" s="157"/>
      <c r="D65" s="157"/>
      <c r="E65" s="157">
        <f>'将来負担比率（分子）の構造'!J$42</f>
        <v>3</v>
      </c>
      <c r="F65" s="157"/>
      <c r="G65" s="157"/>
      <c r="H65" s="157">
        <f>'将来負担比率（分子）の構造'!K$42</f>
        <v>2</v>
      </c>
      <c r="I65" s="157"/>
      <c r="J65" s="157"/>
      <c r="K65" s="157">
        <f>'将来負担比率（分子）の構造'!L$42</f>
        <v>2</v>
      </c>
      <c r="L65" s="157"/>
      <c r="M65" s="157"/>
      <c r="N65" s="157">
        <f>'将来負担比率（分子）の構造'!M$42</f>
        <v>17</v>
      </c>
      <c r="O65" s="157"/>
      <c r="P65" s="157"/>
    </row>
    <row r="66" spans="1:16" x14ac:dyDescent="0.2">
      <c r="A66" s="157" t="s">
        <v>31</v>
      </c>
      <c r="B66" s="157">
        <f>'将来負担比率（分子）の構造'!I$41</f>
        <v>4581</v>
      </c>
      <c r="C66" s="157"/>
      <c r="D66" s="157"/>
      <c r="E66" s="157">
        <f>'将来負担比率（分子）の構造'!J$41</f>
        <v>5243</v>
      </c>
      <c r="F66" s="157"/>
      <c r="G66" s="157"/>
      <c r="H66" s="157">
        <f>'将来負担比率（分子）の構造'!K$41</f>
        <v>5173</v>
      </c>
      <c r="I66" s="157"/>
      <c r="J66" s="157"/>
      <c r="K66" s="157">
        <f>'将来負担比率（分子）の構造'!L$41</f>
        <v>4975</v>
      </c>
      <c r="L66" s="157"/>
      <c r="M66" s="157"/>
      <c r="N66" s="157">
        <f>'将来負担比率（分子）の構造'!M$41</f>
        <v>4821</v>
      </c>
      <c r="O66" s="157"/>
      <c r="P66" s="157"/>
    </row>
    <row r="67" spans="1:16" x14ac:dyDescent="0.2">
      <c r="A67" s="157" t="s">
        <v>71</v>
      </c>
      <c r="B67" s="157" t="e">
        <f>NA()</f>
        <v>#N/A</v>
      </c>
      <c r="C67" s="157">
        <f>IF(ISNUMBER('将来負担比率（分子）の構造'!I$53), IF('将来負担比率（分子）の構造'!I$53 &lt; 0, 0, '将来負担比率（分子）の構造'!I$53), NA())</f>
        <v>1691</v>
      </c>
      <c r="D67" s="157" t="e">
        <f>NA()</f>
        <v>#N/A</v>
      </c>
      <c r="E67" s="157" t="e">
        <f>NA()</f>
        <v>#N/A</v>
      </c>
      <c r="F67" s="157">
        <f>IF(ISNUMBER('将来負担比率（分子）の構造'!J$53), IF('将来負担比率（分子）の構造'!J$53 &lt; 0, 0, '将来負担比率（分子）の構造'!J$53), NA())</f>
        <v>2283</v>
      </c>
      <c r="G67" s="157" t="e">
        <f>NA()</f>
        <v>#N/A</v>
      </c>
      <c r="H67" s="157" t="e">
        <f>NA()</f>
        <v>#N/A</v>
      </c>
      <c r="I67" s="157">
        <f>IF(ISNUMBER('将来負担比率（分子）の構造'!K$53), IF('将来負担比率（分子）の構造'!K$53 &lt; 0, 0, '将来負担比率（分子）の構造'!K$53), NA())</f>
        <v>2352</v>
      </c>
      <c r="J67" s="157" t="e">
        <f>NA()</f>
        <v>#N/A</v>
      </c>
      <c r="K67" s="157" t="e">
        <f>NA()</f>
        <v>#N/A</v>
      </c>
      <c r="L67" s="157">
        <f>IF(ISNUMBER('将来負担比率（分子）の構造'!L$53), IF('将来負担比率（分子）の構造'!L$53 &lt; 0, 0, '将来負担比率（分子）の構造'!L$53), NA())</f>
        <v>2069</v>
      </c>
      <c r="M67" s="157" t="e">
        <f>NA()</f>
        <v>#N/A</v>
      </c>
      <c r="N67" s="157" t="e">
        <f>NA()</f>
        <v>#N/A</v>
      </c>
      <c r="O67" s="157">
        <f>IF(ISNUMBER('将来負担比率（分子）の構造'!M$53), IF('将来負担比率（分子）の構造'!M$53 &lt; 0, 0, '将来負担比率（分子）の構造'!M$53), NA())</f>
        <v>2037</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1170</v>
      </c>
      <c r="C72" s="161">
        <f>基金残高に係る経年分析!G55</f>
        <v>1112</v>
      </c>
      <c r="D72" s="161">
        <f>基金残高に係る経年分析!H55</f>
        <v>1089</v>
      </c>
    </row>
    <row r="73" spans="1:16" x14ac:dyDescent="0.2">
      <c r="A73" s="160" t="s">
        <v>74</v>
      </c>
      <c r="B73" s="161">
        <f>基金残高に係る経年分析!F56</f>
        <v>257</v>
      </c>
      <c r="C73" s="161">
        <f>基金残高に係る経年分析!G56</f>
        <v>255</v>
      </c>
      <c r="D73" s="161">
        <f>基金残高に係る経年分析!H56</f>
        <v>249</v>
      </c>
    </row>
    <row r="74" spans="1:16" x14ac:dyDescent="0.2">
      <c r="A74" s="160" t="s">
        <v>75</v>
      </c>
      <c r="B74" s="161">
        <f>基金残高に係る経年分析!F57</f>
        <v>138</v>
      </c>
      <c r="C74" s="161">
        <f>基金残高に係る経年分析!G57</f>
        <v>149</v>
      </c>
      <c r="D74" s="161">
        <f>基金残高に係る経年分析!H57</f>
        <v>215</v>
      </c>
    </row>
  </sheetData>
  <sheetProtection algorithmName="SHA-512" hashValue="cmtHKa4+GWK0FOQ9g6A5S3W6t2xATZJcJYel8kAHRyUIdYhxno3QxoyyOOfANdc0bjkJv3L0VicKWADw23nZCA==" saltValue="IEMhcSL97pyfBWnxILwvIg=="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2026-03-09T07:57:17Z</cp:lastPrinted>
  <dcterms:created xsi:type="dcterms:W3CDTF">2026-02-26T09:20:32Z</dcterms:created>
  <dcterms:modified xsi:type="dcterms:W3CDTF">2026-03-19T06:50:55Z</dcterms:modified>
  <cp:category/>
</cp:coreProperties>
</file>