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20 西和賀町（0313）　0313に国による様式差替えあり●○済\"/>
    </mc:Choice>
  </mc:AlternateContent>
  <xr:revisionPtr revIDLastSave="0" documentId="13_ncr:1_{826AB0C6-13C8-4FE3-9474-E6F6A107BBD7}"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6" i="10"/>
  <c r="AO35" i="10"/>
  <c r="AO34"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E40" i="10"/>
  <c r="AM40" i="10"/>
  <c r="U40" i="10"/>
  <c r="C40" i="10"/>
  <c r="CO39" i="10"/>
  <c r="BE39" i="10"/>
  <c r="AM39" i="10"/>
  <c r="U39" i="10"/>
  <c r="C39" i="10"/>
  <c r="CO38" i="10"/>
  <c r="BE38" i="10"/>
  <c r="AM38" i="10"/>
  <c r="U38" i="10"/>
  <c r="C38" i="10"/>
  <c r="CO37" i="10"/>
  <c r="BE37" i="10"/>
  <c r="AM37" i="10"/>
  <c r="C37" i="10"/>
  <c r="BE36" i="10"/>
  <c r="C36" i="10"/>
  <c r="BE35" i="10"/>
  <c r="C35" i="10"/>
  <c r="CO34" i="10"/>
  <c r="CO35" i="10" s="1"/>
  <c r="CO36" i="10" s="1"/>
  <c r="BW34" i="10"/>
  <c r="BW35" i="10" s="1"/>
  <c r="BW36" i="10" s="1"/>
  <c r="BW37" i="10" s="1"/>
  <c r="BW38" i="10" s="1"/>
  <c r="BW39" i="10" s="1"/>
  <c r="BW40" i="10" s="1"/>
  <c r="U34" i="10"/>
  <c r="U35" i="10" s="1"/>
  <c r="U36" i="10" s="1"/>
  <c r="U37" i="10" s="1"/>
  <c r="C34" i="10"/>
  <c r="AM34" i="10" l="1"/>
  <c r="AM35" i="10" s="1"/>
  <c r="AM36"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BE34" i="10" l="1"/>
</calcChain>
</file>

<file path=xl/sharedStrings.xml><?xml version="1.0" encoding="utf-8"?>
<sst xmlns="http://schemas.openxmlformats.org/spreadsheetml/2006/main" count="1070" uniqueCount="567">
  <si>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</si>
  <si>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</si>
  <si>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</si>
  <si>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</si>
  <si>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</si>
  <si>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</si>
  <si>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</si>
  <si>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</si>
  <si>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</si>
  <si>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</si>
  <si>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</si>
  <si>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</si>
  <si>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</si>
  <si>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</si>
  <si>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</si>
  <si>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</si>
  <si>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</si>
  <si>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</si>
  <si>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</si>
  <si>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</si>
  <si>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</si>
  <si>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</si>
  <si>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</si>
  <si>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</si>
  <si>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</si>
  <si>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</si>
  <si>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</si>
  <si>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</si>
  <si>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</si>
  <si>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</si>
  <si>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</si>
  <si>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</si>
  <si>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</si>
  <si>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</si>
  <si>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</si>
  <si>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</si>
  <si>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</si>
  <si>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</si>
  <si>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</si>
  <si>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</si>
  <si>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</si>
  <si>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</si>
  <si>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</si>
  <si>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</si>
  <si>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</si>
  <si>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</si>
  <si>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</si>
  <si>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</si>
  <si>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</si>
  <si>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</si>
  <si>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</si>
  <si>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</si>
  <si>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</si>
  <si>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</si>
  <si>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</si>
  <si>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</si>
  <si>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</si>
  <si>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</si>
  <si>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</si>
  <si>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</si>
  <si>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</si>
  <si>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</si>
  <si>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</si>
  <si>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</si>
  <si>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</si>
  <si>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</si>
  <si>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</si>
  <si>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</si>
  <si>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</si>
  <si>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</si>
  <si>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</si>
  <si>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</si>
  <si>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</si>
  <si>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</si>
  <si>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</si>
  <si>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</si>
  <si>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</si>
  <si>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</si>
  <si>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</si>
  <si>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</si>
  <si>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</si>
  <si>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</si>
  <si>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</si>
  <si>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</si>
  <si>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</si>
  <si>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</si>
  <si>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</si>
  <si>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</si>
  <si>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</si>
  <si>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</si>
  <si>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</si>
  <si>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</si>
  <si>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</si>
  <si>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</si>
  <si>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西和賀町</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</si>
  <si>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</si>
  <si>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</si>
  <si>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</si>
  <si>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</si>
  <si>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</si>
  <si>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</si>
  <si>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</si>
  <si>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</si>
  <si>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</si>
  <si>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</si>
  <si>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</si>
  <si>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</si>
  <si>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</si>
  <si>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</si>
  <si>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</si>
  <si>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</si>
  <si>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</si>
  <si>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</si>
  <si>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</si>
  <si>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</si>
  <si>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</si>
  <si>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</si>
  <si>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</si>
  <si>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-12.7</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</si>
  <si>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</si>
  <si>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</si>
  <si>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</si>
  <si>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</si>
  <si>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</si>
  <si>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</si>
  <si>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</si>
  <si>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</si>
  <si>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</si>
  <si>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</si>
  <si>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</si>
  <si>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</si>
  <si>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</si>
  <si>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</si>
  <si>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</si>
  <si>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</si>
  <si>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</si>
  <si>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</si>
  <si>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</si>
  <si>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</si>
  <si>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</si>
  <si>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</si>
  <si>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-3.7</t>
    <phoneticPr fontId="5"/>
  </si>
  <si>
    <t>基準財政需要額</t>
    <phoneticPr fontId="25"/>
  </si>
  <si>
    <t>うち日本人(％)</t>
    <phoneticPr fontId="5"/>
  </si>
  <si>
    <t>-3.9</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</si>
  <si>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</si>
  <si>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</si>
  <si>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</si>
  <si>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</si>
  <si>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</si>
  <si>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</si>
  <si>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</si>
  <si>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</si>
  <si>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</si>
  <si>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</si>
  <si>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</si>
  <si>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</si>
  <si>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</si>
  <si>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</si>
  <si>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</si>
  <si>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</si>
  <si>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</si>
  <si>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</si>
  <si>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</si>
  <si>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</si>
  <si>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</si>
  <si>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</si>
  <si>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</si>
  <si>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</si>
  <si>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</si>
  <si>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</si>
  <si>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</si>
  <si>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</si>
  <si>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</si>
  <si>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</si>
  <si>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</si>
  <si>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</si>
  <si>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</si>
  <si>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</si>
  <si>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</si>
  <si>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</si>
  <si>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</si>
  <si>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</si>
  <si>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</si>
  <si>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</si>
  <si>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</si>
  <si>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</si>
  <si>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</si>
  <si>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</si>
  <si>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</si>
  <si>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</si>
  <si>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</si>
  <si>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</si>
  <si>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</si>
  <si>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</si>
  <si>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</si>
  <si>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</si>
  <si>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</si>
  <si>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</si>
  <si>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</si>
  <si>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</si>
  <si>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</si>
  <si>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</si>
  <si>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岩手県西和賀町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</si>
  <si>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</si>
  <si>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</si>
  <si>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</si>
  <si>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</si>
  <si>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</si>
  <si>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</si>
  <si>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</si>
  <si>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</si>
  <si>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</si>
  <si>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</si>
  <si>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</si>
  <si>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</si>
  <si>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</si>
  <si>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</si>
  <si>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</si>
  <si>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</si>
  <si>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</si>
  <si>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</si>
  <si>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</si>
  <si>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</si>
  <si>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</si>
  <si>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</si>
  <si>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</si>
  <si>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</si>
  <si>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</si>
  <si>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</si>
  <si>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</si>
  <si>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</si>
  <si>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</si>
  <si>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</si>
  <si>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</si>
  <si>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</si>
  <si>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</si>
  <si>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</si>
  <si>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</si>
  <si>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</si>
  <si>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</si>
  <si>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</si>
  <si>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</si>
  <si>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</si>
  <si>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</si>
  <si>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</si>
  <si>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</si>
  <si>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</si>
  <si>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</si>
  <si>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</si>
  <si>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</si>
  <si>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</si>
  <si>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</si>
  <si>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</si>
  <si>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</si>
  <si>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</si>
  <si>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</si>
  <si>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</si>
  <si>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</si>
  <si>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</si>
  <si>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</si>
  <si>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</si>
  <si>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</si>
  <si>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</si>
  <si>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</si>
  <si>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</si>
  <si>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</si>
  <si>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</si>
  <si>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</si>
  <si>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</si>
  <si>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</si>
  <si>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</si>
  <si>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</si>
  <si>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</si>
  <si>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</si>
  <si>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</si>
  <si>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</si>
  <si>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</si>
  <si>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</si>
  <si>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</si>
  <si>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</si>
  <si>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</si>
  <si>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</si>
  <si>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</si>
  <si>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</si>
  <si>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</si>
  <si>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</si>
  <si>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</si>
  <si>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</si>
  <si>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</si>
  <si>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</si>
  <si>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</si>
  <si>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</si>
  <si>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</si>
  <si>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</si>
  <si>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</si>
  <si>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</si>
  <si>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</si>
  <si>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</si>
  <si>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</si>
  <si>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</si>
  <si>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</si>
  <si>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</si>
  <si>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</si>
  <si>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</si>
  <si>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</si>
  <si>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</si>
  <si>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</si>
  <si>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</si>
  <si>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</si>
  <si>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</si>
  <si>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</si>
  <si>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</si>
  <si>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</si>
  <si>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</si>
  <si>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</si>
  <si>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</si>
  <si>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</si>
  <si>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</si>
  <si>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上水道</t>
    <phoneticPr fontId="5"/>
  </si>
  <si>
    <t>再差引収支</t>
    <rPh sb="0" eb="1">
      <t>サイ</t>
    </rPh>
    <rPh sb="1" eb="3">
      <t>サシヒキ</t>
    </rPh>
    <rPh sb="3" eb="5">
      <t>シュウシ</t>
    </rPh>
    <phoneticPr fontId="5"/>
  </si>
  <si>
    <t>　　うち一部事務組合負担金</t>
    <phoneticPr fontId="5"/>
  </si>
  <si>
    <t>地方債</t>
  </si>
  <si>
    <t>病院</t>
    <phoneticPr fontId="5"/>
  </si>
  <si>
    <t>加入世帯数(世帯)</t>
  </si>
  <si>
    <t>　繰出金</t>
    <phoneticPr fontId="5"/>
  </si>
  <si>
    <t>　うち減収補塡債(特例分)</t>
    <rPh sb="4" eb="5">
      <t>シュウ</t>
    </rPh>
    <rPh sb="9" eb="10">
      <t>トク</t>
    </rPh>
    <rPh sb="10" eb="11">
      <t>レイ</t>
    </rPh>
    <rPh sb="11" eb="12">
      <t>ブン</t>
    </rPh>
    <phoneticPr fontId="16"/>
  </si>
  <si>
    <t>下水道</t>
    <phoneticPr fontId="5"/>
  </si>
  <si>
    <t>被保険者数(人)</t>
  </si>
  <si>
    <t>　積立金</t>
    <phoneticPr fontId="5"/>
  </si>
  <si>
    <t>　うち臨時財政対策債</t>
    <phoneticPr fontId="5"/>
  </si>
  <si>
    <t>観光施設</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</si>
  <si>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</si>
  <si>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</si>
  <si>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</si>
  <si>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</si>
  <si>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</si>
  <si>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</si>
  <si>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</si>
  <si>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</si>
  <si>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</si>
  <si>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</si>
  <si>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</si>
  <si>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</si>
  <si>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</si>
  <si>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</si>
  <si>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</si>
  <si>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</si>
  <si>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</si>
  <si>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</si>
  <si>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</si>
  <si>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</si>
  <si>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</si>
  <si>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</si>
  <si>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岩手県西和賀町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</si>
  <si>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</si>
  <si>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</si>
  <si>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</si>
  <si>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</si>
  <si>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</si>
  <si>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</si>
  <si>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</si>
  <si>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</si>
  <si>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</si>
  <si>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</si>
  <si>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</si>
  <si>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</si>
  <si>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</si>
  <si>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</si>
  <si>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</si>
  <si>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</si>
  <si>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</si>
  <si>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</si>
  <si>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</si>
  <si>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</si>
  <si>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</si>
  <si>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</si>
  <si>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</si>
  <si>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</si>
  <si>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</si>
  <si>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</si>
  <si>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</si>
  <si>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</si>
  <si>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</si>
  <si>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</si>
  <si>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</si>
  <si>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</si>
  <si>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</si>
  <si>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</si>
  <si>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後期高齢者医療特別会計</t>
    <phoneticPr fontId="5"/>
  </si>
  <si>
    <t>介護保険特別会計（保険事業勘定）</t>
    <phoneticPr fontId="5"/>
  </si>
  <si>
    <t>介護保険特別会計（介護サービス事業勘定）</t>
    <phoneticPr fontId="5"/>
  </si>
  <si>
    <t>町立西和賀さわうち病院事業会計</t>
    <phoneticPr fontId="5"/>
  </si>
  <si>
    <t>法適用企業</t>
    <phoneticPr fontId="5"/>
  </si>
  <si>
    <t>水道事業会計</t>
    <phoneticPr fontId="5"/>
  </si>
  <si>
    <t>下水道事業会計</t>
    <phoneticPr fontId="5"/>
  </si>
  <si>
    <t>温泉事業特別会計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</si>
  <si>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</si>
  <si>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</si>
  <si>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</si>
  <si>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</si>
  <si>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</si>
  <si>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</si>
  <si>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</si>
  <si>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</si>
  <si>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</si>
  <si>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</si>
  <si>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</si>
  <si>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</si>
  <si>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</si>
  <si>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</si>
  <si>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</si>
  <si>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</si>
  <si>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</si>
  <si>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</si>
  <si>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</si>
  <si>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</si>
  <si>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</si>
  <si>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</si>
  <si>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</si>
  <si>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</si>
  <si>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</si>
  <si>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</si>
  <si>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</si>
  <si>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</si>
  <si>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</si>
  <si>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</si>
  <si>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</si>
  <si>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</si>
  <si>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</si>
  <si>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</si>
  <si>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</si>
  <si>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</si>
  <si>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</si>
  <si>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</si>
  <si>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</si>
  <si>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</si>
  <si>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</si>
  <si>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</si>
  <si>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</si>
  <si>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</si>
  <si>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</si>
  <si>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</si>
  <si>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</si>
  <si>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</si>
  <si>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</si>
  <si>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</si>
  <si>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</si>
  <si>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</si>
  <si>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</si>
  <si>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</si>
  <si>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</si>
  <si>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</si>
  <si>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</si>
  <si>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</si>
  <si>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</si>
  <si>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</si>
  <si>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</si>
  <si>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</si>
  <si>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</si>
  <si>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</si>
  <si>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</si>
  <si>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</si>
  <si>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</si>
  <si>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</si>
  <si>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</si>
  <si>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</si>
  <si>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</si>
  <si>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</si>
  <si>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</si>
  <si>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</si>
  <si>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</si>
  <si>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</si>
  <si>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</si>
  <si>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</si>
  <si>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</si>
  <si>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</si>
  <si>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</si>
  <si>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</si>
  <si>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</si>
  <si>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</si>
  <si>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</si>
  <si>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</si>
  <si>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</si>
  <si>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</si>
  <si>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</si>
  <si>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</si>
  <si>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</si>
  <si>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</si>
  <si>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</si>
  <si>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</si>
  <si>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</si>
  <si>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</si>
  <si>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</si>
  <si>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</si>
  <si>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</si>
  <si>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</si>
  <si>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</si>
  <si>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</si>
  <si>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</si>
  <si>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</si>
  <si>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</si>
  <si>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</si>
  <si>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</si>
  <si>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</si>
  <si>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</si>
  <si>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</si>
  <si>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</si>
  <si>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</si>
  <si>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</si>
  <si>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</si>
  <si>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</si>
  <si>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</si>
  <si>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</si>
  <si>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</si>
  <si>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</si>
  <si>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</si>
  <si>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</si>
  <si>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</si>
  <si>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</si>
  <si>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</si>
  <si>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</si>
  <si>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</si>
  <si>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</si>
  <si>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</si>
  <si>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</si>
  <si>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</si>
  <si>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</si>
  <si>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</si>
  <si>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</si>
  <si>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</si>
  <si>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</si>
  <si>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</si>
  <si>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1.90</t>
  </si>
  <si>
    <t>▲ 0.26</t>
  </si>
  <si>
    <t>▲ 0.32</t>
  </si>
  <si>
    <t>町立西和賀さわうち病院事業会計</t>
  </si>
  <si>
    <t>一般会計</t>
  </si>
  <si>
    <t>水道事業会計</t>
  </si>
  <si>
    <t>介護保険特別会計（保険事業勘定）</t>
  </si>
  <si>
    <t>下水道事業会計</t>
  </si>
  <si>
    <t>国民健康保険特別会計</t>
  </si>
  <si>
    <t>温泉事業特別会計</t>
  </si>
  <si>
    <t>後期高齢者医療特別会計</t>
  </si>
  <si>
    <t>その他会計（赤字）</t>
  </si>
  <si>
    <t>その他会計（黒字）</t>
  </si>
  <si>
    <t>R02</t>
    <phoneticPr fontId="5"/>
  </si>
  <si>
    <t>R03</t>
    <phoneticPr fontId="5"/>
  </si>
  <si>
    <t>R04</t>
    <phoneticPr fontId="5"/>
  </si>
  <si>
    <t>R05</t>
    <phoneticPr fontId="5"/>
  </si>
  <si>
    <t>R06</t>
    <phoneticPr fontId="5"/>
  </si>
  <si>
    <t>-</t>
    <phoneticPr fontId="2"/>
  </si>
  <si>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2"/>
  </si>
  <si>
    <t>岩手県市町村総合事務組合（特別会計）</t>
    <rPh sb="13" eb="15">
      <t>トクベツ</t>
    </rPh>
    <rPh sb="15" eb="17">
      <t>カイケイ</t>
    </rPh>
    <phoneticPr fontId="2"/>
  </si>
  <si>
    <t>北上地区消防組合</t>
    <rPh sb="0" eb="2">
      <t>キタカミ</t>
    </rPh>
    <rPh sb="2" eb="4">
      <t>チク</t>
    </rPh>
    <rPh sb="4" eb="6">
      <t>ショウボウ</t>
    </rPh>
    <rPh sb="6" eb="8">
      <t>クミアイ</t>
    </rPh>
    <phoneticPr fontId="2"/>
  </si>
  <si>
    <t>北上地区広域行政組合</t>
    <rPh sb="0" eb="2">
      <t>キタカミ</t>
    </rPh>
    <rPh sb="2" eb="4">
      <t>チク</t>
    </rPh>
    <rPh sb="4" eb="6">
      <t>コウイキ</t>
    </rPh>
    <rPh sb="6" eb="8">
      <t>ギョウセイ</t>
    </rPh>
    <rPh sb="8" eb="10">
      <t>クミアイ</t>
    </rPh>
    <phoneticPr fontId="2"/>
  </si>
  <si>
    <t>岩手中部広域行政組合</t>
    <rPh sb="0" eb="2">
      <t>イワテ</t>
    </rPh>
    <rPh sb="2" eb="4">
      <t>チュウブ</t>
    </rPh>
    <rPh sb="4" eb="6">
      <t>コウイキ</t>
    </rPh>
    <rPh sb="6" eb="8">
      <t>ギョウセイ</t>
    </rPh>
    <rPh sb="8" eb="10">
      <t>クミアイ</t>
    </rPh>
    <phoneticPr fontId="2"/>
  </si>
  <si>
    <t>後期高齢者医療広域連合（一般会計）</t>
    <rPh sb="0" eb="2">
      <t>コウキ</t>
    </rPh>
    <rPh sb="2" eb="5">
      <t>コウレイシャ</t>
    </rPh>
    <rPh sb="5" eb="7">
      <t>イリョウ</t>
    </rPh>
    <rPh sb="7" eb="9">
      <t>コウイキ</t>
    </rPh>
    <rPh sb="9" eb="11">
      <t>レンゴウ</t>
    </rPh>
    <rPh sb="12" eb="14">
      <t>イッパン</t>
    </rPh>
    <rPh sb="14" eb="16">
      <t>カイケイ</t>
    </rPh>
    <phoneticPr fontId="2"/>
  </si>
  <si>
    <t>後期高齢者医療広域連合（特別会計）</t>
    <rPh sb="0" eb="2">
      <t>コウキ</t>
    </rPh>
    <rPh sb="2" eb="5">
      <t>コウレイシャ</t>
    </rPh>
    <rPh sb="5" eb="7">
      <t>イリョウ</t>
    </rPh>
    <rPh sb="7" eb="9">
      <t>コウイキ</t>
    </rPh>
    <rPh sb="9" eb="11">
      <t>レンゴウ</t>
    </rPh>
    <rPh sb="12" eb="14">
      <t>トクベツ</t>
    </rPh>
    <rPh sb="14" eb="16">
      <t>カイケイ</t>
    </rPh>
    <phoneticPr fontId="2"/>
  </si>
  <si>
    <t>(株)西和賀産業公社</t>
    <rPh sb="0" eb="3">
      <t>カブ</t>
    </rPh>
    <rPh sb="3" eb="6">
      <t>ニシワガ</t>
    </rPh>
    <rPh sb="6" eb="8">
      <t>サンギョウ</t>
    </rPh>
    <rPh sb="8" eb="10">
      <t>コウシャ</t>
    </rPh>
    <phoneticPr fontId="2"/>
  </si>
  <si>
    <t>(株)山の幸王国</t>
    <rPh sb="0" eb="3">
      <t>カブ</t>
    </rPh>
    <rPh sb="3" eb="4">
      <t>ヤマ</t>
    </rPh>
    <rPh sb="5" eb="6">
      <t>サチ</t>
    </rPh>
    <rPh sb="6" eb="8">
      <t>オウコク</t>
    </rPh>
    <phoneticPr fontId="2"/>
  </si>
  <si>
    <t>YUDAミルク株式会社</t>
    <rPh sb="7" eb="11">
      <t>カブシキガイシャ</t>
    </rPh>
    <phoneticPr fontId="2"/>
  </si>
  <si>
    <t>まちづくり振興基金</t>
    <rPh sb="5" eb="7">
      <t>シンコウ</t>
    </rPh>
    <rPh sb="7" eb="9">
      <t>キキン</t>
    </rPh>
    <phoneticPr fontId="5"/>
  </si>
  <si>
    <t>福祉対策基金</t>
    <rPh sb="0" eb="2">
      <t>フクシ</t>
    </rPh>
    <rPh sb="2" eb="4">
      <t>タイサク</t>
    </rPh>
    <rPh sb="4" eb="6">
      <t>キキン</t>
    </rPh>
    <phoneticPr fontId="5"/>
  </si>
  <si>
    <t>教育施設整備基金</t>
    <rPh sb="0" eb="2">
      <t>キョウイク</t>
    </rPh>
    <rPh sb="2" eb="4">
      <t>シセツ</t>
    </rPh>
    <rPh sb="4" eb="6">
      <t>セイビ</t>
    </rPh>
    <rPh sb="6" eb="8">
      <t>キキン</t>
    </rPh>
    <phoneticPr fontId="5"/>
  </si>
  <si>
    <t>農業みらいづくり基金</t>
    <phoneticPr fontId="5"/>
  </si>
  <si>
    <t>庁舎等整備基金</t>
    <rPh sb="0" eb="2">
      <t>チョウシャ</t>
    </rPh>
    <rPh sb="2" eb="3">
      <t>トウ</t>
    </rPh>
    <rPh sb="3" eb="5">
      <t>セイビ</t>
    </rPh>
    <rPh sb="5" eb="7">
      <t>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</si>
</sst>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0" fillId="0" borderId="7" xfId="8" applyFont="1" applyBorder="1" applyAlignment="1">
      <alignment horizontal="left" vertical="center"/>
    </xf>
    <xf numFmtId="0" fontId="24" fillId="0" borderId="71" xfId="9" applyFont="1" applyBorder="1" applyAlignment="1">
      <alignment horizontal="center" vertical="center"/>
    </xf>
    <xf numFmtId="0" fontId="20" fillId="0" borderId="7" xfId="8" applyFont="1" applyBorder="1" applyAlignment="1">
      <alignment horizontal="center" vertical="center"/>
    </xf>
    <xf numFmtId="0" fontId="20" fillId="0" borderId="74" xfId="8"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0" xfId="8" applyFont="1" applyAlignment="1">
      <alignment horizontal="center" vertical="center"/>
    </xf>
    <xf numFmtId="49" fontId="20" fillId="0" borderId="0" xfId="8" applyNumberFormat="1" applyFont="1" applyAlignment="1">
      <alignment horizontal="center" vertical="center"/>
    </xf>
    <xf numFmtId="0" fontId="20" fillId="0" borderId="66" xfId="8" applyFont="1" applyBorder="1" applyAlignment="1">
      <alignment horizontal="center"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lignment vertical="center"/>
    </xf>
    <xf numFmtId="0" fontId="34" fillId="6" borderId="75" xfId="12" applyFont="1" applyFill="1" applyBorder="1" applyAlignment="1">
      <alignment horizontal="center" vertical="center"/>
    </xf>
    <xf numFmtId="0" fontId="34" fillId="6" borderId="31" xfId="12" applyFont="1" applyFill="1" applyBorder="1">
      <alignment vertical="center"/>
    </xf>
    <xf numFmtId="0" fontId="34" fillId="6" borderId="11" xfId="12" applyFont="1" applyFill="1" applyBorder="1">
      <alignment vertical="center"/>
    </xf>
    <xf numFmtId="0" fontId="34" fillId="6" borderId="12"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200194</c:v>
                </c:pt>
                <c:pt idx="1">
                  <c:v>122054</c:v>
                </c:pt>
                <c:pt idx="2">
                  <c:v>111644</c:v>
                </c:pt>
                <c:pt idx="3">
                  <c:v>127917</c:v>
                </c:pt>
                <c:pt idx="4">
                  <c:v>135931</c:v>
                </c:pt>
              </c:numCache>
            </c:numRef>
          </c:val>
          <c:smooth val="0"/>
          <c:extLst>
            <c:ext xmlns:c16="http://schemas.microsoft.com/office/drawing/2014/chart" uri="{C3380CC4-5D6E-409C-BE32-E72D297353CC}">
              <c16:uniqueId val="{00000000-C706-4EF3-97BF-A2F615D9B589}"/>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145971</c:v>
                </c:pt>
                <c:pt idx="1">
                  <c:v>476407</c:v>
                </c:pt>
                <c:pt idx="2">
                  <c:v>165439</c:v>
                </c:pt>
                <c:pt idx="3">
                  <c:v>133701</c:v>
                </c:pt>
                <c:pt idx="4">
                  <c:v>114592</c:v>
                </c:pt>
              </c:numCache>
            </c:numRef>
          </c:val>
          <c:smooth val="0"/>
          <c:extLst>
            <c:ext xmlns:c16="http://schemas.microsoft.com/office/drawing/2014/chart" uri="{C3380CC4-5D6E-409C-BE32-E72D297353CC}">
              <c16:uniqueId val="{00000001-C706-4EF3-97BF-A2F615D9B589}"/>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7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6.16</c:v>
                </c:pt>
                <c:pt idx="1">
                  <c:v>8.2899999999999991</c:v>
                </c:pt>
                <c:pt idx="2">
                  <c:v>6.89</c:v>
                </c:pt>
                <c:pt idx="3">
                  <c:v>5.28</c:v>
                </c:pt>
                <c:pt idx="4">
                  <c:v>5.72</c:v>
                </c:pt>
              </c:numCache>
            </c:numRef>
          </c:val>
          <c:extLst>
            <c:ext xmlns:c16="http://schemas.microsoft.com/office/drawing/2014/chart" uri="{C3380CC4-5D6E-409C-BE32-E72D297353CC}">
              <c16:uniqueId val="{00000000-E05E-4A72-8CD2-95CF6216F5C0}"/>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32.61</c:v>
                </c:pt>
                <c:pt idx="1">
                  <c:v>31.01</c:v>
                </c:pt>
                <c:pt idx="2">
                  <c:v>33.11</c:v>
                </c:pt>
                <c:pt idx="3">
                  <c:v>34.58</c:v>
                </c:pt>
                <c:pt idx="4">
                  <c:v>34.200000000000003</c:v>
                </c:pt>
              </c:numCache>
            </c:numRef>
          </c:val>
          <c:extLst>
            <c:ext xmlns:c16="http://schemas.microsoft.com/office/drawing/2014/chart" uri="{C3380CC4-5D6E-409C-BE32-E72D297353CC}">
              <c16:uniqueId val="{00000001-E05E-4A72-8CD2-95CF6216F5C0}"/>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-1.9</c:v>
                </c:pt>
                <c:pt idx="1">
                  <c:v>2.44</c:v>
                </c:pt>
                <c:pt idx="2">
                  <c:v>-0.26</c:v>
                </c:pt>
                <c:pt idx="3">
                  <c:v>-0.32</c:v>
                </c:pt>
                <c:pt idx="4">
                  <c:v>0.51</c:v>
                </c:pt>
              </c:numCache>
            </c:numRef>
          </c:val>
          <c:smooth val="0"/>
          <c:extLst>
            <c:ext xmlns:c16="http://schemas.microsoft.com/office/drawing/2014/chart" uri="{C3380CC4-5D6E-409C-BE32-E72D297353CC}">
              <c16:uniqueId val="{00000002-E05E-4A72-8CD2-95CF6216F5C0}"/>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0.39</c:v>
                </c:pt>
                <c:pt idx="2">
                  <c:v>#N/A</c:v>
                </c:pt>
                <c:pt idx="3">
                  <c:v>0.21</c:v>
                </c:pt>
                <c:pt idx="4">
                  <c:v>#N/A</c:v>
                </c:pt>
                <c:pt idx="5">
                  <c:v>0.11</c:v>
                </c:pt>
                <c:pt idx="6">
                  <c:v>#N/A</c:v>
                </c:pt>
                <c:pt idx="7">
                  <c:v>1.43</c:v>
                </c:pt>
                <c:pt idx="8">
                  <c:v>#N/A</c:v>
                </c:pt>
                <c:pt idx="9">
                  <c:v>0</c:v>
                </c:pt>
              </c:numCache>
            </c:numRef>
          </c:val>
          <c:extLst>
            <c:ext xmlns:c16="http://schemas.microsoft.com/office/drawing/2014/chart" uri="{C3380CC4-5D6E-409C-BE32-E72D297353CC}">
              <c16:uniqueId val="{00000000-F31B-4C5F-874A-0EAFDB7417C3}"/>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F31B-4C5F-874A-0EAFDB7417C3}"/>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0.01</c:v>
                </c:pt>
                <c:pt idx="6">
                  <c:v>#N/A</c:v>
                </c:pt>
                <c:pt idx="7">
                  <c:v>0</c:v>
                </c:pt>
                <c:pt idx="8">
                  <c:v>#N/A</c:v>
                </c:pt>
                <c:pt idx="9">
                  <c:v>0</c:v>
                </c:pt>
              </c:numCache>
            </c:numRef>
          </c:val>
          <c:extLst>
            <c:ext xmlns:c16="http://schemas.microsoft.com/office/drawing/2014/chart" uri="{C3380CC4-5D6E-409C-BE32-E72D297353CC}">
              <c16:uniqueId val="{00000002-F31B-4C5F-874A-0EAFDB7417C3}"/>
            </c:ext>
          </c:extLst>
        </c:ser>
        <c:ser>
          <c:idx val="3"/>
          <c:order val="3"/>
          <c:tx>
            <c:strRef>
              <c:f>データシート!$A$30</c:f>
              <c:strCache>
                <c:ptCount val="1"/>
                <c:pt idx="0">
                  <c:v>温泉事業特別会計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0.08</c:v>
                </c:pt>
                <c:pt idx="2">
                  <c:v>#N/A</c:v>
                </c:pt>
                <c:pt idx="3">
                  <c:v>0.05</c:v>
                </c:pt>
                <c:pt idx="4">
                  <c:v>#N/A</c:v>
                </c:pt>
                <c:pt idx="5">
                  <c:v>0.05</c:v>
                </c:pt>
                <c:pt idx="6">
                  <c:v>#N/A</c:v>
                </c:pt>
                <c:pt idx="7">
                  <c:v>0.05</c:v>
                </c:pt>
                <c:pt idx="8">
                  <c:v>#N/A</c:v>
                </c:pt>
                <c:pt idx="9">
                  <c:v>0.03</c:v>
                </c:pt>
              </c:numCache>
            </c:numRef>
          </c:val>
          <c:extLst>
            <c:ext xmlns:c16="http://schemas.microsoft.com/office/drawing/2014/chart" uri="{C3380CC4-5D6E-409C-BE32-E72D297353CC}">
              <c16:uniqueId val="{00000003-F31B-4C5F-874A-0EAFDB7417C3}"/>
            </c:ext>
          </c:extLst>
        </c:ser>
        <c:ser>
          <c:idx val="4"/>
          <c:order val="4"/>
          <c:tx>
            <c:strRef>
              <c:f>データシート!$A$31</c:f>
              <c:strCache>
                <c:ptCount val="1"/>
                <c:pt idx="0">
                  <c:v>国民健康保険特別会計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1.06</c:v>
                </c:pt>
                <c:pt idx="2">
                  <c:v>#N/A</c:v>
                </c:pt>
                <c:pt idx="3">
                  <c:v>0.17</c:v>
                </c:pt>
                <c:pt idx="4">
                  <c:v>#N/A</c:v>
                </c:pt>
                <c:pt idx="5">
                  <c:v>0.51</c:v>
                </c:pt>
                <c:pt idx="6">
                  <c:v>#N/A</c:v>
                </c:pt>
                <c:pt idx="7">
                  <c:v>0.17</c:v>
                </c:pt>
                <c:pt idx="8">
                  <c:v>#N/A</c:v>
                </c:pt>
                <c:pt idx="9">
                  <c:v>0.19</c:v>
                </c:pt>
              </c:numCache>
            </c:numRef>
          </c:val>
          <c:extLst>
            <c:ext xmlns:c16="http://schemas.microsoft.com/office/drawing/2014/chart" uri="{C3380CC4-5D6E-409C-BE32-E72D297353CC}">
              <c16:uniqueId val="{00000004-F31B-4C5F-874A-0EAFDB7417C3}"/>
            </c:ext>
          </c:extLst>
        </c:ser>
        <c:ser>
          <c:idx val="5"/>
          <c:order val="5"/>
          <c:tx>
            <c:strRef>
              <c:f>データシート!$A$32</c:f>
              <c:strCache>
                <c:ptCount val="1"/>
                <c:pt idx="0">
                  <c:v>下水道事業会計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0</c:v>
                </c:pt>
                <c:pt idx="1">
                  <c:v>0</c:v>
                </c:pt>
                <c:pt idx="2">
                  <c:v>0</c:v>
                </c:pt>
                <c:pt idx="3">
                  <c:v>0</c:v>
                </c:pt>
                <c:pt idx="4">
                  <c:v>0</c:v>
                </c:pt>
                <c:pt idx="5">
                  <c:v>0</c:v>
                </c:pt>
                <c:pt idx="6">
                  <c:v>0</c:v>
                </c:pt>
                <c:pt idx="7">
                  <c:v>0</c:v>
                </c:pt>
                <c:pt idx="8">
                  <c:v>#N/A</c:v>
                </c:pt>
                <c:pt idx="9">
                  <c:v>0.56999999999999995</c:v>
                </c:pt>
              </c:numCache>
            </c:numRef>
          </c:val>
          <c:extLst>
            <c:ext xmlns:c16="http://schemas.microsoft.com/office/drawing/2014/chart" uri="{C3380CC4-5D6E-409C-BE32-E72D297353CC}">
              <c16:uniqueId val="{00000005-F31B-4C5F-874A-0EAFDB7417C3}"/>
            </c:ext>
          </c:extLst>
        </c:ser>
        <c:ser>
          <c:idx val="6"/>
          <c:order val="6"/>
          <c:tx>
            <c:strRef>
              <c:f>データシート!$A$33</c:f>
              <c:strCache>
                <c:ptCount val="1"/>
                <c:pt idx="0">
                  <c:v>介護保険特別会計（保険事業勘定）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0.77</c:v>
                </c:pt>
                <c:pt idx="2">
                  <c:v>#N/A</c:v>
                </c:pt>
                <c:pt idx="3">
                  <c:v>0.85</c:v>
                </c:pt>
                <c:pt idx="4">
                  <c:v>#N/A</c:v>
                </c:pt>
                <c:pt idx="5">
                  <c:v>1.26</c:v>
                </c:pt>
                <c:pt idx="6">
                  <c:v>#N/A</c:v>
                </c:pt>
                <c:pt idx="7">
                  <c:v>1.46</c:v>
                </c:pt>
                <c:pt idx="8">
                  <c:v>#N/A</c:v>
                </c:pt>
                <c:pt idx="9">
                  <c:v>1.39</c:v>
                </c:pt>
              </c:numCache>
            </c:numRef>
          </c:val>
          <c:extLst>
            <c:ext xmlns:c16="http://schemas.microsoft.com/office/drawing/2014/chart" uri="{C3380CC4-5D6E-409C-BE32-E72D297353CC}">
              <c16:uniqueId val="{00000006-F31B-4C5F-874A-0EAFDB7417C3}"/>
            </c:ext>
          </c:extLst>
        </c:ser>
        <c:ser>
          <c:idx val="7"/>
          <c:order val="7"/>
          <c:tx>
            <c:strRef>
              <c:f>データシート!$A$34</c:f>
              <c:strCache>
                <c:ptCount val="1"/>
                <c:pt idx="0">
                  <c:v>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3.65</c:v>
                </c:pt>
                <c:pt idx="2">
                  <c:v>#N/A</c:v>
                </c:pt>
                <c:pt idx="3">
                  <c:v>3.83</c:v>
                </c:pt>
                <c:pt idx="4">
                  <c:v>#N/A</c:v>
                </c:pt>
                <c:pt idx="5">
                  <c:v>3.32</c:v>
                </c:pt>
                <c:pt idx="6">
                  <c:v>#N/A</c:v>
                </c:pt>
                <c:pt idx="7">
                  <c:v>3.46</c:v>
                </c:pt>
                <c:pt idx="8">
                  <c:v>#N/A</c:v>
                </c:pt>
                <c:pt idx="9">
                  <c:v>3.06</c:v>
                </c:pt>
              </c:numCache>
            </c:numRef>
          </c:val>
          <c:extLst>
            <c:ext xmlns:c16="http://schemas.microsoft.com/office/drawing/2014/chart" uri="{C3380CC4-5D6E-409C-BE32-E72D297353CC}">
              <c16:uniqueId val="{00000007-F31B-4C5F-874A-0EAFDB7417C3}"/>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6.15</c:v>
                </c:pt>
                <c:pt idx="2">
                  <c:v>#N/A</c:v>
                </c:pt>
                <c:pt idx="3">
                  <c:v>8.2899999999999991</c:v>
                </c:pt>
                <c:pt idx="4">
                  <c:v>#N/A</c:v>
                </c:pt>
                <c:pt idx="5">
                  <c:v>6.88</c:v>
                </c:pt>
                <c:pt idx="6">
                  <c:v>#N/A</c:v>
                </c:pt>
                <c:pt idx="7">
                  <c:v>5.28</c:v>
                </c:pt>
                <c:pt idx="8">
                  <c:v>#N/A</c:v>
                </c:pt>
                <c:pt idx="9">
                  <c:v>5.71</c:v>
                </c:pt>
              </c:numCache>
            </c:numRef>
          </c:val>
          <c:extLst>
            <c:ext xmlns:c16="http://schemas.microsoft.com/office/drawing/2014/chart" uri="{C3380CC4-5D6E-409C-BE32-E72D297353CC}">
              <c16:uniqueId val="{00000008-F31B-4C5F-874A-0EAFDB7417C3}"/>
            </c:ext>
          </c:extLst>
        </c:ser>
        <c:ser>
          <c:idx val="9"/>
          <c:order val="9"/>
          <c:tx>
            <c:strRef>
              <c:f>データシート!$A$36</c:f>
              <c:strCache>
                <c:ptCount val="1"/>
                <c:pt idx="0">
                  <c:v>町立西和賀さわうち病院事業会計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8.6199999999999992</c:v>
                </c:pt>
                <c:pt idx="2">
                  <c:v>#N/A</c:v>
                </c:pt>
                <c:pt idx="3">
                  <c:v>9.0500000000000007</c:v>
                </c:pt>
                <c:pt idx="4">
                  <c:v>#N/A</c:v>
                </c:pt>
                <c:pt idx="5">
                  <c:v>10.24</c:v>
                </c:pt>
                <c:pt idx="6">
                  <c:v>#N/A</c:v>
                </c:pt>
                <c:pt idx="7">
                  <c:v>10.45</c:v>
                </c:pt>
                <c:pt idx="8">
                  <c:v>#N/A</c:v>
                </c:pt>
                <c:pt idx="9">
                  <c:v>10.33</c:v>
                </c:pt>
              </c:numCache>
            </c:numRef>
          </c:val>
          <c:extLst>
            <c:ext xmlns:c16="http://schemas.microsoft.com/office/drawing/2014/chart" uri="{C3380CC4-5D6E-409C-BE32-E72D297353CC}">
              <c16:uniqueId val="{00000009-F31B-4C5F-874A-0EAFDB7417C3}"/>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804</c:v>
                </c:pt>
                <c:pt idx="5">
                  <c:v>858</c:v>
                </c:pt>
                <c:pt idx="8">
                  <c:v>825</c:v>
                </c:pt>
                <c:pt idx="11">
                  <c:v>805</c:v>
                </c:pt>
                <c:pt idx="14">
                  <c:v>770</c:v>
                </c:pt>
              </c:numCache>
            </c:numRef>
          </c:val>
          <c:extLst>
            <c:ext xmlns:c16="http://schemas.microsoft.com/office/drawing/2014/chart" uri="{C3380CC4-5D6E-409C-BE32-E72D297353CC}">
              <c16:uniqueId val="{00000000-7B2C-46E8-AC48-E5A284847E75}"/>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7B2C-46E8-AC48-E5A284847E75}"/>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2-7B2C-46E8-AC48-E5A284847E75}"/>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17</c:v>
                </c:pt>
                <c:pt idx="3">
                  <c:v>18</c:v>
                </c:pt>
                <c:pt idx="6">
                  <c:v>25</c:v>
                </c:pt>
                <c:pt idx="9">
                  <c:v>26</c:v>
                </c:pt>
                <c:pt idx="12">
                  <c:v>26</c:v>
                </c:pt>
              </c:numCache>
            </c:numRef>
          </c:val>
          <c:extLst>
            <c:ext xmlns:c16="http://schemas.microsoft.com/office/drawing/2014/chart" uri="{C3380CC4-5D6E-409C-BE32-E72D297353CC}">
              <c16:uniqueId val="{00000003-7B2C-46E8-AC48-E5A284847E75}"/>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485</c:v>
                </c:pt>
                <c:pt idx="3">
                  <c:v>652</c:v>
                </c:pt>
                <c:pt idx="6">
                  <c:v>625</c:v>
                </c:pt>
                <c:pt idx="9">
                  <c:v>646</c:v>
                </c:pt>
                <c:pt idx="12">
                  <c:v>661</c:v>
                </c:pt>
              </c:numCache>
            </c:numRef>
          </c:val>
          <c:extLst>
            <c:ext xmlns:c16="http://schemas.microsoft.com/office/drawing/2014/chart" uri="{C3380CC4-5D6E-409C-BE32-E72D297353CC}">
              <c16:uniqueId val="{00000004-7B2C-46E8-AC48-E5A284847E75}"/>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B2C-46E8-AC48-E5A284847E75}"/>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7B2C-46E8-AC48-E5A284847E75}"/>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693</c:v>
                </c:pt>
                <c:pt idx="3">
                  <c:v>776</c:v>
                </c:pt>
                <c:pt idx="6">
                  <c:v>743</c:v>
                </c:pt>
                <c:pt idx="9">
                  <c:v>717</c:v>
                </c:pt>
                <c:pt idx="12">
                  <c:v>692</c:v>
                </c:pt>
              </c:numCache>
            </c:numRef>
          </c:val>
          <c:extLst>
            <c:ext xmlns:c16="http://schemas.microsoft.com/office/drawing/2014/chart" uri="{C3380CC4-5D6E-409C-BE32-E72D297353CC}">
              <c16:uniqueId val="{00000007-7B2C-46E8-AC48-E5A284847E75}"/>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391</c:v>
                </c:pt>
                <c:pt idx="2">
                  <c:v>#N/A</c:v>
                </c:pt>
                <c:pt idx="3">
                  <c:v>#N/A</c:v>
                </c:pt>
                <c:pt idx="4">
                  <c:v>588</c:v>
                </c:pt>
                <c:pt idx="5">
                  <c:v>#N/A</c:v>
                </c:pt>
                <c:pt idx="6">
                  <c:v>#N/A</c:v>
                </c:pt>
                <c:pt idx="7">
                  <c:v>568</c:v>
                </c:pt>
                <c:pt idx="8">
                  <c:v>#N/A</c:v>
                </c:pt>
                <c:pt idx="9">
                  <c:v>#N/A</c:v>
                </c:pt>
                <c:pt idx="10">
                  <c:v>584</c:v>
                </c:pt>
                <c:pt idx="11">
                  <c:v>#N/A</c:v>
                </c:pt>
                <c:pt idx="12">
                  <c:v>#N/A</c:v>
                </c:pt>
                <c:pt idx="13">
                  <c:v>609</c:v>
                </c:pt>
                <c:pt idx="14">
                  <c:v>#N/A</c:v>
                </c:pt>
              </c:numCache>
            </c:numRef>
          </c:val>
          <c:smooth val="0"/>
          <c:extLst>
            <c:ext xmlns:c16="http://schemas.microsoft.com/office/drawing/2014/chart" uri="{C3380CC4-5D6E-409C-BE32-E72D297353CC}">
              <c16:uniqueId val="{00000008-7B2C-46E8-AC48-E5A284847E75}"/>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8296</c:v>
                </c:pt>
                <c:pt idx="5">
                  <c:v>8791</c:v>
                </c:pt>
                <c:pt idx="8">
                  <c:v>8257</c:v>
                </c:pt>
                <c:pt idx="11">
                  <c:v>8001</c:v>
                </c:pt>
                <c:pt idx="14">
                  <c:v>7651</c:v>
                </c:pt>
              </c:numCache>
            </c:numRef>
          </c:val>
          <c:extLst>
            <c:ext xmlns:c16="http://schemas.microsoft.com/office/drawing/2014/chart" uri="{C3380CC4-5D6E-409C-BE32-E72D297353CC}">
              <c16:uniqueId val="{00000000-C50D-4B2E-BD44-8FF259BFB4D0}"/>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161</c:v>
                </c:pt>
                <c:pt idx="5">
                  <c:v>198</c:v>
                </c:pt>
                <c:pt idx="8">
                  <c:v>256</c:v>
                </c:pt>
                <c:pt idx="11">
                  <c:v>265</c:v>
                </c:pt>
                <c:pt idx="14">
                  <c:v>282</c:v>
                </c:pt>
              </c:numCache>
            </c:numRef>
          </c:val>
          <c:extLst>
            <c:ext xmlns:c16="http://schemas.microsoft.com/office/drawing/2014/chart" uri="{C3380CC4-5D6E-409C-BE32-E72D297353CC}">
              <c16:uniqueId val="{00000001-C50D-4B2E-BD44-8FF259BFB4D0}"/>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3464</c:v>
                </c:pt>
                <c:pt idx="5">
                  <c:v>3520</c:v>
                </c:pt>
                <c:pt idx="8">
                  <c:v>3639</c:v>
                </c:pt>
                <c:pt idx="11">
                  <c:v>4057</c:v>
                </c:pt>
                <c:pt idx="14">
                  <c:v>4094</c:v>
                </c:pt>
              </c:numCache>
            </c:numRef>
          </c:val>
          <c:extLst>
            <c:ext xmlns:c16="http://schemas.microsoft.com/office/drawing/2014/chart" uri="{C3380CC4-5D6E-409C-BE32-E72D297353CC}">
              <c16:uniqueId val="{00000002-C50D-4B2E-BD44-8FF259BFB4D0}"/>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C50D-4B2E-BD44-8FF259BFB4D0}"/>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C50D-4B2E-BD44-8FF259BFB4D0}"/>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C50D-4B2E-BD44-8FF259BFB4D0}"/>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871</c:v>
                </c:pt>
                <c:pt idx="3">
                  <c:v>898</c:v>
                </c:pt>
                <c:pt idx="6">
                  <c:v>954</c:v>
                </c:pt>
                <c:pt idx="9">
                  <c:v>883</c:v>
                </c:pt>
                <c:pt idx="12">
                  <c:v>892</c:v>
                </c:pt>
              </c:numCache>
            </c:numRef>
          </c:val>
          <c:extLst>
            <c:ext xmlns:c16="http://schemas.microsoft.com/office/drawing/2014/chart" uri="{C3380CC4-5D6E-409C-BE32-E72D297353CC}">
              <c16:uniqueId val="{00000006-C50D-4B2E-BD44-8FF259BFB4D0}"/>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135</c:v>
                </c:pt>
                <c:pt idx="3">
                  <c:v>116</c:v>
                </c:pt>
                <c:pt idx="6">
                  <c:v>103</c:v>
                </c:pt>
                <c:pt idx="9">
                  <c:v>118</c:v>
                </c:pt>
                <c:pt idx="12">
                  <c:v>113</c:v>
                </c:pt>
              </c:numCache>
            </c:numRef>
          </c:val>
          <c:extLst>
            <c:ext xmlns:c16="http://schemas.microsoft.com/office/drawing/2014/chart" uri="{C3380CC4-5D6E-409C-BE32-E72D297353CC}">
              <c16:uniqueId val="{00000007-C50D-4B2E-BD44-8FF259BFB4D0}"/>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6337</c:v>
                </c:pt>
                <c:pt idx="3">
                  <c:v>5898</c:v>
                </c:pt>
                <c:pt idx="6">
                  <c:v>5416</c:v>
                </c:pt>
                <c:pt idx="9">
                  <c:v>5088</c:v>
                </c:pt>
                <c:pt idx="12">
                  <c:v>4598</c:v>
                </c:pt>
              </c:numCache>
            </c:numRef>
          </c:val>
          <c:extLst>
            <c:ext xmlns:c16="http://schemas.microsoft.com/office/drawing/2014/chart" uri="{C3380CC4-5D6E-409C-BE32-E72D297353CC}">
              <c16:uniqueId val="{00000008-C50D-4B2E-BD44-8FF259BFB4D0}"/>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C50D-4B2E-BD44-8FF259BFB4D0}"/>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7616</c:v>
                </c:pt>
                <c:pt idx="3">
                  <c:v>8551</c:v>
                </c:pt>
                <c:pt idx="6">
                  <c:v>8367</c:v>
                </c:pt>
                <c:pt idx="9">
                  <c:v>8167</c:v>
                </c:pt>
                <c:pt idx="12">
                  <c:v>8049</c:v>
                </c:pt>
              </c:numCache>
            </c:numRef>
          </c:val>
          <c:extLst>
            <c:ext xmlns:c16="http://schemas.microsoft.com/office/drawing/2014/chart" uri="{C3380CC4-5D6E-409C-BE32-E72D297353CC}">
              <c16:uniqueId val="{0000000A-C50D-4B2E-BD44-8FF259BFB4D0}"/>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3038</c:v>
                </c:pt>
                <c:pt idx="2">
                  <c:v>#N/A</c:v>
                </c:pt>
                <c:pt idx="3">
                  <c:v>#N/A</c:v>
                </c:pt>
                <c:pt idx="4">
                  <c:v>2954</c:v>
                </c:pt>
                <c:pt idx="5">
                  <c:v>#N/A</c:v>
                </c:pt>
                <c:pt idx="6">
                  <c:v>#N/A</c:v>
                </c:pt>
                <c:pt idx="7">
                  <c:v>2688</c:v>
                </c:pt>
                <c:pt idx="8">
                  <c:v>#N/A</c:v>
                </c:pt>
                <c:pt idx="9">
                  <c:v>#N/A</c:v>
                </c:pt>
                <c:pt idx="10">
                  <c:v>1933</c:v>
                </c:pt>
                <c:pt idx="11">
                  <c:v>#N/A</c:v>
                </c:pt>
                <c:pt idx="12">
                  <c:v>#N/A</c:v>
                </c:pt>
                <c:pt idx="13">
                  <c:v>1625</c:v>
                </c:pt>
                <c:pt idx="14">
                  <c:v>#N/A</c:v>
                </c:pt>
              </c:numCache>
            </c:numRef>
          </c:val>
          <c:smooth val="0"/>
          <c:extLst>
            <c:ext xmlns:c16="http://schemas.microsoft.com/office/drawing/2014/chart" uri="{C3380CC4-5D6E-409C-BE32-E72D297353CC}">
              <c16:uniqueId val="{0000000B-C50D-4B2E-BD44-8FF259BFB4D0}"/>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1477</c:v>
                </c:pt>
                <c:pt idx="1">
                  <c:v>1536</c:v>
                </c:pt>
                <c:pt idx="2">
                  <c:v>1536</c:v>
                </c:pt>
              </c:numCache>
            </c:numRef>
          </c:val>
          <c:extLst>
            <c:ext xmlns:c16="http://schemas.microsoft.com/office/drawing/2014/chart" uri="{C3380CC4-5D6E-409C-BE32-E72D297353CC}">
              <c16:uniqueId val="{00000000-9545-40F5-B9D2-3C6D76B315EE}"/>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553</c:v>
                </c:pt>
                <c:pt idx="1">
                  <c:v>707</c:v>
                </c:pt>
                <c:pt idx="2">
                  <c:v>674</c:v>
                </c:pt>
              </c:numCache>
            </c:numRef>
          </c:val>
          <c:extLst>
            <c:ext xmlns:c16="http://schemas.microsoft.com/office/drawing/2014/chart" uri="{C3380CC4-5D6E-409C-BE32-E72D297353CC}">
              <c16:uniqueId val="{00000001-9545-40F5-B9D2-3C6D76B315EE}"/>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1718</c:v>
                </c:pt>
                <c:pt idx="1">
                  <c:v>1847</c:v>
                </c:pt>
                <c:pt idx="2">
                  <c:v>1919</c:v>
                </c:pt>
              </c:numCache>
            </c:numRef>
          </c:val>
          <c:extLst>
            <c:ext xmlns:c16="http://schemas.microsoft.com/office/drawing/2014/chart" uri="{C3380CC4-5D6E-409C-BE32-E72D297353CC}">
              <c16:uniqueId val="{00000002-9545-40F5-B9D2-3C6D76B315EE}"/>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岩手県西和賀町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4,659
4,618
590.74
7,842,134
7,545,188
256,728
4,491,618
8,049,197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15.9
43.5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[0.14]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900">
              <a:solidFill>
                <a:schemeClr val="dk1"/>
              </a:solidFill>
              <a:effectLst/>
              <a:latin typeface="+mn-lt"/>
              <a:ea typeface="+mn-ea"/>
              <a:cs typeface="+mn-cs"/>
            </a:rPr>
            <a:t>　財政力指数は類似団体の平均を大きく下回っている。人口減少および高齢化の進行に加え、近年の社会情勢（感染症等の影響）も相まって、町内の経済状況に好転の兆しは見えない。町民税をはじめとする地方税は減少傾向にあり、依然として財政基盤は脆弱な状況にある。普通交付税の算定において、基準財政収入額（＋</a:t>
          </a:r>
          <a:r>
            <a:rPr kumimoji="1" lang="en-US" altLang="ja-JP" sz="900">
              <a:solidFill>
                <a:schemeClr val="dk1"/>
              </a:solidFill>
              <a:effectLst/>
              <a:latin typeface="+mn-lt"/>
              <a:ea typeface="+mn-ea"/>
              <a:cs typeface="+mn-cs"/>
            </a:rPr>
            <a:t>17,869</a:t>
          </a:r>
          <a:r>
            <a:rPr kumimoji="1" lang="ja-JP" altLang="ja-JP" sz="900">
              <a:solidFill>
                <a:schemeClr val="dk1"/>
              </a:solidFill>
              <a:effectLst/>
              <a:latin typeface="+mn-lt"/>
              <a:ea typeface="+mn-ea"/>
              <a:cs typeface="+mn-cs"/>
            </a:rPr>
            <a:t>千円）以上に基準財政需要額（＋</a:t>
          </a:r>
          <a:r>
            <a:rPr kumimoji="1" lang="en-US" altLang="ja-JP" sz="900">
              <a:solidFill>
                <a:schemeClr val="dk1"/>
              </a:solidFill>
              <a:effectLst/>
              <a:latin typeface="+mn-lt"/>
              <a:ea typeface="+mn-ea"/>
              <a:cs typeface="+mn-cs"/>
            </a:rPr>
            <a:t>64,874</a:t>
          </a:r>
          <a:r>
            <a:rPr kumimoji="1" lang="ja-JP" altLang="ja-JP" sz="900">
              <a:solidFill>
                <a:schemeClr val="dk1"/>
              </a:solidFill>
              <a:effectLst/>
              <a:latin typeface="+mn-lt"/>
              <a:ea typeface="+mn-ea"/>
              <a:cs typeface="+mn-cs"/>
            </a:rPr>
            <a:t>千円）が増加して</a:t>
          </a:r>
          <a:r>
            <a:rPr kumimoji="1" lang="ja-JP" altLang="en-US" sz="900">
              <a:solidFill>
                <a:schemeClr val="dk1"/>
              </a:solidFill>
              <a:effectLst/>
              <a:latin typeface="+mn-lt"/>
              <a:ea typeface="+mn-ea"/>
              <a:cs typeface="+mn-cs"/>
            </a:rPr>
            <a:t>おり</a:t>
          </a:r>
          <a:r>
            <a:rPr kumimoji="1" lang="ja-JP" altLang="ja-JP" sz="900">
              <a:solidFill>
                <a:schemeClr val="dk1"/>
              </a:solidFill>
              <a:effectLst/>
              <a:latin typeface="+mn-lt"/>
              <a:ea typeface="+mn-ea"/>
              <a:cs typeface="+mn-cs"/>
            </a:rPr>
            <a:t>、地方税収入の低迷等から、財政力指数の抜本的な改善は極めて困難な情勢にある。</a:t>
          </a:r>
          <a:endParaRPr lang="ja-JP" altLang="ja-JP" sz="1050">
            <a:effectLst/>
          </a:endParaRPr>
        </a:p>
        <a:p>
          <a:r>
            <a:rPr kumimoji="1" lang="ja-JP" altLang="ja-JP" sz="900">
              <a:solidFill>
                <a:schemeClr val="dk1"/>
              </a:solidFill>
              <a:effectLst/>
              <a:latin typeface="+mn-lt"/>
              <a:ea typeface="+mn-ea"/>
              <a:cs typeface="+mn-cs"/>
            </a:rPr>
            <a:t>　今後は地方交付税に依存するだけでなく、ふるさと納税の戦略的活用や受益者負担（使用料等）の見直しによる自主財源の確保、さらには行政改革による事務的経費の徹底した削減を断行し、財政状況の改善を図ることが急務である。</a:t>
          </a:r>
          <a:endParaRPr lang="ja-JP" altLang="ja-JP" sz="1050">
            <a:effectLst/>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131535</xdr:rowOff>
    </xdr:from>
    <xdr:to>
      <xdr:col>27</xdr:col>
      <xdr:colOff>184150</xdr:colOff>
      <xdr:row>45</xdr:row>
      <xdr:rowOff>131535</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4" name="財政力グラフ枠">
          <a:extLst>
            <a:ext uri="{FF2B5EF4-FFF2-40B4-BE49-F238E27FC236}">
              <a16:creationId xmlns:a16="http://schemas.microsoft.com/office/drawing/2014/main" id="{00000000-0008-0000-0300-000040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19957</xdr:rowOff>
    </xdr:from>
    <xdr:to>
      <xdr:col>23</xdr:col>
      <xdr:colOff>133350</xdr:colOff>
      <xdr:row>44</xdr:row>
      <xdr:rowOff>142119</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flipV="1">
          <a:off x="4953000" y="6192157"/>
          <a:ext cx="0" cy="149376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114196</xdr:rowOff>
    </xdr:from>
    <xdr:ext cx="762000" cy="259045"/>
    <xdr:sp macro="" textlink="">
      <xdr:nvSpPr>
        <xdr:cNvPr id="66" name="財政力最小値テキスト">
          <a:extLst>
            <a:ext uri="{FF2B5EF4-FFF2-40B4-BE49-F238E27FC236}">
              <a16:creationId xmlns:a16="http://schemas.microsoft.com/office/drawing/2014/main" id="{00000000-0008-0000-0300-000042000000}"/>
            </a:ext>
          </a:extLst>
        </xdr:cNvPr>
        <xdr:cNvSpPr txBox="1"/>
      </xdr:nvSpPr>
      <xdr:spPr>
        <a:xfrm>
          <a:off x="5041900" y="76579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142119</xdr:rowOff>
    </xdr:from>
    <xdr:to>
      <xdr:col>24</xdr:col>
      <xdr:colOff>12700</xdr:colOff>
      <xdr:row>44</xdr:row>
      <xdr:rowOff>142119</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76859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106334</xdr:rowOff>
    </xdr:from>
    <xdr:ext cx="762000" cy="259045"/>
    <xdr:sp macro="" textlink="">
      <xdr:nvSpPr>
        <xdr:cNvPr id="68" name="財政力最大値テキスト">
          <a:extLst>
            <a:ext uri="{FF2B5EF4-FFF2-40B4-BE49-F238E27FC236}">
              <a16:creationId xmlns:a16="http://schemas.microsoft.com/office/drawing/2014/main" id="{00000000-0008-0000-0300-000044000000}"/>
            </a:ext>
          </a:extLst>
        </xdr:cNvPr>
        <xdr:cNvSpPr txBox="1"/>
      </xdr:nvSpPr>
      <xdr:spPr>
        <a:xfrm>
          <a:off x="5041900" y="593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19957</xdr:rowOff>
    </xdr:from>
    <xdr:to>
      <xdr:col>24</xdr:col>
      <xdr:colOff>12700</xdr:colOff>
      <xdr:row>36</xdr:row>
      <xdr:rowOff>19957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864100" y="619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142119</xdr:rowOff>
    </xdr:from>
    <xdr:to>
      <xdr:col>23</xdr:col>
      <xdr:colOff>133350</xdr:colOff>
      <xdr:row>44</xdr:row>
      <xdr:rowOff>142119</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114800" y="7685919"/>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37996</xdr:rowOff>
    </xdr:from>
    <xdr:ext cx="762000" cy="259045"/>
    <xdr:sp macro="" textlink="">
      <xdr:nvSpPr>
        <xdr:cNvPr id="71" name="財政力平均値テキスト">
          <a:extLst>
            <a:ext uri="{FF2B5EF4-FFF2-40B4-BE49-F238E27FC236}">
              <a16:creationId xmlns:a16="http://schemas.microsoft.com/office/drawing/2014/main" id="{00000000-0008-0000-0300-000047000000}"/>
            </a:ext>
          </a:extLst>
        </xdr:cNvPr>
        <xdr:cNvSpPr txBox="1"/>
      </xdr:nvSpPr>
      <xdr:spPr>
        <a:xfrm>
          <a:off x="5041900" y="723889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21469</xdr:rowOff>
    </xdr:from>
    <xdr:to>
      <xdr:col>23</xdr:col>
      <xdr:colOff>184150</xdr:colOff>
      <xdr:row>43</xdr:row>
      <xdr:rowOff>123069</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9022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142119</xdr:rowOff>
    </xdr:from>
    <xdr:to>
      <xdr:col>19</xdr:col>
      <xdr:colOff>133350</xdr:colOff>
      <xdr:row>44</xdr:row>
      <xdr:rowOff>142119</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3225800" y="7685919"/>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21469</xdr:rowOff>
    </xdr:from>
    <xdr:to>
      <xdr:col>19</xdr:col>
      <xdr:colOff>184150</xdr:colOff>
      <xdr:row>43</xdr:row>
      <xdr:rowOff>123069</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4064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133246</xdr:rowOff>
    </xdr:from>
    <xdr:ext cx="7366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3733800" y="71626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130628</xdr:rowOff>
    </xdr:from>
    <xdr:to>
      <xdr:col>15</xdr:col>
      <xdr:colOff>82550</xdr:colOff>
      <xdr:row>44</xdr:row>
      <xdr:rowOff>142119</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2336800" y="7674428"/>
          <a:ext cx="889000" cy="114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43</xdr:row>
      <xdr:rowOff>32959</xdr:rowOff>
    </xdr:from>
    <xdr:to>
      <xdr:col>15</xdr:col>
      <xdr:colOff>133350</xdr:colOff>
      <xdr:row>43</xdr:row>
      <xdr:rowOff>134559</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3175000" y="7405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144736</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844800" y="71741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130628</xdr:rowOff>
    </xdr:from>
    <xdr:to>
      <xdr:col>11</xdr:col>
      <xdr:colOff>31750</xdr:colOff>
      <xdr:row>44</xdr:row>
      <xdr:rowOff>130628</xdr:rowOff>
    </xdr:to>
    <xdr:cxnSp macro="">
      <xdr:nvCxnSpPr>
        <xdr:cNvPr id="79" name="直線コネクタ 78">
          <a:extLst>
            <a:ext uri="{FF2B5EF4-FFF2-40B4-BE49-F238E27FC236}">
              <a16:creationId xmlns:a16="http://schemas.microsoft.com/office/drawing/2014/main" id="{00000000-0008-0000-0300-00004F000000}"/>
            </a:ext>
          </a:extLst>
        </xdr:cNvPr>
        <xdr:cNvCxnSpPr/>
      </xdr:nvCxnSpPr>
      <xdr:spPr>
        <a:xfrm>
          <a:off x="1447800" y="767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43</xdr:row>
      <xdr:rowOff>21469</xdr:rowOff>
    </xdr:from>
    <xdr:to>
      <xdr:col>11</xdr:col>
      <xdr:colOff>82550</xdr:colOff>
      <xdr:row>43</xdr:row>
      <xdr:rowOff>123069</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2286000" y="7393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133246</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955800" y="7162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101902</xdr:rowOff>
    </xdr:from>
    <xdr:to>
      <xdr:col>7</xdr:col>
      <xdr:colOff>31750</xdr:colOff>
      <xdr:row>44</xdr:row>
      <xdr:rowOff>32052</xdr:rowOff>
    </xdr:to>
    <xdr:sp macro="" textlink="">
      <xdr:nvSpPr>
        <xdr:cNvPr id="82" name="フローチャート: 判断 81">
          <a:extLst>
            <a:ext uri="{FF2B5EF4-FFF2-40B4-BE49-F238E27FC236}">
              <a16:creationId xmlns:a16="http://schemas.microsoft.com/office/drawing/2014/main" id="{00000000-0008-0000-0300-000052000000}"/>
            </a:ext>
          </a:extLst>
        </xdr:cNvPr>
        <xdr:cNvSpPr/>
      </xdr:nvSpPr>
      <xdr:spPr>
        <a:xfrm>
          <a:off x="1397000" y="74742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42229</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1066800" y="7243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44</xdr:row>
      <xdr:rowOff>91319</xdr:rowOff>
    </xdr:from>
    <xdr:to>
      <xdr:col>23</xdr:col>
      <xdr:colOff>184150</xdr:colOff>
      <xdr:row>45</xdr:row>
      <xdr:rowOff>21469</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902200" y="76351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158646</xdr:rowOff>
    </xdr:from>
    <xdr:ext cx="762000" cy="259045"/>
    <xdr:sp macro="" textlink="">
      <xdr:nvSpPr>
        <xdr:cNvPr id="90" name="財政力該当値テキスト">
          <a:extLst>
            <a:ext uri="{FF2B5EF4-FFF2-40B4-BE49-F238E27FC236}">
              <a16:creationId xmlns:a16="http://schemas.microsoft.com/office/drawing/2014/main" id="{00000000-0008-0000-0300-00005A000000}"/>
            </a:ext>
          </a:extLst>
        </xdr:cNvPr>
        <xdr:cNvSpPr txBox="1"/>
      </xdr:nvSpPr>
      <xdr:spPr>
        <a:xfrm>
          <a:off x="5041900" y="75309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91319</xdr:rowOff>
    </xdr:from>
    <xdr:to>
      <xdr:col>19</xdr:col>
      <xdr:colOff>184150</xdr:colOff>
      <xdr:row>45</xdr:row>
      <xdr:rowOff>21469</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4064000" y="76351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45</xdr:row>
      <xdr:rowOff>6246</xdr:rowOff>
    </xdr:from>
    <xdr:ext cx="7366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3733800" y="772149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91319</xdr:rowOff>
    </xdr:from>
    <xdr:to>
      <xdr:col>15</xdr:col>
      <xdr:colOff>133350</xdr:colOff>
      <xdr:row>45</xdr:row>
      <xdr:rowOff>21469</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3175000" y="76351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45</xdr:row>
      <xdr:rowOff>6246</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2844800" y="77214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79828</xdr:rowOff>
    </xdr:from>
    <xdr:to>
      <xdr:col>11</xdr:col>
      <xdr:colOff>82550</xdr:colOff>
      <xdr:row>45</xdr:row>
      <xdr:rowOff>9978</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2286000" y="762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166205</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955800" y="77100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79828</xdr:rowOff>
    </xdr:from>
    <xdr:to>
      <xdr:col>7</xdr:col>
      <xdr:colOff>31750</xdr:colOff>
      <xdr:row>45</xdr:row>
      <xdr:rowOff>9978</xdr:rowOff>
    </xdr:to>
    <xdr:sp macro="" textlink="">
      <xdr:nvSpPr>
        <xdr:cNvPr id="97" name="楕円 96">
          <a:extLst>
            <a:ext uri="{FF2B5EF4-FFF2-40B4-BE49-F238E27FC236}">
              <a16:creationId xmlns:a16="http://schemas.microsoft.com/office/drawing/2014/main" id="{00000000-0008-0000-0300-000061000000}"/>
            </a:ext>
          </a:extLst>
        </xdr:cNvPr>
        <xdr:cNvSpPr/>
      </xdr:nvSpPr>
      <xdr:spPr>
        <a:xfrm>
          <a:off x="1397000" y="762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166205</xdr:rowOff>
    </xdr:from>
    <xdr:ext cx="762000" cy="25904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066800" y="77100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[91.8%]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経常収支比率の算定において、分母となる経常一般財源総額は前年度比</a:t>
          </a:r>
          <a:r>
            <a:rPr kumimoji="1" lang="en-US" altLang="ja-JP" sz="1100">
              <a:solidFill>
                <a:schemeClr val="dk1"/>
              </a:solidFill>
              <a:effectLst/>
              <a:latin typeface="+mn-lt"/>
              <a:ea typeface="+mn-ea"/>
              <a:cs typeface="+mn-cs"/>
            </a:rPr>
            <a:t>46,352</a:t>
          </a:r>
          <a:r>
            <a:rPr kumimoji="1" lang="ja-JP" altLang="ja-JP" sz="1100">
              <a:solidFill>
                <a:schemeClr val="dk1"/>
              </a:solidFill>
              <a:effectLst/>
              <a:latin typeface="+mn-lt"/>
              <a:ea typeface="+mn-ea"/>
              <a:cs typeface="+mn-cs"/>
            </a:rPr>
            <a:t>千円増の</a:t>
          </a:r>
          <a:r>
            <a:rPr kumimoji="1" lang="en-US" altLang="ja-JP" sz="1100">
              <a:solidFill>
                <a:schemeClr val="dk1"/>
              </a:solidFill>
              <a:effectLst/>
              <a:latin typeface="+mn-lt"/>
              <a:ea typeface="+mn-ea"/>
              <a:cs typeface="+mn-cs"/>
            </a:rPr>
            <a:t>4,516,246</a:t>
          </a:r>
          <a:r>
            <a:rPr kumimoji="1" lang="ja-JP" altLang="ja-JP" sz="1100">
              <a:solidFill>
                <a:schemeClr val="dk1"/>
              </a:solidFill>
              <a:effectLst/>
              <a:latin typeface="+mn-lt"/>
              <a:ea typeface="+mn-ea"/>
              <a:cs typeface="+mn-cs"/>
            </a:rPr>
            <a:t>千円となった。一方、分子となる経常経費充当一般財源は前年度比</a:t>
          </a:r>
          <a:r>
            <a:rPr kumimoji="1" lang="en-US" altLang="ja-JP" sz="1100">
              <a:solidFill>
                <a:schemeClr val="dk1"/>
              </a:solidFill>
              <a:effectLst/>
              <a:latin typeface="+mn-lt"/>
              <a:ea typeface="+mn-ea"/>
              <a:cs typeface="+mn-cs"/>
            </a:rPr>
            <a:t>12,805</a:t>
          </a:r>
          <a:r>
            <a:rPr kumimoji="1" lang="ja-JP" altLang="ja-JP" sz="1100">
              <a:solidFill>
                <a:schemeClr val="dk1"/>
              </a:solidFill>
              <a:effectLst/>
              <a:latin typeface="+mn-lt"/>
              <a:ea typeface="+mn-ea"/>
              <a:cs typeface="+mn-cs"/>
            </a:rPr>
            <a:t>千円減の</a:t>
          </a:r>
          <a:r>
            <a:rPr kumimoji="1" lang="en-US" altLang="ja-JP" sz="1100">
              <a:solidFill>
                <a:schemeClr val="dk1"/>
              </a:solidFill>
              <a:effectLst/>
              <a:latin typeface="+mn-lt"/>
              <a:ea typeface="+mn-ea"/>
              <a:cs typeface="+mn-cs"/>
            </a:rPr>
            <a:t>4,154,852</a:t>
          </a:r>
          <a:r>
            <a:rPr kumimoji="1" lang="ja-JP" altLang="ja-JP" sz="1100">
              <a:solidFill>
                <a:schemeClr val="dk1"/>
              </a:solidFill>
              <a:effectLst/>
              <a:latin typeface="+mn-lt"/>
              <a:ea typeface="+mn-ea"/>
              <a:cs typeface="+mn-cs"/>
            </a:rPr>
            <a:t>千円となったことから、経常収支比率は前年度から</a:t>
          </a:r>
          <a:r>
            <a:rPr kumimoji="1" lang="en-US" altLang="ja-JP" sz="1100">
              <a:solidFill>
                <a:schemeClr val="dk1"/>
              </a:solidFill>
              <a:effectLst/>
              <a:latin typeface="+mn-lt"/>
              <a:ea typeface="+mn-ea"/>
              <a:cs typeface="+mn-cs"/>
            </a:rPr>
            <a:t>1.1</a:t>
          </a:r>
          <a:r>
            <a:rPr kumimoji="1" lang="ja-JP" altLang="ja-JP" sz="1100">
              <a:solidFill>
                <a:schemeClr val="dk1"/>
              </a:solidFill>
              <a:effectLst/>
              <a:latin typeface="+mn-lt"/>
              <a:ea typeface="+mn-ea"/>
              <a:cs typeface="+mn-cs"/>
            </a:rPr>
            <a:t>ポイント改善し、</a:t>
          </a:r>
          <a:r>
            <a:rPr kumimoji="1" lang="en-US" altLang="ja-JP" sz="1100">
              <a:solidFill>
                <a:schemeClr val="dk1"/>
              </a:solidFill>
              <a:effectLst/>
              <a:latin typeface="+mn-lt"/>
              <a:ea typeface="+mn-ea"/>
              <a:cs typeface="+mn-cs"/>
            </a:rPr>
            <a:t>91.8</a:t>
          </a:r>
          <a:r>
            <a:rPr kumimoji="1" lang="ja-JP" altLang="ja-JP" sz="1100">
              <a:solidFill>
                <a:schemeClr val="dk1"/>
              </a:solidFill>
              <a:effectLst/>
              <a:latin typeface="+mn-lt"/>
              <a:ea typeface="+mn-ea"/>
              <a:cs typeface="+mn-cs"/>
            </a:rPr>
            <a:t>％となった。</a:t>
          </a:r>
          <a:endParaRPr lang="ja-JP" altLang="ja-JP" sz="1400">
            <a:effectLst/>
          </a:endParaRPr>
        </a:p>
        <a:p>
          <a:r>
            <a:rPr kumimoji="1" lang="ja-JP" altLang="ja-JP" sz="1100">
              <a:solidFill>
                <a:schemeClr val="dk1"/>
              </a:solidFill>
              <a:effectLst/>
              <a:latin typeface="+mn-lt"/>
              <a:ea typeface="+mn-ea"/>
              <a:cs typeface="+mn-cs"/>
            </a:rPr>
            <a:t>　比率低下の主な要因としては、歳出面（分子）における公債費の減少（▲</a:t>
          </a:r>
          <a:r>
            <a:rPr kumimoji="1" lang="en-US" altLang="ja-JP" sz="1100">
              <a:solidFill>
                <a:schemeClr val="dk1"/>
              </a:solidFill>
              <a:effectLst/>
              <a:latin typeface="+mn-lt"/>
              <a:ea typeface="+mn-ea"/>
              <a:cs typeface="+mn-cs"/>
            </a:rPr>
            <a:t>27,064</a:t>
          </a:r>
          <a:r>
            <a:rPr kumimoji="1" lang="ja-JP" altLang="ja-JP" sz="1100">
              <a:solidFill>
                <a:schemeClr val="dk1"/>
              </a:solidFill>
              <a:effectLst/>
              <a:latin typeface="+mn-lt"/>
              <a:ea typeface="+mn-ea"/>
              <a:cs typeface="+mn-cs"/>
            </a:rPr>
            <a:t>千円）に加え、歳入面（分母）において地方交付税が増加（＋</a:t>
          </a:r>
          <a:r>
            <a:rPr kumimoji="1" lang="en-US" altLang="ja-JP" sz="1100">
              <a:solidFill>
                <a:schemeClr val="dk1"/>
              </a:solidFill>
              <a:effectLst/>
              <a:latin typeface="+mn-lt"/>
              <a:ea typeface="+mn-ea"/>
              <a:cs typeface="+mn-cs"/>
            </a:rPr>
            <a:t>42,410</a:t>
          </a:r>
          <a:r>
            <a:rPr kumimoji="1" lang="ja-JP" altLang="ja-JP" sz="1100">
              <a:solidFill>
                <a:schemeClr val="dk1"/>
              </a:solidFill>
              <a:effectLst/>
              <a:latin typeface="+mn-lt"/>
              <a:ea typeface="+mn-ea"/>
              <a:cs typeface="+mn-cs"/>
            </a:rPr>
            <a:t>千円）したことなどが挙げられる。</a:t>
          </a:r>
          <a:endParaRPr lang="ja-JP" altLang="ja-JP" sz="1400">
            <a:effectLst/>
          </a:endParaRPr>
        </a:p>
      </xdr:txBody>
    </xdr:sp>
    <xdr:clientData/>
  </xdr:twoCellAnchor>
  <xdr:oneCellAnchor>
    <xdr:from>
      <xdr:col>3</xdr:col>
      <xdr:colOff>95250</xdr:colOff>
      <xdr:row>54</xdr:row>
      <xdr:rowOff>139700</xdr:rowOff>
    </xdr:from>
    <xdr:ext cx="298543" cy="225703"/>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6" name="テキスト ボックス 125">
          <a:extLst>
            <a:ext uri="{FF2B5EF4-FFF2-40B4-BE49-F238E27FC236}">
              <a16:creationId xmlns:a16="http://schemas.microsoft.com/office/drawing/2014/main" id="{00000000-0008-0000-0300-00007E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7" name="財政構造の弾力性グラフ枠">
          <a:extLst>
            <a:ext uri="{FF2B5EF4-FFF2-40B4-BE49-F238E27FC236}">
              <a16:creationId xmlns:a16="http://schemas.microsoft.com/office/drawing/2014/main" id="{00000000-0008-0000-0300-00007F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7831</xdr:rowOff>
    </xdr:from>
    <xdr:to>
      <xdr:col>23</xdr:col>
      <xdr:colOff>133350</xdr:colOff>
      <xdr:row>66</xdr:row>
      <xdr:rowOff>30269</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953000" y="10123381"/>
          <a:ext cx="0" cy="122258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2346</xdr:rowOff>
    </xdr:from>
    <xdr:ext cx="762000" cy="259045"/>
    <xdr:sp macro="" textlink="">
      <xdr:nvSpPr>
        <xdr:cNvPr id="129" name="財政構造の弾力性最小値テキスト">
          <a:extLst>
            <a:ext uri="{FF2B5EF4-FFF2-40B4-BE49-F238E27FC236}">
              <a16:creationId xmlns:a16="http://schemas.microsoft.com/office/drawing/2014/main" id="{00000000-0008-0000-0300-000081000000}"/>
            </a:ext>
          </a:extLst>
        </xdr:cNvPr>
        <xdr:cNvSpPr txBox="1"/>
      </xdr:nvSpPr>
      <xdr:spPr>
        <a:xfrm>
          <a:off x="5041900" y="113180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30269</xdr:rowOff>
    </xdr:from>
    <xdr:to>
      <xdr:col>24</xdr:col>
      <xdr:colOff>12700</xdr:colOff>
      <xdr:row>66</xdr:row>
      <xdr:rowOff>30269</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113459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94208</xdr:rowOff>
    </xdr:from>
    <xdr:ext cx="762000" cy="259045"/>
    <xdr:sp macro="" textlink="">
      <xdr:nvSpPr>
        <xdr:cNvPr id="131" name="財政構造の弾力性最大値テキスト">
          <a:extLst>
            <a:ext uri="{FF2B5EF4-FFF2-40B4-BE49-F238E27FC236}">
              <a16:creationId xmlns:a16="http://schemas.microsoft.com/office/drawing/2014/main" id="{00000000-0008-0000-0300-000083000000}"/>
            </a:ext>
          </a:extLst>
        </xdr:cNvPr>
        <xdr:cNvSpPr txBox="1"/>
      </xdr:nvSpPr>
      <xdr:spPr>
        <a:xfrm>
          <a:off x="5041900" y="98668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7831</xdr:rowOff>
    </xdr:from>
    <xdr:to>
      <xdr:col>24</xdr:col>
      <xdr:colOff>12700</xdr:colOff>
      <xdr:row>59</xdr:row>
      <xdr:rowOff>7831</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864100" y="101233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62</xdr:row>
      <xdr:rowOff>212</xdr:rowOff>
    </xdr:from>
    <xdr:to>
      <xdr:col>23</xdr:col>
      <xdr:colOff>133350</xdr:colOff>
      <xdr:row>62</xdr:row>
      <xdr:rowOff>22331</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flipV="1">
          <a:off x="4114800" y="10630112"/>
          <a:ext cx="838200" cy="221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60977</xdr:rowOff>
    </xdr:from>
    <xdr:ext cx="762000" cy="259045"/>
    <xdr:sp macro="" textlink="">
      <xdr:nvSpPr>
        <xdr:cNvPr id="134" name="財政構造の弾力性平均値テキスト">
          <a:extLst>
            <a:ext uri="{FF2B5EF4-FFF2-40B4-BE49-F238E27FC236}">
              <a16:creationId xmlns:a16="http://schemas.microsoft.com/office/drawing/2014/main" id="{00000000-0008-0000-0300-000086000000}"/>
            </a:ext>
          </a:extLst>
        </xdr:cNvPr>
        <xdr:cNvSpPr txBox="1"/>
      </xdr:nvSpPr>
      <xdr:spPr>
        <a:xfrm>
          <a:off x="5041900" y="103479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44450</xdr:rowOff>
    </xdr:from>
    <xdr:to>
      <xdr:col>23</xdr:col>
      <xdr:colOff>184150</xdr:colOff>
      <xdr:row>61</xdr:row>
      <xdr:rowOff>146050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902200" y="1050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61</xdr:row>
      <xdr:rowOff>167640</xdr:rowOff>
    </xdr:from>
    <xdr:to>
      <xdr:col>19</xdr:col>
      <xdr:colOff>133350</xdr:colOff>
      <xdr:row>62</xdr:row>
      <xdr:rowOff>22331</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3225800" y="10626090"/>
          <a:ext cx="889000" cy="26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61</xdr:row>
      <xdr:rowOff>30374</xdr:rowOff>
    </xdr:from>
    <xdr:to>
      <xdr:col>19</xdr:col>
      <xdr:colOff>184150</xdr:colOff>
      <xdr:row>61</xdr:row>
      <xdr:rowOff>131974</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4064000" y="10488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59</xdr:row>
      <xdr:rowOff>142151</xdr:rowOff>
    </xdr:from>
    <xdr:ext cx="736600" cy="25904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3733800" y="102577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61</xdr:row>
      <xdr:rowOff>127423</xdr:rowOff>
    </xdr:from>
    <xdr:to>
      <xdr:col>15</xdr:col>
      <xdr:colOff>82550</xdr:colOff>
      <xdr:row>61</xdr:row>
      <xdr:rowOff>167640</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a:off x="2336800" y="10585873"/>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61</xdr:row>
      <xdr:rowOff>6244</xdr:rowOff>
    </xdr:from>
    <xdr:to>
      <xdr:col>15</xdr:col>
      <xdr:colOff>133350</xdr:colOff>
      <xdr:row>61</xdr:row>
      <xdr:rowOff>107844</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3175000" y="104646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59</xdr:row>
      <xdr:rowOff>118021</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2844800" y="10233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61</xdr:row>
      <xdr:rowOff>57044</xdr:rowOff>
    </xdr:from>
    <xdr:to>
      <xdr:col>11</xdr:col>
      <xdr:colOff>31750</xdr:colOff>
      <xdr:row>61</xdr:row>
      <xdr:rowOff>127423</xdr:rowOff>
    </xdr:to>
    <xdr:cxnSp macro="">
      <xdr:nvCxnSpPr>
        <xdr:cNvPr id="142" name="直線コネクタ 141">
          <a:extLst>
            <a:ext uri="{FF2B5EF4-FFF2-40B4-BE49-F238E27FC236}">
              <a16:creationId xmlns:a16="http://schemas.microsoft.com/office/drawing/2014/main" id="{00000000-0008-0000-0300-00008E000000}"/>
            </a:ext>
          </a:extLst>
        </xdr:cNvPr>
        <xdr:cNvCxnSpPr/>
      </xdr:nvCxnSpPr>
      <xdr:spPr>
        <a:xfrm>
          <a:off x="1447800" y="10515494"/>
          <a:ext cx="889000" cy="703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60</xdr:row>
      <xdr:rowOff>105304</xdr:rowOff>
    </xdr:from>
    <xdr:to>
      <xdr:col>11</xdr:col>
      <xdr:colOff>82550</xdr:colOff>
      <xdr:row>61</xdr:row>
      <xdr:rowOff>35454</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2286000" y="10392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45631</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955800" y="101611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28363</xdr:rowOff>
    </xdr:from>
    <xdr:to>
      <xdr:col>7</xdr:col>
      <xdr:colOff>31750</xdr:colOff>
      <xdr:row>61</xdr:row>
      <xdr:rowOff>129963</xdr:rowOff>
    </xdr:to>
    <xdr:sp macro="" textlink="">
      <xdr:nvSpPr>
        <xdr:cNvPr id="145" name="フローチャート: 判断 144">
          <a:extLst>
            <a:ext uri="{FF2B5EF4-FFF2-40B4-BE49-F238E27FC236}">
              <a16:creationId xmlns:a16="http://schemas.microsoft.com/office/drawing/2014/main" id="{00000000-0008-0000-0300-000091000000}"/>
            </a:ext>
          </a:extLst>
        </xdr:cNvPr>
        <xdr:cNvSpPr/>
      </xdr:nvSpPr>
      <xdr:spPr>
        <a:xfrm>
          <a:off x="1397000" y="10486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114740</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066800" y="105731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61</xdr:row>
      <xdr:rowOff>120862</xdr:rowOff>
    </xdr:from>
    <xdr:to>
      <xdr:col>23</xdr:col>
      <xdr:colOff>184150</xdr:colOff>
      <xdr:row>62</xdr:row>
      <xdr:rowOff>51012</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902200" y="105793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61</xdr:row>
      <xdr:rowOff>92939</xdr:rowOff>
    </xdr:from>
    <xdr:ext cx="762000" cy="259045"/>
    <xdr:sp macro="" textlink="">
      <xdr:nvSpPr>
        <xdr:cNvPr id="153" name="財政構造の弾力性該当値テキスト">
          <a:extLst>
            <a:ext uri="{FF2B5EF4-FFF2-40B4-BE49-F238E27FC236}">
              <a16:creationId xmlns:a16="http://schemas.microsoft.com/office/drawing/2014/main" id="{00000000-0008-0000-0300-000099000000}"/>
            </a:ext>
          </a:extLst>
        </xdr:cNvPr>
        <xdr:cNvSpPr txBox="1"/>
      </xdr:nvSpPr>
      <xdr:spPr>
        <a:xfrm>
          <a:off x="5041900" y="105513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61</xdr:row>
      <xdr:rowOff>142981</xdr:rowOff>
    </xdr:from>
    <xdr:to>
      <xdr:col>19</xdr:col>
      <xdr:colOff>184150</xdr:colOff>
      <xdr:row>62</xdr:row>
      <xdr:rowOff>73131</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4064000" y="10601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57908</xdr:rowOff>
    </xdr:from>
    <xdr:ext cx="7366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3733800" y="1068780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61</xdr:row>
      <xdr:rowOff>116840</xdr:rowOff>
    </xdr:from>
    <xdr:to>
      <xdr:col>15</xdr:col>
      <xdr:colOff>133350</xdr:colOff>
      <xdr:row>62</xdr:row>
      <xdr:rowOff>46990</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3175000" y="105752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31767</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2844800" y="106616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76623</xdr:rowOff>
    </xdr:from>
    <xdr:to>
      <xdr:col>11</xdr:col>
      <xdr:colOff>82550</xdr:colOff>
      <xdr:row>62</xdr:row>
      <xdr:rowOff>6773</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2286000" y="10535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163000</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955800" y="106214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6244</xdr:rowOff>
    </xdr:from>
    <xdr:to>
      <xdr:col>7</xdr:col>
      <xdr:colOff>31750</xdr:colOff>
      <xdr:row>61</xdr:row>
      <xdr:rowOff>107844</xdr:rowOff>
    </xdr:to>
    <xdr:sp macro="" textlink="">
      <xdr:nvSpPr>
        <xdr:cNvPr id="160" name="楕円 159">
          <a:extLst>
            <a:ext uri="{FF2B5EF4-FFF2-40B4-BE49-F238E27FC236}">
              <a16:creationId xmlns:a16="http://schemas.microsoft.com/office/drawing/2014/main" id="{00000000-0008-0000-0300-0000A0000000}"/>
            </a:ext>
          </a:extLst>
        </xdr:cNvPr>
        <xdr:cNvSpPr/>
      </xdr:nvSpPr>
      <xdr:spPr>
        <a:xfrm>
          <a:off x="1397000" y="104646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59</xdr:row>
      <xdr:rowOff>118021</xdr:rowOff>
    </xdr:from>
    <xdr:ext cx="762000" cy="259045"/>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1066800" y="10233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[591,803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人件費、物件費および維持補修費の合計額における住民</a:t>
          </a:r>
          <a:r>
            <a:rPr kumimoji="1" lang="en-US" altLang="ja-JP" sz="1100">
              <a:solidFill>
                <a:schemeClr val="dk1"/>
              </a:solidFill>
              <a:effectLst/>
              <a:latin typeface="+mn-lt"/>
              <a:ea typeface="+mn-ea"/>
              <a:cs typeface="+mn-cs"/>
            </a:rPr>
            <a:t>1</a:t>
          </a:r>
          <a:r>
            <a:rPr kumimoji="1" lang="ja-JP" altLang="ja-JP" sz="1100">
              <a:solidFill>
                <a:schemeClr val="dk1"/>
              </a:solidFill>
              <a:effectLst/>
              <a:latin typeface="+mn-lt"/>
              <a:ea typeface="+mn-ea"/>
              <a:cs typeface="+mn-cs"/>
            </a:rPr>
            <a:t>人当たりの金額は、前年度比で</a:t>
          </a:r>
          <a:r>
            <a:rPr kumimoji="1" lang="en-US" altLang="ja-JP" sz="1100">
              <a:solidFill>
                <a:schemeClr val="dk1"/>
              </a:solidFill>
              <a:effectLst/>
              <a:latin typeface="+mn-lt"/>
              <a:ea typeface="+mn-ea"/>
              <a:cs typeface="+mn-cs"/>
            </a:rPr>
            <a:t>74,374</a:t>
          </a:r>
          <a:r>
            <a:rPr kumimoji="1" lang="ja-JP" altLang="ja-JP" sz="1100">
              <a:solidFill>
                <a:schemeClr val="dk1"/>
              </a:solidFill>
              <a:effectLst/>
              <a:latin typeface="+mn-lt"/>
              <a:ea typeface="+mn-ea"/>
              <a:cs typeface="+mn-cs"/>
            </a:rPr>
            <a:t>円の増となった。これは、人事院勧告に伴う給与改定等による人件費の増加に加え、委託路線の拡充に伴う町道除雪業務委託料の増大により、維持補修費が大幅に増加したことが主な要因である。</a:t>
          </a:r>
          <a:endParaRPr lang="ja-JP" altLang="ja-JP" sz="1400">
            <a:effectLst/>
          </a:endParaRPr>
        </a:p>
        <a:p>
          <a:r>
            <a:rPr kumimoji="1" lang="ja-JP" altLang="ja-JP" sz="1100">
              <a:solidFill>
                <a:schemeClr val="dk1"/>
              </a:solidFill>
              <a:effectLst/>
              <a:latin typeface="+mn-lt"/>
              <a:ea typeface="+mn-ea"/>
              <a:cs typeface="+mn-cs"/>
            </a:rPr>
            <a:t>　当該指標は類似団体平均を大きく上回っているものの、広大な面積と厳しい自然環境を有する当町においては、町民の安全な生活やインフラ機能を維持するために、一定程度の経費を要する特段の事情があるものと考える。</a:t>
          </a:r>
          <a:endParaRPr lang="ja-JP" altLang="ja-JP" sz="1400">
            <a:effectLst/>
          </a:endParaRPr>
        </a:p>
      </xdr:txBody>
    </xdr:sp>
    <xdr:clientData/>
  </xdr:twoCellAnchor>
  <xdr:oneCellAnchor>
    <xdr:from>
      <xdr:col>3</xdr:col>
      <xdr:colOff>95250</xdr:colOff>
      <xdr:row>77</xdr:row>
      <xdr:rowOff>6350</xdr:rowOff>
    </xdr:from>
    <xdr:ext cx="349839" cy="225703"/>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54832</xdr:rowOff>
    </xdr:from>
    <xdr:to>
      <xdr:col>23</xdr:col>
      <xdr:colOff>133350</xdr:colOff>
      <xdr:row>90</xdr:row>
      <xdr:rowOff>43221</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82"/>
          <a:ext cx="0" cy="1531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90</xdr:row>
      <xdr:rowOff>15298</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4457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2,080,050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90</xdr:row>
      <xdr:rowOff>43221</xdr:rowOff>
    </xdr:from>
    <xdr:to>
      <xdr:col>24</xdr:col>
      <xdr:colOff>12700</xdr:colOff>
      <xdr:row>90</xdr:row>
      <xdr:rowOff>43221</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473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141209</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176,065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54832</xdr:rowOff>
    </xdr:from>
    <xdr:to>
      <xdr:col>24</xdr:col>
      <xdr:colOff>12700</xdr:colOff>
      <xdr:row>81</xdr:row>
      <xdr:rowOff>54832</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157952</xdr:rowOff>
    </xdr:from>
    <xdr:to>
      <xdr:col>23</xdr:col>
      <xdr:colOff>133350</xdr:colOff>
      <xdr:row>83</xdr:row>
      <xdr:rowOff>46324</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216852"/>
          <a:ext cx="838200" cy="598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146007</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38620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332,031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81</xdr:row>
      <xdr:rowOff>129480</xdr:rowOff>
    </xdr:from>
    <xdr:to>
      <xdr:col>23</xdr:col>
      <xdr:colOff>184150</xdr:colOff>
      <xdr:row>82</xdr:row>
      <xdr:rowOff>59630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16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127076</xdr:rowOff>
    </xdr:from>
    <xdr:to>
      <xdr:col>19</xdr:col>
      <xdr:colOff>133350</xdr:colOff>
      <xdr:row>82</xdr:row>
      <xdr:rowOff>157952</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4185976"/>
          <a:ext cx="889000" cy="308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81</xdr:row>
      <xdr:rowOff>106231</xdr:rowOff>
    </xdr:from>
    <xdr:to>
      <xdr:col>19</xdr:col>
      <xdr:colOff>184150</xdr:colOff>
      <xdr:row>82</xdr:row>
      <xdr:rowOff>36381</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39936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46558</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37625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303,125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108939</xdr:rowOff>
    </xdr:from>
    <xdr:to>
      <xdr:col>15</xdr:col>
      <xdr:colOff>82550</xdr:colOff>
      <xdr:row>82</xdr:row>
      <xdr:rowOff>127076</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167839"/>
          <a:ext cx="889000" cy="181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98913</xdr:rowOff>
    </xdr:from>
    <xdr:to>
      <xdr:col>15</xdr:col>
      <xdr:colOff>133350</xdr:colOff>
      <xdr:row>82</xdr:row>
      <xdr:rowOff>29063</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39863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39240</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37552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294,028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82</xdr:row>
      <xdr:rowOff>69955</xdr:rowOff>
    </xdr:from>
    <xdr:to>
      <xdr:col>11</xdr:col>
      <xdr:colOff>31750</xdr:colOff>
      <xdr:row>82</xdr:row>
      <xdr:rowOff>108939</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4128855"/>
          <a:ext cx="889000" cy="389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85297</xdr:rowOff>
    </xdr:from>
    <xdr:to>
      <xdr:col>11</xdr:col>
      <xdr:colOff>82550</xdr:colOff>
      <xdr:row>82</xdr:row>
      <xdr:rowOff>15447</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3972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25624</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37416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120886</xdr:rowOff>
    </xdr:from>
    <xdr:to>
      <xdr:col>7</xdr:col>
      <xdr:colOff>31750</xdr:colOff>
      <xdr:row>82</xdr:row>
      <xdr:rowOff>51036</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40083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61213</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37772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166974</xdr:rowOff>
    </xdr:from>
    <xdr:to>
      <xdr:col>23</xdr:col>
      <xdr:colOff>184150</xdr:colOff>
      <xdr:row>83</xdr:row>
      <xdr:rowOff>97124</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2258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139051</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41979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591,803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107152</xdr:rowOff>
    </xdr:from>
    <xdr:to>
      <xdr:col>19</xdr:col>
      <xdr:colOff>184150</xdr:colOff>
      <xdr:row>83</xdr:row>
      <xdr:rowOff>37302</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1660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22079</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42524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517,429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76276</xdr:rowOff>
    </xdr:from>
    <xdr:to>
      <xdr:col>15</xdr:col>
      <xdr:colOff>133350</xdr:colOff>
      <xdr:row>83</xdr:row>
      <xdr:rowOff>6426</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41351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162653</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42215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479,042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82</xdr:row>
      <xdr:rowOff>58139</xdr:rowOff>
    </xdr:from>
    <xdr:to>
      <xdr:col>11</xdr:col>
      <xdr:colOff>82550</xdr:colOff>
      <xdr:row>82</xdr:row>
      <xdr:rowOff>159739</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41170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144516</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4203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456,493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19155</xdr:rowOff>
    </xdr:from>
    <xdr:to>
      <xdr:col>7</xdr:col>
      <xdr:colOff>31750</xdr:colOff>
      <xdr:row>82</xdr:row>
      <xdr:rowOff>120755</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40780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105532</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41644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408,026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a:solidFill>
                <a:schemeClr val="dk1"/>
              </a:solidFill>
              <a:effectLst/>
              <a:latin typeface="+mn-lt"/>
              <a:ea typeface="+mn-ea"/>
              <a:cs typeface="+mn-cs"/>
            </a:rPr>
            <a:t>　ラスパイレス指数については、採用・退職者数を除いた試算値の乖離や、職種区分間の人事異動等に伴う給与構成の変化により、前年度から</a:t>
          </a:r>
          <a:r>
            <a:rPr kumimoji="1" lang="en-US" altLang="ja-JP" sz="1100">
              <a:solidFill>
                <a:schemeClr val="dk1"/>
              </a:solidFill>
              <a:effectLst/>
              <a:latin typeface="+mn-lt"/>
              <a:ea typeface="+mn-ea"/>
              <a:cs typeface="+mn-cs"/>
            </a:rPr>
            <a:t>0.4</a:t>
          </a:r>
          <a:r>
            <a:rPr kumimoji="1" lang="ja-JP" altLang="ja-JP" sz="1100">
              <a:solidFill>
                <a:schemeClr val="dk1"/>
              </a:solidFill>
              <a:effectLst/>
              <a:latin typeface="+mn-lt"/>
              <a:ea typeface="+mn-ea"/>
              <a:cs typeface="+mn-cs"/>
            </a:rPr>
            <a:t>ポイント上昇の</a:t>
          </a:r>
          <a:r>
            <a:rPr kumimoji="1" lang="en-US" altLang="ja-JP" sz="1100">
              <a:solidFill>
                <a:schemeClr val="dk1"/>
              </a:solidFill>
              <a:effectLst/>
              <a:latin typeface="+mn-lt"/>
              <a:ea typeface="+mn-ea"/>
              <a:cs typeface="+mn-cs"/>
            </a:rPr>
            <a:t>96.1</a:t>
          </a:r>
          <a:r>
            <a:rPr kumimoji="1" lang="ja-JP" altLang="ja-JP" sz="1100">
              <a:solidFill>
                <a:schemeClr val="dk1"/>
              </a:solidFill>
              <a:effectLst/>
              <a:latin typeface="+mn-lt"/>
              <a:ea typeface="+mn-ea"/>
              <a:cs typeface="+mn-cs"/>
            </a:rPr>
            <a:t>％となった。</a:t>
          </a:r>
          <a:endParaRPr lang="ja-JP" altLang="ja-JP" sz="1400">
            <a:effectLst/>
          </a:endParaRPr>
        </a:p>
        <a:p>
          <a:pPr eaLnBrk="1" fontAlgn="auto" latinLnBrk="0" hangingPunct="1"/>
          <a:r>
            <a:rPr kumimoji="1" lang="ja-JP" altLang="ja-JP" sz="1100">
              <a:solidFill>
                <a:schemeClr val="dk1"/>
              </a:solidFill>
              <a:effectLst/>
              <a:latin typeface="+mn-lt"/>
              <a:ea typeface="+mn-ea"/>
              <a:cs typeface="+mn-cs"/>
            </a:rPr>
            <a:t>　今後は、人件費の適正管理を図るため、総職員数の抑制と年齢構成の平準化を両立させた、中長期的な視点に基づく採用計画を推進する必要がある。</a:t>
          </a:r>
          <a:endParaRPr lang="ja-JP" altLang="ja-JP" sz="1400">
            <a:effectLst/>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71261</xdr:rowOff>
    </xdr:from>
    <xdr:to>
      <xdr:col>81</xdr:col>
      <xdr:colOff>44450</xdr:colOff>
      <xdr:row>89</xdr:row>
      <xdr:rowOff>16228</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787261"/>
          <a:ext cx="0" cy="148801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159755</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2473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16228</xdr:rowOff>
    </xdr:from>
    <xdr:to>
      <xdr:col>81</xdr:col>
      <xdr:colOff>133350</xdr:colOff>
      <xdr:row>89</xdr:row>
      <xdr:rowOff>16228</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2752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157638</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5307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71261</xdr:rowOff>
    </xdr:from>
    <xdr:to>
      <xdr:col>81</xdr:col>
      <xdr:colOff>133350</xdr:colOff>
      <xdr:row>80</xdr:row>
      <xdr:rowOff>71261</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7872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162984</xdr:rowOff>
    </xdr:from>
    <xdr:to>
      <xdr:col>81</xdr:col>
      <xdr:colOff>44450</xdr:colOff>
      <xdr:row>85</xdr:row>
      <xdr:rowOff>45155</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4564784"/>
          <a:ext cx="838200" cy="536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83</xdr:row>
      <xdr:rowOff>168927</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399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162984</xdr:rowOff>
    </xdr:from>
    <xdr:to>
      <xdr:col>77</xdr:col>
      <xdr:colOff>44450</xdr:colOff>
      <xdr:row>85</xdr:row>
      <xdr:rowOff>165805</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5290800" y="14564784"/>
          <a:ext cx="889000" cy="1742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7761</xdr:rowOff>
    </xdr:from>
    <xdr:to>
      <xdr:col>77</xdr:col>
      <xdr:colOff>95250</xdr:colOff>
      <xdr:row>85</xdr:row>
      <xdr:rowOff>109361</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94138</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6673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85</xdr:row>
      <xdr:rowOff>165805</xdr:rowOff>
    </xdr:from>
    <xdr:to>
      <xdr:col>72</xdr:col>
      <xdr:colOff>203200</xdr:colOff>
      <xdr:row>85</xdr:row>
      <xdr:rowOff>165805</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a:off x="14401800" y="14739055"/>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7761</xdr:rowOff>
    </xdr:from>
    <xdr:to>
      <xdr:col>73</xdr:col>
      <xdr:colOff>44450</xdr:colOff>
      <xdr:row>85</xdr:row>
      <xdr:rowOff>109361</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581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119538</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3498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85</xdr:row>
      <xdr:rowOff>152400</xdr:rowOff>
    </xdr:from>
    <xdr:to>
      <xdr:col>68</xdr:col>
      <xdr:colOff>152400</xdr:colOff>
      <xdr:row>85</xdr:row>
      <xdr:rowOff>165805</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a:off x="13512800" y="14725650"/>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165805</xdr:rowOff>
    </xdr:from>
    <xdr:to>
      <xdr:col>68</xdr:col>
      <xdr:colOff>203200</xdr:colOff>
      <xdr:row>85</xdr:row>
      <xdr:rowOff>95955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5676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106132</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3364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152400</xdr:rowOff>
    </xdr:from>
    <xdr:to>
      <xdr:col>64</xdr:col>
      <xdr:colOff>152400</xdr:colOff>
      <xdr:row>85</xdr:row>
      <xdr:rowOff>82550</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92727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323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165805</xdr:rowOff>
    </xdr:from>
    <xdr:to>
      <xdr:col>81</xdr:col>
      <xdr:colOff>95250</xdr:colOff>
      <xdr:row>85</xdr:row>
      <xdr:rowOff>95955</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5676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84</xdr:row>
      <xdr:rowOff>137882</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5396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84</xdr:row>
      <xdr:rowOff>112184</xdr:rowOff>
    </xdr:from>
    <xdr:to>
      <xdr:col>77</xdr:col>
      <xdr:colOff>95250</xdr:colOff>
      <xdr:row>85</xdr:row>
      <xdr:rowOff>42334</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513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52511</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2828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85</xdr:row>
      <xdr:rowOff>115005</xdr:rowOff>
    </xdr:from>
    <xdr:to>
      <xdr:col>73</xdr:col>
      <xdr:colOff>44450</xdr:colOff>
      <xdr:row>86</xdr:row>
      <xdr:rowOff>45155</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6882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29932</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7746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85</xdr:row>
      <xdr:rowOff>115005</xdr:rowOff>
    </xdr:from>
    <xdr:to>
      <xdr:col>68</xdr:col>
      <xdr:colOff>203200</xdr:colOff>
      <xdr:row>86</xdr:row>
      <xdr:rowOff>45155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6882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86</xdr:row>
      <xdr:rowOff>29932</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7746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101600</xdr:rowOff>
    </xdr:from>
    <xdr:to>
      <xdr:col>64</xdr:col>
      <xdr:colOff>152400</xdr:colOff>
      <xdr:row>86</xdr:row>
      <xdr:rowOff>31750</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674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16527</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76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[22.54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a:solidFill>
                <a:schemeClr val="dk1"/>
              </a:solidFill>
              <a:effectLst/>
              <a:latin typeface="+mn-lt"/>
              <a:ea typeface="+mn-ea"/>
              <a:cs typeface="+mn-cs"/>
            </a:rPr>
            <a:t>　人口</a:t>
          </a:r>
          <a:r>
            <a:rPr kumimoji="1" lang="en-US" altLang="ja-JP" sz="1100">
              <a:solidFill>
                <a:schemeClr val="dk1"/>
              </a:solidFill>
              <a:effectLst/>
              <a:latin typeface="+mn-lt"/>
              <a:ea typeface="+mn-ea"/>
              <a:cs typeface="+mn-cs"/>
            </a:rPr>
            <a:t>1,000</a:t>
          </a:r>
          <a:r>
            <a:rPr kumimoji="1" lang="ja-JP" altLang="ja-JP" sz="1100">
              <a:solidFill>
                <a:schemeClr val="dk1"/>
              </a:solidFill>
              <a:effectLst/>
              <a:latin typeface="+mn-lt"/>
              <a:ea typeface="+mn-ea"/>
              <a:cs typeface="+mn-cs"/>
            </a:rPr>
            <a:t>人当たり職員数は類似団体平均を上回っているが、これは合併団体として旧町村の行政拠点を維持する「分庁舎方式」を採用していることが主因として挙げられる。加えて、３箇所の公立保育所の運営や、基幹産業である農林業・観光業の振興体制の強化、文化施設を中心とした生涯学習事業の展開など、当町独自の行政ニーズに対応した組織体制が要因と考えられる。</a:t>
          </a:r>
          <a:endParaRPr lang="ja-JP" altLang="ja-JP" sz="1400">
            <a:effectLst/>
          </a:endParaRPr>
        </a:p>
        <a:p>
          <a:pPr eaLnBrk="1" fontAlgn="auto" latinLnBrk="0" hangingPunct="1"/>
          <a:r>
            <a:rPr kumimoji="1" lang="ja-JP" altLang="ja-JP" sz="1100">
              <a:solidFill>
                <a:schemeClr val="dk1"/>
              </a:solidFill>
              <a:effectLst/>
              <a:latin typeface="+mn-lt"/>
              <a:ea typeface="+mn-ea"/>
              <a:cs typeface="+mn-cs"/>
            </a:rPr>
            <a:t>　今後は、平成</a:t>
          </a:r>
          <a:r>
            <a:rPr kumimoji="1" lang="en-US" altLang="ja-JP" sz="1100">
              <a:solidFill>
                <a:schemeClr val="dk1"/>
              </a:solidFill>
              <a:effectLst/>
              <a:latin typeface="+mn-lt"/>
              <a:ea typeface="+mn-ea"/>
              <a:cs typeface="+mn-cs"/>
            </a:rPr>
            <a:t>29</a:t>
          </a:r>
          <a:r>
            <a:rPr kumimoji="1" lang="ja-JP" altLang="ja-JP" sz="1100">
              <a:solidFill>
                <a:schemeClr val="dk1"/>
              </a:solidFill>
              <a:effectLst/>
              <a:latin typeface="+mn-lt"/>
              <a:ea typeface="+mn-ea"/>
              <a:cs typeface="+mn-cs"/>
            </a:rPr>
            <a:t>年度に策定した「西和賀町定員管理適正化計画」に基づき、事務の効率化を図るとともに、引き続き適正な定員管理に努める必要がある。</a:t>
          </a:r>
          <a:endParaRPr lang="ja-JP" altLang="ja-JP" sz="1400">
            <a:effectLst/>
          </a:endParaRPr>
        </a:p>
        <a:p>
          <a:endParaRPr lang="ja-JP" altLang="ja-JP" sz="1400">
            <a:effectLst/>
          </a:endParaRP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66</xdr:row>
      <xdr:rowOff>82550</xdr:rowOff>
    </xdr:from>
    <xdr:to>
      <xdr:col>85</xdr:col>
      <xdr:colOff>95250</xdr:colOff>
      <xdr:row>66</xdr:row>
      <xdr:rowOff>82550</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111777</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76200</xdr:rowOff>
    </xdr:from>
    <xdr:to>
      <xdr:col>85</xdr:col>
      <xdr:colOff>95250</xdr:colOff>
      <xdr:row>59</xdr:row>
      <xdr:rowOff>76200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58</xdr:row>
      <xdr:rowOff>105427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0" name="定員管理の状況グラフ枠">
          <a:extLst>
            <a:ext uri="{FF2B5EF4-FFF2-40B4-BE49-F238E27FC236}">
              <a16:creationId xmlns:a16="http://schemas.microsoft.com/office/drawing/2014/main" id="{00000000-0008-0000-0300-000036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163195</xdr:rowOff>
    </xdr:from>
    <xdr:to>
      <xdr:col>81</xdr:col>
      <xdr:colOff>44450</xdr:colOff>
      <xdr:row>66</xdr:row>
      <xdr:rowOff>26448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flipV="1">
          <a:off x="17018000" y="10107295"/>
          <a:ext cx="0" cy="123485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65</xdr:row>
      <xdr:rowOff>169975</xdr:rowOff>
    </xdr:from>
    <xdr:ext cx="762000" cy="259045"/>
    <xdr:sp macro="" textlink="">
      <xdr:nvSpPr>
        <xdr:cNvPr id="312" name="定員管理の状況最小値テキスト">
          <a:extLst>
            <a:ext uri="{FF2B5EF4-FFF2-40B4-BE49-F238E27FC236}">
              <a16:creationId xmlns:a16="http://schemas.microsoft.com/office/drawing/2014/main" id="{00000000-0008-0000-0300-000038010000}"/>
            </a:ext>
          </a:extLst>
        </xdr:cNvPr>
        <xdr:cNvSpPr txBox="1"/>
      </xdr:nvSpPr>
      <xdr:spPr>
        <a:xfrm>
          <a:off x="17106900" y="113142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26448</xdr:rowOff>
    </xdr:from>
    <xdr:to>
      <xdr:col>81</xdr:col>
      <xdr:colOff>133350</xdr:colOff>
      <xdr:row>66</xdr:row>
      <xdr:rowOff>26448</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13421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78122</xdr:rowOff>
    </xdr:from>
    <xdr:ext cx="762000" cy="259045"/>
    <xdr:sp macro="" textlink="">
      <xdr:nvSpPr>
        <xdr:cNvPr id="314" name="定員管理の状況最大値テキスト">
          <a:extLst>
            <a:ext uri="{FF2B5EF4-FFF2-40B4-BE49-F238E27FC236}">
              <a16:creationId xmlns:a16="http://schemas.microsoft.com/office/drawing/2014/main" id="{00000000-0008-0000-0300-00003A010000}"/>
            </a:ext>
          </a:extLst>
        </xdr:cNvPr>
        <xdr:cNvSpPr txBox="1"/>
      </xdr:nvSpPr>
      <xdr:spPr>
        <a:xfrm>
          <a:off x="17106900" y="98507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163195</xdr:rowOff>
    </xdr:from>
    <xdr:to>
      <xdr:col>81</xdr:col>
      <xdr:colOff>133350</xdr:colOff>
      <xdr:row>58</xdr:row>
      <xdr:rowOff>163195</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a:off x="16929100" y="101072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63</xdr:row>
      <xdr:rowOff>133000</xdr:rowOff>
    </xdr:from>
    <xdr:to>
      <xdr:col>81</xdr:col>
      <xdr:colOff>44450</xdr:colOff>
      <xdr:row>63</xdr:row>
      <xdr:rowOff>146876</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179800" y="10934350"/>
          <a:ext cx="838200" cy="138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128668</xdr:rowOff>
    </xdr:from>
    <xdr:ext cx="762000" cy="259045"/>
    <xdr:sp macro="" textlink="">
      <xdr:nvSpPr>
        <xdr:cNvPr id="317" name="定員管理の状況平均値テキスト">
          <a:extLst>
            <a:ext uri="{FF2B5EF4-FFF2-40B4-BE49-F238E27FC236}">
              <a16:creationId xmlns:a16="http://schemas.microsoft.com/office/drawing/2014/main" id="{00000000-0008-0000-0300-00003D010000}"/>
            </a:ext>
          </a:extLst>
        </xdr:cNvPr>
        <xdr:cNvSpPr txBox="1"/>
      </xdr:nvSpPr>
      <xdr:spPr>
        <a:xfrm>
          <a:off x="17106900" y="1024421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112141</xdr:rowOff>
    </xdr:from>
    <xdr:to>
      <xdr:col>81</xdr:col>
      <xdr:colOff>95250</xdr:colOff>
      <xdr:row>61</xdr:row>
      <xdr:rowOff>42291</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967200" y="10399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63</xdr:row>
      <xdr:rowOff>108268</xdr:rowOff>
    </xdr:from>
    <xdr:to>
      <xdr:col>77</xdr:col>
      <xdr:colOff>44450</xdr:colOff>
      <xdr:row>63</xdr:row>
      <xdr:rowOff>133000</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5290800" y="10909618"/>
          <a:ext cx="889000" cy="247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96456</xdr:rowOff>
    </xdr:from>
    <xdr:to>
      <xdr:col>77</xdr:col>
      <xdr:colOff>95250</xdr:colOff>
      <xdr:row>61</xdr:row>
      <xdr:rowOff>26606</xdr:rowOff>
    </xdr:to>
    <xdr:sp macro="" textlink="">
      <xdr:nvSpPr>
        <xdr:cNvPr id="320" name="フローチャート: 判断 319">
          <a:extLst>
            <a:ext uri="{FF2B5EF4-FFF2-40B4-BE49-F238E27FC236}">
              <a16:creationId xmlns:a16="http://schemas.microsoft.com/office/drawing/2014/main" id="{00000000-0008-0000-0300-000040010000}"/>
            </a:ext>
          </a:extLst>
        </xdr:cNvPr>
        <xdr:cNvSpPr/>
      </xdr:nvSpPr>
      <xdr:spPr>
        <a:xfrm>
          <a:off x="16129000" y="10383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36783</xdr:rowOff>
    </xdr:from>
    <xdr:ext cx="7366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5798800" y="10152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63</xdr:row>
      <xdr:rowOff>70262</xdr:rowOff>
    </xdr:from>
    <xdr:to>
      <xdr:col>72</xdr:col>
      <xdr:colOff>203200</xdr:colOff>
      <xdr:row>63</xdr:row>
      <xdr:rowOff>108268</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4401800" y="10871612"/>
          <a:ext cx="889000" cy="380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84995</xdr:rowOff>
    </xdr:from>
    <xdr:to>
      <xdr:col>73</xdr:col>
      <xdr:colOff>44450</xdr:colOff>
      <xdr:row>61</xdr:row>
      <xdr:rowOff>15145</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5240000" y="10371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25322</xdr:rowOff>
    </xdr:from>
    <xdr:ext cx="7620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4909800" y="101408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63</xdr:row>
      <xdr:rowOff>35275</xdr:rowOff>
    </xdr:from>
    <xdr:to>
      <xdr:col>68</xdr:col>
      <xdr:colOff>152400</xdr:colOff>
      <xdr:row>63</xdr:row>
      <xdr:rowOff>70262</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3512800" y="10836625"/>
          <a:ext cx="889000" cy="349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63278</xdr:rowOff>
    </xdr:from>
    <xdr:to>
      <xdr:col>68</xdr:col>
      <xdr:colOff>203200</xdr:colOff>
      <xdr:row>60</xdr:row>
      <xdr:rowOff>164878</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4351000" y="103502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3605</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020800" y="101191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25146</xdr:rowOff>
    </xdr:from>
    <xdr:to>
      <xdr:col>64</xdr:col>
      <xdr:colOff>152400</xdr:colOff>
      <xdr:row>61</xdr:row>
      <xdr:rowOff>126746</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3462000" y="10483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136923</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3131800" y="102524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63</xdr:row>
      <xdr:rowOff>96076</xdr:rowOff>
    </xdr:from>
    <xdr:to>
      <xdr:col>81</xdr:col>
      <xdr:colOff>95250</xdr:colOff>
      <xdr:row>64</xdr:row>
      <xdr:rowOff>26226</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967200" y="108974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63</xdr:row>
      <xdr:rowOff>68153</xdr:rowOff>
    </xdr:from>
    <xdr:ext cx="762000" cy="259045"/>
    <xdr:sp macro="" textlink="">
      <xdr:nvSpPr>
        <xdr:cNvPr id="336" name="定員管理の状況該当値テキスト">
          <a:extLst>
            <a:ext uri="{FF2B5EF4-FFF2-40B4-BE49-F238E27FC236}">
              <a16:creationId xmlns:a16="http://schemas.microsoft.com/office/drawing/2014/main" id="{00000000-0008-0000-0300-000050010000}"/>
            </a:ext>
          </a:extLst>
        </xdr:cNvPr>
        <xdr:cNvSpPr txBox="1"/>
      </xdr:nvSpPr>
      <xdr:spPr>
        <a:xfrm>
          <a:off x="17106900" y="108695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63</xdr:row>
      <xdr:rowOff>82200</xdr:rowOff>
    </xdr:from>
    <xdr:to>
      <xdr:col>77</xdr:col>
      <xdr:colOff>95250</xdr:colOff>
      <xdr:row>64</xdr:row>
      <xdr:rowOff>12350</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6129000" y="1088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63</xdr:row>
      <xdr:rowOff>168577</xdr:rowOff>
    </xdr:from>
    <xdr:ext cx="7366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798800" y="10969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63</xdr:row>
      <xdr:rowOff>57468</xdr:rowOff>
    </xdr:from>
    <xdr:to>
      <xdr:col>73</xdr:col>
      <xdr:colOff>44450</xdr:colOff>
      <xdr:row>63</xdr:row>
      <xdr:rowOff>159068</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5240000" y="108588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63</xdr:row>
      <xdr:rowOff>143845</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909800" y="109451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63</xdr:row>
      <xdr:rowOff>19462</xdr:rowOff>
    </xdr:from>
    <xdr:to>
      <xdr:col>68</xdr:col>
      <xdr:colOff>203200</xdr:colOff>
      <xdr:row>63</xdr:row>
      <xdr:rowOff>121062</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4351000" y="108208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63</xdr:row>
      <xdr:rowOff>105839</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4020800" y="109071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62</xdr:row>
      <xdr:rowOff>155925</xdr:rowOff>
    </xdr:from>
    <xdr:to>
      <xdr:col>64</xdr:col>
      <xdr:colOff>152400</xdr:colOff>
      <xdr:row>63</xdr:row>
      <xdr:rowOff>86075</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3462000" y="10785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63</xdr:row>
      <xdr:rowOff>70852</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131800" y="10872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5" name="正方形/長方形 344">
          <a:extLst>
            <a:ext uri="{FF2B5EF4-FFF2-40B4-BE49-F238E27FC236}">
              <a16:creationId xmlns:a16="http://schemas.microsoft.com/office/drawing/2014/main" id="{00000000-0008-0000-0300-000059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[15.9%]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一般会計の元利償還金は減少（▲</a:t>
          </a:r>
          <a:r>
            <a:rPr kumimoji="1" lang="en-US" altLang="ja-JP" sz="1100">
              <a:solidFill>
                <a:schemeClr val="dk1"/>
              </a:solidFill>
              <a:effectLst/>
              <a:latin typeface="+mn-lt"/>
              <a:ea typeface="+mn-ea"/>
              <a:cs typeface="+mn-cs"/>
            </a:rPr>
            <a:t>24,964</a:t>
          </a:r>
          <a:r>
            <a:rPr kumimoji="1" lang="ja-JP" altLang="ja-JP" sz="1100">
              <a:solidFill>
                <a:schemeClr val="dk1"/>
              </a:solidFill>
              <a:effectLst/>
              <a:latin typeface="+mn-lt"/>
              <a:ea typeface="+mn-ea"/>
              <a:cs typeface="+mn-cs"/>
            </a:rPr>
            <a:t>千円）したものの、公営企業債の償還に充てる繰出金が増加（＋</a:t>
          </a:r>
          <a:r>
            <a:rPr kumimoji="1" lang="en-US" altLang="ja-JP" sz="1100">
              <a:solidFill>
                <a:schemeClr val="dk1"/>
              </a:solidFill>
              <a:effectLst/>
              <a:latin typeface="+mn-lt"/>
              <a:ea typeface="+mn-ea"/>
              <a:cs typeface="+mn-cs"/>
            </a:rPr>
            <a:t>14,818</a:t>
          </a:r>
          <a:r>
            <a:rPr kumimoji="1" lang="ja-JP" altLang="ja-JP" sz="1100">
              <a:solidFill>
                <a:schemeClr val="dk1"/>
              </a:solidFill>
              <a:effectLst/>
              <a:latin typeface="+mn-lt"/>
              <a:ea typeface="+mn-ea"/>
              <a:cs typeface="+mn-cs"/>
            </a:rPr>
            <a:t>千円）したことなどが要因となり、公債費の比率は前年度から</a:t>
          </a:r>
          <a:r>
            <a:rPr kumimoji="1" lang="en-US" altLang="ja-JP" sz="1100">
              <a:solidFill>
                <a:schemeClr val="dk1"/>
              </a:solidFill>
              <a:effectLst/>
              <a:latin typeface="+mn-lt"/>
              <a:ea typeface="+mn-ea"/>
              <a:cs typeface="+mn-cs"/>
            </a:rPr>
            <a:t>0.1</a:t>
          </a:r>
          <a:r>
            <a:rPr kumimoji="1" lang="ja-JP" altLang="ja-JP" sz="1100">
              <a:solidFill>
                <a:schemeClr val="dk1"/>
              </a:solidFill>
              <a:effectLst/>
              <a:latin typeface="+mn-lt"/>
              <a:ea typeface="+mn-ea"/>
              <a:cs typeface="+mn-cs"/>
            </a:rPr>
            <a:t>ポイントの上昇となった。</a:t>
          </a:r>
          <a:endParaRPr lang="ja-JP" altLang="ja-JP" sz="1400">
            <a:effectLst/>
          </a:endParaRPr>
        </a:p>
        <a:p>
          <a:r>
            <a:rPr kumimoji="1" lang="ja-JP" altLang="ja-JP" sz="1100">
              <a:solidFill>
                <a:schemeClr val="dk1"/>
              </a:solidFill>
              <a:effectLst/>
              <a:latin typeface="+mn-lt"/>
              <a:ea typeface="+mn-ea"/>
              <a:cs typeface="+mn-cs"/>
            </a:rPr>
            <a:t>　平成</a:t>
          </a:r>
          <a:r>
            <a:rPr kumimoji="1" lang="en-US" altLang="ja-JP" sz="1100">
              <a:solidFill>
                <a:schemeClr val="dk1"/>
              </a:solidFill>
              <a:effectLst/>
              <a:latin typeface="+mn-lt"/>
              <a:ea typeface="+mn-ea"/>
              <a:cs typeface="+mn-cs"/>
            </a:rPr>
            <a:t>26</a:t>
          </a:r>
          <a:r>
            <a:rPr kumimoji="1" lang="ja-JP" altLang="ja-JP" sz="1100">
              <a:solidFill>
                <a:schemeClr val="dk1"/>
              </a:solidFill>
              <a:effectLst/>
              <a:latin typeface="+mn-lt"/>
              <a:ea typeface="+mn-ea"/>
              <a:cs typeface="+mn-cs"/>
            </a:rPr>
            <a:t>年度以降、大規模事業の断続的な実施に伴い多額の地方債を発行してきた影響から、元利償還金は令和</a:t>
          </a:r>
          <a:r>
            <a:rPr kumimoji="1" lang="en-US" altLang="ja-JP" sz="1100">
              <a:solidFill>
                <a:schemeClr val="dk1"/>
              </a:solidFill>
              <a:effectLst/>
              <a:latin typeface="+mn-lt"/>
              <a:ea typeface="+mn-ea"/>
              <a:cs typeface="+mn-cs"/>
            </a:rPr>
            <a:t>3</a:t>
          </a:r>
          <a:r>
            <a:rPr kumimoji="1" lang="ja-JP" altLang="ja-JP" sz="1100">
              <a:solidFill>
                <a:schemeClr val="dk1"/>
              </a:solidFill>
              <a:effectLst/>
              <a:latin typeface="+mn-lt"/>
              <a:ea typeface="+mn-ea"/>
              <a:cs typeface="+mn-cs"/>
            </a:rPr>
            <a:t>年度以降、高い水準で推移する見込みである。今後は、繰上償還の検討や新規地方債の発行抑制を徹底し、将来的な公債費負担のさらなる増大を回避するよう努める必要がある。</a:t>
          </a:r>
          <a:endParaRPr lang="ja-JP" altLang="ja-JP" sz="1400">
            <a:effectLst/>
          </a:endParaRPr>
        </a:p>
      </xdr:txBody>
    </xdr:sp>
    <xdr:clientData/>
  </xdr:twoCellAnchor>
  <xdr:oneCellAnchor>
    <xdr:from>
      <xdr:col>61</xdr:col>
      <xdr:colOff>6350</xdr:colOff>
      <xdr:row>32</xdr:row>
      <xdr:rowOff>101600</xdr:rowOff>
    </xdr:from>
    <xdr:ext cx="298543" cy="225703"/>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42926</xdr:rowOff>
    </xdr:from>
    <xdr:to>
      <xdr:col>81</xdr:col>
      <xdr:colOff>44450</xdr:colOff>
      <xdr:row>43</xdr:row>
      <xdr:rowOff>138684</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6576"/>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110761</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483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138684</xdr:rowOff>
    </xdr:from>
    <xdr:to>
      <xdr:col>81</xdr:col>
      <xdr:colOff>133350</xdr:colOff>
      <xdr:row>43</xdr:row>
      <xdr:rowOff>138684</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5110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129303</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300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42926</xdr:rowOff>
    </xdr:from>
    <xdr:to>
      <xdr:col>81</xdr:col>
      <xdr:colOff>133350</xdr:colOff>
      <xdr:row>37</xdr:row>
      <xdr:rowOff>42926</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65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133858</xdr:rowOff>
    </xdr:from>
    <xdr:to>
      <xdr:col>81</xdr:col>
      <xdr:colOff>44450</xdr:colOff>
      <xdr:row>43</xdr:row>
      <xdr:rowOff>138684</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6179800" y="7506208"/>
          <a:ext cx="838200" cy="48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99839</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695783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83312</xdr:rowOff>
    </xdr:from>
    <xdr:to>
      <xdr:col>81</xdr:col>
      <xdr:colOff>95250</xdr:colOff>
      <xdr:row>42</xdr:row>
      <xdr:rowOff>13462</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112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51816</xdr:rowOff>
    </xdr:from>
    <xdr:to>
      <xdr:col>77</xdr:col>
      <xdr:colOff>44450</xdr:colOff>
      <xdr:row>43</xdr:row>
      <xdr:rowOff>133858</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5290800" y="7424166"/>
          <a:ext cx="889000" cy="820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68834</xdr:rowOff>
    </xdr:from>
    <xdr:to>
      <xdr:col>77</xdr:col>
      <xdr:colOff>95250</xdr:colOff>
      <xdr:row>41</xdr:row>
      <xdr:rowOff>170434</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982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40</xdr:row>
      <xdr:rowOff>9161</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686716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42</xdr:row>
      <xdr:rowOff>160528</xdr:rowOff>
    </xdr:from>
    <xdr:to>
      <xdr:col>72</xdr:col>
      <xdr:colOff>203200</xdr:colOff>
      <xdr:row>43</xdr:row>
      <xdr:rowOff>51816</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4401800" y="7361428"/>
          <a:ext cx="889000" cy="627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64008</xdr:rowOff>
    </xdr:from>
    <xdr:to>
      <xdr:col>73</xdr:col>
      <xdr:colOff>44450</xdr:colOff>
      <xdr:row>41</xdr:row>
      <xdr:rowOff>165608</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93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40</xdr:row>
      <xdr:rowOff>4335</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68623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83312</xdr:rowOff>
    </xdr:from>
    <xdr:to>
      <xdr:col>68</xdr:col>
      <xdr:colOff>152400</xdr:colOff>
      <xdr:row>42</xdr:row>
      <xdr:rowOff>160528</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3512800" y="7284212"/>
          <a:ext cx="889000" cy="77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49530</xdr:rowOff>
    </xdr:from>
    <xdr:to>
      <xdr:col>68</xdr:col>
      <xdr:colOff>203200</xdr:colOff>
      <xdr:row>41</xdr:row>
      <xdr:rowOff>151130</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161307</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47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92964</xdr:rowOff>
    </xdr:from>
    <xdr:to>
      <xdr:col>64</xdr:col>
      <xdr:colOff>152400</xdr:colOff>
      <xdr:row>42</xdr:row>
      <xdr:rowOff>23114</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12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40</xdr:row>
      <xdr:rowOff>33291</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9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43</xdr:row>
      <xdr:rowOff>87884</xdr:rowOff>
    </xdr:from>
    <xdr:to>
      <xdr:col>81</xdr:col>
      <xdr:colOff>95250</xdr:colOff>
      <xdr:row>44</xdr:row>
      <xdr:rowOff>18034</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4602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155211</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7356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43</xdr:row>
      <xdr:rowOff>83058</xdr:rowOff>
    </xdr:from>
    <xdr:to>
      <xdr:col>77</xdr:col>
      <xdr:colOff>95250</xdr:colOff>
      <xdr:row>44</xdr:row>
      <xdr:rowOff>13208</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455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169435</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75417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43</xdr:row>
      <xdr:rowOff>1016</xdr:rowOff>
    </xdr:from>
    <xdr:to>
      <xdr:col>73</xdr:col>
      <xdr:colOff>44450</xdr:colOff>
      <xdr:row>43</xdr:row>
      <xdr:rowOff>102616</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3733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87393</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74597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109728</xdr:rowOff>
    </xdr:from>
    <xdr:to>
      <xdr:col>68</xdr:col>
      <xdr:colOff>203200</xdr:colOff>
      <xdr:row>43</xdr:row>
      <xdr:rowOff>39878</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310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43</xdr:row>
      <xdr:rowOff>24655</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3970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32512</xdr:rowOff>
    </xdr:from>
    <xdr:to>
      <xdr:col>64</xdr:col>
      <xdr:colOff>152400</xdr:colOff>
      <xdr:row>42</xdr:row>
      <xdr:rowOff>134112</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233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118889</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3197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[43.5%]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地方債現在高（一般会計分）の減少（▲</a:t>
          </a:r>
          <a:r>
            <a:rPr kumimoji="1" lang="en-US" altLang="ja-JP" sz="1100">
              <a:solidFill>
                <a:schemeClr val="dk1"/>
              </a:solidFill>
              <a:effectLst/>
              <a:latin typeface="+mn-lt"/>
              <a:ea typeface="+mn-ea"/>
              <a:cs typeface="+mn-cs"/>
            </a:rPr>
            <a:t>117,945</a:t>
          </a:r>
          <a:r>
            <a:rPr kumimoji="1" lang="ja-JP" altLang="ja-JP" sz="1100">
              <a:solidFill>
                <a:schemeClr val="dk1"/>
              </a:solidFill>
              <a:effectLst/>
              <a:latin typeface="+mn-lt"/>
              <a:ea typeface="+mn-ea"/>
              <a:cs typeface="+mn-cs"/>
            </a:rPr>
            <a:t>千円）に加え、基金残高が増加（＋</a:t>
          </a:r>
          <a:r>
            <a:rPr kumimoji="1" lang="en-US" altLang="ja-JP" sz="1100">
              <a:solidFill>
                <a:schemeClr val="dk1"/>
              </a:solidFill>
              <a:effectLst/>
              <a:latin typeface="+mn-lt"/>
              <a:ea typeface="+mn-ea"/>
              <a:cs typeface="+mn-cs"/>
            </a:rPr>
            <a:t>37,003</a:t>
          </a:r>
          <a:r>
            <a:rPr kumimoji="1" lang="ja-JP" altLang="ja-JP" sz="1100">
              <a:solidFill>
                <a:schemeClr val="dk1"/>
              </a:solidFill>
              <a:effectLst/>
              <a:latin typeface="+mn-lt"/>
              <a:ea typeface="+mn-ea"/>
              <a:cs typeface="+mn-cs"/>
            </a:rPr>
            <a:t>千円）したこと等により、将来負担額が減少した結果、将来負担比率は前年度から</a:t>
          </a:r>
          <a:r>
            <a:rPr kumimoji="1" lang="en-US" altLang="ja-JP" sz="1100">
              <a:solidFill>
                <a:schemeClr val="dk1"/>
              </a:solidFill>
              <a:effectLst/>
              <a:latin typeface="+mn-lt"/>
              <a:ea typeface="+mn-ea"/>
              <a:cs typeface="+mn-cs"/>
            </a:rPr>
            <a:t>9.4</a:t>
          </a:r>
          <a:r>
            <a:rPr kumimoji="1" lang="ja-JP" altLang="ja-JP" sz="1100">
              <a:solidFill>
                <a:schemeClr val="dk1"/>
              </a:solidFill>
              <a:effectLst/>
              <a:latin typeface="+mn-lt"/>
              <a:ea typeface="+mn-ea"/>
              <a:cs typeface="+mn-cs"/>
            </a:rPr>
            <a:t>ポイントの改善となった。</a:t>
          </a:r>
          <a:endParaRPr lang="ja-JP" altLang="ja-JP" sz="1400">
            <a:effectLst/>
          </a:endParaRPr>
        </a:p>
        <a:p>
          <a:r>
            <a:rPr kumimoji="1" lang="ja-JP" altLang="ja-JP" sz="1100">
              <a:solidFill>
                <a:schemeClr val="dk1"/>
              </a:solidFill>
              <a:effectLst/>
              <a:latin typeface="+mn-lt"/>
              <a:ea typeface="+mn-ea"/>
              <a:cs typeface="+mn-cs"/>
            </a:rPr>
            <a:t>　今後は大規模事業の実施が予定されており、地方債発行額の増大に伴い比率が再び悪化する見通しである。将来的な財政負担に備え、基金の積み立てをはじめとする充当可能財源の着実な確保が不可欠である。</a:t>
          </a:r>
          <a:endParaRPr lang="ja-JP" altLang="ja-JP" sz="1400">
            <a:effectLst/>
          </a:endParaRP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34643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6073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6720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9500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34643</xdr:rowOff>
    </xdr:from>
    <xdr:to>
      <xdr:col>81</xdr:col>
      <xdr:colOff>133350</xdr:colOff>
      <xdr:row>23</xdr:row>
      <xdr:rowOff>34643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9779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17</xdr:row>
      <xdr:rowOff>39158</xdr:rowOff>
    </xdr:from>
    <xdr:to>
      <xdr:col>81</xdr:col>
      <xdr:colOff>44450</xdr:colOff>
      <xdr:row>17</xdr:row>
      <xdr:rowOff>165171</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flipV="1">
          <a:off x="16179800" y="2953808"/>
          <a:ext cx="838200" cy="1260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120244</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1776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17</xdr:row>
      <xdr:rowOff>165171</xdr:rowOff>
    </xdr:from>
    <xdr:to>
      <xdr:col>77</xdr:col>
      <xdr:colOff>44450</xdr:colOff>
      <xdr:row>19</xdr:row>
      <xdr:rowOff>101106</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5290800" y="3079821"/>
          <a:ext cx="889000" cy="2788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19</xdr:row>
      <xdr:rowOff>101106</xdr:rowOff>
    </xdr:from>
    <xdr:to>
      <xdr:col>72</xdr:col>
      <xdr:colOff>203200</xdr:colOff>
      <xdr:row>20</xdr:row>
      <xdr:rowOff>6068</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flipV="1">
          <a:off x="14401800" y="3358656"/>
          <a:ext cx="889000" cy="76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91017</xdr:rowOff>
    </xdr:from>
    <xdr:to>
      <xdr:col>73</xdr:col>
      <xdr:colOff>44450</xdr:colOff>
      <xdr:row>14</xdr:row>
      <xdr:rowOff>21167</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20</xdr:row>
      <xdr:rowOff>6068</xdr:rowOff>
    </xdr:from>
    <xdr:to>
      <xdr:col>68</xdr:col>
      <xdr:colOff>152400</xdr:colOff>
      <xdr:row>20</xdr:row>
      <xdr:rowOff>89182</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3512800" y="3435068"/>
          <a:ext cx="889000" cy="831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13</xdr:row>
      <xdr:rowOff>91017</xdr:rowOff>
    </xdr:from>
    <xdr:to>
      <xdr:col>68</xdr:col>
      <xdr:colOff>203200</xdr:colOff>
      <xdr:row>14</xdr:row>
      <xdr:rowOff>21167</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159808</xdr:rowOff>
    </xdr:from>
    <xdr:to>
      <xdr:col>81</xdr:col>
      <xdr:colOff>95250</xdr:colOff>
      <xdr:row>17</xdr:row>
      <xdr:rowOff>89958</xdr:rowOff>
    </xdr:to>
    <xdr:sp macro="" textlink="">
      <xdr:nvSpPr>
        <xdr:cNvPr id="456" name="楕円 455">
          <a:extLst>
            <a:ext uri="{FF2B5EF4-FFF2-40B4-BE49-F238E27FC236}">
              <a16:creationId xmlns:a16="http://schemas.microsoft.com/office/drawing/2014/main" id="{00000000-0008-0000-0300-0000C8010000}"/>
            </a:ext>
          </a:extLst>
        </xdr:cNvPr>
        <xdr:cNvSpPr/>
      </xdr:nvSpPr>
      <xdr:spPr>
        <a:xfrm>
          <a:off x="16967200" y="29030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16</xdr:row>
      <xdr:rowOff>131885</xdr:rowOff>
    </xdr:from>
    <xdr:ext cx="762000" cy="259045"/>
    <xdr:sp macro="" textlink="">
      <xdr:nvSpPr>
        <xdr:cNvPr id="457" name="将来負担の状況該当値テキスト">
          <a:extLst>
            <a:ext uri="{FF2B5EF4-FFF2-40B4-BE49-F238E27FC236}">
              <a16:creationId xmlns:a16="http://schemas.microsoft.com/office/drawing/2014/main" id="{00000000-0008-0000-0300-0000C9010000}"/>
            </a:ext>
          </a:extLst>
        </xdr:cNvPr>
        <xdr:cNvSpPr txBox="1"/>
      </xdr:nvSpPr>
      <xdr:spPr>
        <a:xfrm>
          <a:off x="17106900" y="2875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17</xdr:row>
      <xdr:rowOff>114371</xdr:rowOff>
    </xdr:from>
    <xdr:to>
      <xdr:col>77</xdr:col>
      <xdr:colOff>95250</xdr:colOff>
      <xdr:row>18</xdr:row>
      <xdr:rowOff>44521</xdr:rowOff>
    </xdr:to>
    <xdr:sp macro="" textlink="">
      <xdr:nvSpPr>
        <xdr:cNvPr id="458" name="楕円 457">
          <a:extLst>
            <a:ext uri="{FF2B5EF4-FFF2-40B4-BE49-F238E27FC236}">
              <a16:creationId xmlns:a16="http://schemas.microsoft.com/office/drawing/2014/main" id="{00000000-0008-0000-0300-0000CA010000}"/>
            </a:ext>
          </a:extLst>
        </xdr:cNvPr>
        <xdr:cNvSpPr/>
      </xdr:nvSpPr>
      <xdr:spPr>
        <a:xfrm>
          <a:off x="16129000" y="30290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18</xdr:row>
      <xdr:rowOff>29298</xdr:rowOff>
    </xdr:from>
    <xdr:ext cx="7366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798800" y="311539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19</xdr:row>
      <xdr:rowOff>50306</xdr:rowOff>
    </xdr:from>
    <xdr:to>
      <xdr:col>73</xdr:col>
      <xdr:colOff>44450</xdr:colOff>
      <xdr:row>19</xdr:row>
      <xdr:rowOff>151906</xdr:rowOff>
    </xdr:to>
    <xdr:sp macro="" textlink="">
      <xdr:nvSpPr>
        <xdr:cNvPr id="460" name="楕円 459">
          <a:extLst>
            <a:ext uri="{FF2B5EF4-FFF2-40B4-BE49-F238E27FC236}">
              <a16:creationId xmlns:a16="http://schemas.microsoft.com/office/drawing/2014/main" id="{00000000-0008-0000-0300-0000CC010000}"/>
            </a:ext>
          </a:extLst>
        </xdr:cNvPr>
        <xdr:cNvSpPr/>
      </xdr:nvSpPr>
      <xdr:spPr>
        <a:xfrm>
          <a:off x="15240000" y="33078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19</xdr:row>
      <xdr:rowOff>136683</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4909800" y="33942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19</xdr:row>
      <xdr:rowOff>126718</xdr:rowOff>
    </xdr:from>
    <xdr:to>
      <xdr:col>68</xdr:col>
      <xdr:colOff>203200</xdr:colOff>
      <xdr:row>20</xdr:row>
      <xdr:rowOff>56868</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4351000" y="33842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20</xdr:row>
      <xdr:rowOff>41645</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020800" y="34706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20</xdr:row>
      <xdr:rowOff>38382</xdr:rowOff>
    </xdr:from>
    <xdr:to>
      <xdr:col>64</xdr:col>
      <xdr:colOff>152400</xdr:colOff>
      <xdr:row>20</xdr:row>
      <xdr:rowOff>139982</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3462000" y="34673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20</xdr:row>
      <xdr:rowOff>124759</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131800" y="3553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岩手県西和賀町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4,659
4,618
590.74
7,842,134
7,545,188
256,728
4,491,618
8,049,197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15.9
43.5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a:solidFill>
                <a:schemeClr val="dk1"/>
              </a:solidFill>
              <a:effectLst/>
              <a:latin typeface="+mn-lt"/>
              <a:ea typeface="+mn-ea"/>
              <a:cs typeface="+mn-cs"/>
            </a:rPr>
            <a:t>　人件費は、人事院勧告に伴う給与改定等により、前年度比で</a:t>
          </a:r>
          <a:r>
            <a:rPr kumimoji="1" lang="en-US" altLang="ja-JP" sz="1100">
              <a:solidFill>
                <a:schemeClr val="dk1"/>
              </a:solidFill>
              <a:effectLst/>
              <a:latin typeface="+mn-lt"/>
              <a:ea typeface="+mn-ea"/>
              <a:cs typeface="+mn-cs"/>
            </a:rPr>
            <a:t>61,471</a:t>
          </a:r>
          <a:r>
            <a:rPr kumimoji="1" lang="ja-JP" altLang="ja-JP" sz="1100">
              <a:solidFill>
                <a:schemeClr val="dk1"/>
              </a:solidFill>
              <a:effectLst/>
              <a:latin typeface="+mn-lt"/>
              <a:ea typeface="+mn-ea"/>
              <a:cs typeface="+mn-cs"/>
            </a:rPr>
            <a:t>千円の増となった。これに伴い、経常経費に充当する一般財源も</a:t>
          </a:r>
          <a:r>
            <a:rPr kumimoji="1" lang="en-US" altLang="ja-JP" sz="1100">
              <a:solidFill>
                <a:schemeClr val="dk1"/>
              </a:solidFill>
              <a:effectLst/>
              <a:latin typeface="+mn-lt"/>
              <a:ea typeface="+mn-ea"/>
              <a:cs typeface="+mn-cs"/>
            </a:rPr>
            <a:t>31,150</a:t>
          </a:r>
          <a:r>
            <a:rPr kumimoji="1" lang="ja-JP" altLang="ja-JP" sz="1100">
              <a:solidFill>
                <a:schemeClr val="dk1"/>
              </a:solidFill>
              <a:effectLst/>
              <a:latin typeface="+mn-lt"/>
              <a:ea typeface="+mn-ea"/>
              <a:cs typeface="+mn-cs"/>
            </a:rPr>
            <a:t>千円増加したことから、経常経費の割合は前年度から</a:t>
          </a:r>
          <a:r>
            <a:rPr kumimoji="1" lang="en-US" altLang="ja-JP" sz="1100">
              <a:solidFill>
                <a:schemeClr val="dk1"/>
              </a:solidFill>
              <a:effectLst/>
              <a:latin typeface="+mn-lt"/>
              <a:ea typeface="+mn-ea"/>
              <a:cs typeface="+mn-cs"/>
            </a:rPr>
            <a:t>0.5</a:t>
          </a:r>
          <a:r>
            <a:rPr kumimoji="1" lang="ja-JP" altLang="ja-JP" sz="1100">
              <a:solidFill>
                <a:schemeClr val="dk1"/>
              </a:solidFill>
              <a:effectLst/>
              <a:latin typeface="+mn-lt"/>
              <a:ea typeface="+mn-ea"/>
              <a:cs typeface="+mn-cs"/>
            </a:rPr>
            <a:t>ポイント上昇した。</a:t>
          </a:r>
          <a:endParaRPr lang="ja-JP" altLang="ja-JP" sz="1400">
            <a:effectLst/>
          </a:endParaRPr>
        </a:p>
        <a:p>
          <a:pPr eaLnBrk="1" fontAlgn="auto" latinLnBrk="0" hangingPunct="1"/>
          <a:r>
            <a:rPr kumimoji="1" lang="ja-JP" altLang="ja-JP" sz="1100">
              <a:solidFill>
                <a:schemeClr val="dk1"/>
              </a:solidFill>
              <a:effectLst/>
              <a:latin typeface="+mn-lt"/>
              <a:ea typeface="+mn-ea"/>
              <a:cs typeface="+mn-cs"/>
            </a:rPr>
            <a:t>　義務的経費の約半分を人件費が占めている現状を鑑み、今後は更なる効率化を目指した組織機構の検証を行うとともに、職員構成の平準化に努める必要がある。</a:t>
          </a:r>
          <a:endParaRPr lang="ja-JP" altLang="ja-JP" sz="1400">
            <a:effectLst/>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21844</xdr:rowOff>
    </xdr:from>
    <xdr:to>
      <xdr:col>24</xdr:col>
      <xdr:colOff>25400</xdr:colOff>
      <xdr:row>41</xdr:row>
      <xdr:rowOff>161290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851144"/>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133367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62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161290</xdr:rowOff>
    </xdr:from>
    <xdr:to>
      <xdr:col>24</xdr:col>
      <xdr:colOff>114300</xdr:colOff>
      <xdr:row>41</xdr:row>
      <xdr:rowOff>161290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90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108221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21844</xdr:rowOff>
    </xdr:from>
    <xdr:to>
      <xdr:col>24</xdr:col>
      <xdr:colOff>114300</xdr:colOff>
      <xdr:row>34</xdr:row>
      <xdr:rowOff>21844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72136</xdr:rowOff>
    </xdr:from>
    <xdr:to>
      <xdr:col>24</xdr:col>
      <xdr:colOff>25400</xdr:colOff>
      <xdr:row>36</xdr:row>
      <xdr:rowOff>94996</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244336"/>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23131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66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51054</xdr:rowOff>
    </xdr:from>
    <xdr:to>
      <xdr:col>24</xdr:col>
      <xdr:colOff>76200</xdr:colOff>
      <xdr:row>37</xdr:row>
      <xdr:rowOff>152654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94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72136</xdr:rowOff>
    </xdr:from>
    <xdr:to>
      <xdr:col>19</xdr:col>
      <xdr:colOff>187325</xdr:colOff>
      <xdr:row>36</xdr:row>
      <xdr:rowOff>131572</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244336"/>
          <a:ext cx="889000" cy="59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9906</xdr:rowOff>
    </xdr:from>
    <xdr:to>
      <xdr:col>20</xdr:col>
      <xdr:colOff>38100</xdr:colOff>
      <xdr:row>37</xdr:row>
      <xdr:rowOff>111506</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96283</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4399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85852</xdr:rowOff>
    </xdr:from>
    <xdr:to>
      <xdr:col>15</xdr:col>
      <xdr:colOff>98425</xdr:colOff>
      <xdr:row>36</xdr:row>
      <xdr:rowOff>131572</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258052"/>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158496</xdr:rowOff>
    </xdr:from>
    <xdr:to>
      <xdr:col>15</xdr:col>
      <xdr:colOff>149225</xdr:colOff>
      <xdr:row>37</xdr:row>
      <xdr:rowOff>88646</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73423</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85852</xdr:rowOff>
    </xdr:from>
    <xdr:to>
      <xdr:col>11</xdr:col>
      <xdr:colOff>9525</xdr:colOff>
      <xdr:row>36</xdr:row>
      <xdr:rowOff>127000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258052"/>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135636</xdr:rowOff>
    </xdr:from>
    <xdr:to>
      <xdr:col>11</xdr:col>
      <xdr:colOff>60325</xdr:colOff>
      <xdr:row>37</xdr:row>
      <xdr:rowOff>65786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07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50563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3942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762</xdr:rowOff>
    </xdr:from>
    <xdr:to>
      <xdr:col>6</xdr:col>
      <xdr:colOff>171450</xdr:colOff>
      <xdr:row>37</xdr:row>
      <xdr:rowOff>102362</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4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87139</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307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44196</xdr:rowOff>
    </xdr:from>
    <xdr:to>
      <xdr:col>24</xdr:col>
      <xdr:colOff>76200</xdr:colOff>
      <xdr:row>36</xdr:row>
      <xdr:rowOff>145796</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216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60723</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0614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21336</xdr:rowOff>
    </xdr:from>
    <xdr:to>
      <xdr:col>20</xdr:col>
      <xdr:colOff>38100</xdr:colOff>
      <xdr:row>36</xdr:row>
      <xdr:rowOff>122936</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193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133113</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596241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80772</xdr:rowOff>
    </xdr:from>
    <xdr:to>
      <xdr:col>15</xdr:col>
      <xdr:colOff>149225</xdr:colOff>
      <xdr:row>37</xdr:row>
      <xdr:rowOff>10922</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52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21099</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021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35052</xdr:rowOff>
    </xdr:from>
    <xdr:to>
      <xdr:col>11</xdr:col>
      <xdr:colOff>60325</xdr:colOff>
      <xdr:row>36</xdr:row>
      <xdr:rowOff>136652</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2072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146829</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976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76200</xdr:rowOff>
    </xdr:from>
    <xdr:to>
      <xdr:col>6</xdr:col>
      <xdr:colOff>171450</xdr:colOff>
      <xdr:row>37</xdr:row>
      <xdr:rowOff>6350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248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16527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017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100">
              <a:solidFill>
                <a:schemeClr val="dk1"/>
              </a:solidFill>
              <a:effectLst/>
              <a:latin typeface="+mn-lt"/>
              <a:ea typeface="+mn-ea"/>
              <a:cs typeface="+mn-cs"/>
            </a:rPr>
            <a:t>　物件費は、大規模な解体事業の終了等により、全体で前年度比</a:t>
          </a:r>
          <a:r>
            <a:rPr kumimoji="1" lang="en-US" altLang="ja-JP" sz="1100">
              <a:solidFill>
                <a:schemeClr val="dk1"/>
              </a:solidFill>
              <a:effectLst/>
              <a:latin typeface="+mn-lt"/>
              <a:ea typeface="+mn-ea"/>
              <a:cs typeface="+mn-cs"/>
            </a:rPr>
            <a:t>45,109</a:t>
          </a:r>
          <a:r>
            <a:rPr kumimoji="1" lang="ja-JP" altLang="ja-JP" sz="1100">
              <a:solidFill>
                <a:schemeClr val="dk1"/>
              </a:solidFill>
              <a:effectLst/>
              <a:latin typeface="+mn-lt"/>
              <a:ea typeface="+mn-ea"/>
              <a:cs typeface="+mn-cs"/>
            </a:rPr>
            <a:t>千円の減となった。これに伴い、経常経費に充当する一般財源も</a:t>
          </a:r>
          <a:r>
            <a:rPr kumimoji="1" lang="en-US" altLang="ja-JP" sz="1100">
              <a:solidFill>
                <a:schemeClr val="dk1"/>
              </a:solidFill>
              <a:effectLst/>
              <a:latin typeface="+mn-lt"/>
              <a:ea typeface="+mn-ea"/>
              <a:cs typeface="+mn-cs"/>
            </a:rPr>
            <a:t>80,365</a:t>
          </a:r>
          <a:r>
            <a:rPr kumimoji="1" lang="ja-JP" altLang="ja-JP" sz="1100">
              <a:solidFill>
                <a:schemeClr val="dk1"/>
              </a:solidFill>
              <a:effectLst/>
              <a:latin typeface="+mn-lt"/>
              <a:ea typeface="+mn-ea"/>
              <a:cs typeface="+mn-cs"/>
            </a:rPr>
            <a:t>千円減少したことから、経常経費比率は前年度から</a:t>
          </a:r>
          <a:r>
            <a:rPr kumimoji="1" lang="en-US" altLang="ja-JP" sz="1100">
              <a:solidFill>
                <a:schemeClr val="dk1"/>
              </a:solidFill>
              <a:effectLst/>
              <a:latin typeface="+mn-lt"/>
              <a:ea typeface="+mn-ea"/>
              <a:cs typeface="+mn-cs"/>
            </a:rPr>
            <a:t>1.9</a:t>
          </a:r>
          <a:r>
            <a:rPr kumimoji="1" lang="ja-JP" altLang="ja-JP" sz="1100">
              <a:solidFill>
                <a:schemeClr val="dk1"/>
              </a:solidFill>
              <a:effectLst/>
              <a:latin typeface="+mn-lt"/>
              <a:ea typeface="+mn-ea"/>
              <a:cs typeface="+mn-cs"/>
            </a:rPr>
            <a:t>ポイントの低下となった。</a:t>
          </a:r>
          <a:endParaRPr lang="ja-JP" altLang="ja-JP" sz="1400">
            <a:effectLst/>
          </a:endParaRPr>
        </a:p>
        <a:p>
          <a:pPr eaLnBrk="1" fontAlgn="auto" latinLnBrk="0" hangingPunct="1"/>
          <a:r>
            <a:rPr kumimoji="1" lang="ja-JP" altLang="ja-JP" sz="1100">
              <a:solidFill>
                <a:schemeClr val="dk1"/>
              </a:solidFill>
              <a:effectLst/>
              <a:latin typeface="+mn-lt"/>
              <a:ea typeface="+mn-ea"/>
              <a:cs typeface="+mn-cs"/>
            </a:rPr>
            <a:t>　今後は、事務経費の更なる節減に努める必要がある一方、職員数の減少に伴う業務委託の進展や物価高騰の影響等により、物件費の増加が見込まれることから、引き続き経費の精査に注力する必要がある。</a:t>
          </a:r>
          <a:endParaRPr lang="ja-JP" altLang="ja-JP" sz="1400">
            <a:effectLst/>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35560</xdr:rowOff>
    </xdr:from>
    <xdr:to>
      <xdr:col>82</xdr:col>
      <xdr:colOff>107950</xdr:colOff>
      <xdr:row>20</xdr:row>
      <xdr:rowOff>6985</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264410"/>
          <a:ext cx="0" cy="11715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19</xdr:row>
      <xdr:rowOff>150512</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4080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6985</xdr:rowOff>
    </xdr:from>
    <xdr:to>
      <xdr:col>82</xdr:col>
      <xdr:colOff>196850</xdr:colOff>
      <xdr:row>20</xdr:row>
      <xdr:rowOff>6985</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4359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121937</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007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35560</xdr:rowOff>
    </xdr:from>
    <xdr:to>
      <xdr:col>82</xdr:col>
      <xdr:colOff>196850</xdr:colOff>
      <xdr:row>13</xdr:row>
      <xdr:rowOff>35560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2644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92710</xdr:rowOff>
    </xdr:from>
    <xdr:to>
      <xdr:col>82</xdr:col>
      <xdr:colOff>107950</xdr:colOff>
      <xdr:row>15</xdr:row>
      <xdr:rowOff>29845</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flipV="1">
          <a:off x="15671800" y="2493010"/>
          <a:ext cx="838200" cy="1085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13987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5857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41910</xdr:rowOff>
    </xdr:from>
    <xdr:to>
      <xdr:col>82</xdr:col>
      <xdr:colOff>158750</xdr:colOff>
      <xdr:row>15</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613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144145</xdr:rowOff>
    </xdr:from>
    <xdr:to>
      <xdr:col>78</xdr:col>
      <xdr:colOff>69850</xdr:colOff>
      <xdr:row>15</xdr:row>
      <xdr:rowOff>29845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544445"/>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15</xdr:row>
      <xdr:rowOff>30480</xdr:rowOff>
    </xdr:from>
    <xdr:to>
      <xdr:col>78</xdr:col>
      <xdr:colOff>120650</xdr:colOff>
      <xdr:row>15</xdr:row>
      <xdr:rowOff>132080</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602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116857</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68860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115570</xdr:rowOff>
    </xdr:from>
    <xdr:to>
      <xdr:col>73</xdr:col>
      <xdr:colOff>180975</xdr:colOff>
      <xdr:row>14</xdr:row>
      <xdr:rowOff>144145</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515870"/>
          <a:ext cx="889000" cy="28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1905</xdr:rowOff>
    </xdr:from>
    <xdr:to>
      <xdr:col>74</xdr:col>
      <xdr:colOff>31750</xdr:colOff>
      <xdr:row>15</xdr:row>
      <xdr:rowOff>103505</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573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88282</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6600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81280</xdr:rowOff>
    </xdr:from>
    <xdr:to>
      <xdr:col>69</xdr:col>
      <xdr:colOff>92075</xdr:colOff>
      <xdr:row>14</xdr:row>
      <xdr:rowOff>115570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3004800" y="2481580"/>
          <a:ext cx="8890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14</xdr:row>
      <xdr:rowOff>121920</xdr:rowOff>
    </xdr:from>
    <xdr:to>
      <xdr:col>69</xdr:col>
      <xdr:colOff>142875</xdr:colOff>
      <xdr:row>15</xdr:row>
      <xdr:rowOff>52070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36847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121920</xdr:rowOff>
    </xdr:from>
    <xdr:to>
      <xdr:col>65</xdr:col>
      <xdr:colOff>53975</xdr:colOff>
      <xdr:row>15</xdr:row>
      <xdr:rowOff>52070</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52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36847</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608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41910</xdr:rowOff>
    </xdr:from>
    <xdr:to>
      <xdr:col>82</xdr:col>
      <xdr:colOff>158750</xdr:colOff>
      <xdr:row>14</xdr:row>
      <xdr:rowOff>143510</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4422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13</xdr:row>
      <xdr:rowOff>58437</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2872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150495</xdr:rowOff>
    </xdr:from>
    <xdr:to>
      <xdr:col>78</xdr:col>
      <xdr:colOff>120650</xdr:colOff>
      <xdr:row>15</xdr:row>
      <xdr:rowOff>80645</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550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13</xdr:row>
      <xdr:rowOff>90822</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3196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93345</xdr:rowOff>
    </xdr:from>
    <xdr:to>
      <xdr:col>74</xdr:col>
      <xdr:colOff>31750</xdr:colOff>
      <xdr:row>15</xdr:row>
      <xdr:rowOff>23495</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493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13</xdr:row>
      <xdr:rowOff>33672</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262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14</xdr:row>
      <xdr:rowOff>64770</xdr:rowOff>
    </xdr:from>
    <xdr:to>
      <xdr:col>69</xdr:col>
      <xdr:colOff>142875</xdr:colOff>
      <xdr:row>14</xdr:row>
      <xdr:rowOff>166370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4650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13</xdr:row>
      <xdr:rowOff>5097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2339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30480</xdr:rowOff>
    </xdr:from>
    <xdr:to>
      <xdr:col>65</xdr:col>
      <xdr:colOff>53975</xdr:colOff>
      <xdr:row>14</xdr:row>
      <xdr:rowOff>132080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430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142257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199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扶助費は、臨時特別給付金の減少等により、総額で前年度比</a:t>
          </a:r>
          <a:r>
            <a:rPr kumimoji="1" lang="en-US" altLang="ja-JP" sz="1100">
              <a:solidFill>
                <a:schemeClr val="dk1"/>
              </a:solidFill>
              <a:effectLst/>
              <a:latin typeface="+mn-lt"/>
              <a:ea typeface="+mn-ea"/>
              <a:cs typeface="+mn-cs"/>
            </a:rPr>
            <a:t>52,194</a:t>
          </a:r>
          <a:r>
            <a:rPr kumimoji="1" lang="ja-JP" altLang="ja-JP" sz="1100">
              <a:solidFill>
                <a:schemeClr val="dk1"/>
              </a:solidFill>
              <a:effectLst/>
              <a:latin typeface="+mn-lt"/>
              <a:ea typeface="+mn-ea"/>
              <a:cs typeface="+mn-cs"/>
            </a:rPr>
            <a:t>千円の減となった。一方で、経常経費に充当する一般財源は</a:t>
          </a:r>
          <a:r>
            <a:rPr kumimoji="1" lang="en-US" altLang="ja-JP" sz="1100">
              <a:solidFill>
                <a:schemeClr val="dk1"/>
              </a:solidFill>
              <a:effectLst/>
              <a:latin typeface="+mn-lt"/>
              <a:ea typeface="+mn-ea"/>
              <a:cs typeface="+mn-cs"/>
            </a:rPr>
            <a:t>3,784</a:t>
          </a:r>
          <a:r>
            <a:rPr kumimoji="1" lang="ja-JP" altLang="ja-JP" sz="1100">
              <a:solidFill>
                <a:schemeClr val="dk1"/>
              </a:solidFill>
              <a:effectLst/>
              <a:latin typeface="+mn-lt"/>
              <a:ea typeface="+mn-ea"/>
              <a:cs typeface="+mn-cs"/>
            </a:rPr>
            <a:t>千円の増となったことから、経常経費の割合は前年度から</a:t>
          </a:r>
          <a:r>
            <a:rPr kumimoji="1" lang="en-US" altLang="ja-JP" sz="1100">
              <a:solidFill>
                <a:schemeClr val="dk1"/>
              </a:solidFill>
              <a:effectLst/>
              <a:latin typeface="+mn-lt"/>
              <a:ea typeface="+mn-ea"/>
              <a:cs typeface="+mn-cs"/>
            </a:rPr>
            <a:t>0.1</a:t>
          </a:r>
          <a:r>
            <a:rPr kumimoji="1" lang="ja-JP" altLang="ja-JP" sz="1100">
              <a:solidFill>
                <a:schemeClr val="dk1"/>
              </a:solidFill>
              <a:effectLst/>
              <a:latin typeface="+mn-lt"/>
              <a:ea typeface="+mn-ea"/>
              <a:cs typeface="+mn-cs"/>
            </a:rPr>
            <a:t>ポイントの</a:t>
          </a:r>
          <a:r>
            <a:rPr kumimoji="1" lang="ja-JP" altLang="en-US" sz="1100">
              <a:solidFill>
                <a:schemeClr val="dk1"/>
              </a:solidFill>
              <a:effectLst/>
              <a:latin typeface="+mn-lt"/>
              <a:ea typeface="+mn-ea"/>
              <a:cs typeface="+mn-cs"/>
            </a:rPr>
            <a:t>上昇</a:t>
          </a:r>
          <a:r>
            <a:rPr kumimoji="1" lang="ja-JP" altLang="ja-JP" sz="1100">
              <a:solidFill>
                <a:schemeClr val="dk1"/>
              </a:solidFill>
              <a:effectLst/>
              <a:latin typeface="+mn-lt"/>
              <a:ea typeface="+mn-ea"/>
              <a:cs typeface="+mn-cs"/>
            </a:rPr>
            <a:t>となった。</a:t>
          </a:r>
          <a:endParaRPr lang="ja-JP" altLang="ja-JP" sz="1400">
            <a:effectLst/>
          </a:endParaRPr>
        </a:p>
        <a:p>
          <a:r>
            <a:rPr kumimoji="1" lang="ja-JP" altLang="ja-JP" sz="1100">
              <a:solidFill>
                <a:schemeClr val="dk1"/>
              </a:solidFill>
              <a:effectLst/>
              <a:latin typeface="+mn-lt"/>
              <a:ea typeface="+mn-ea"/>
              <a:cs typeface="+mn-cs"/>
            </a:rPr>
            <a:t>　障害者自立支援給付費については前年度比で微増（＋</a:t>
          </a:r>
          <a:r>
            <a:rPr kumimoji="1" lang="en-US" altLang="ja-JP" sz="1100">
              <a:solidFill>
                <a:schemeClr val="dk1"/>
              </a:solidFill>
              <a:effectLst/>
              <a:latin typeface="+mn-lt"/>
              <a:ea typeface="+mn-ea"/>
              <a:cs typeface="+mn-cs"/>
            </a:rPr>
            <a:t>3,338</a:t>
          </a:r>
          <a:r>
            <a:rPr kumimoji="1" lang="ja-JP" altLang="ja-JP" sz="1100">
              <a:solidFill>
                <a:schemeClr val="dk1"/>
              </a:solidFill>
              <a:effectLst/>
              <a:latin typeface="+mn-lt"/>
              <a:ea typeface="+mn-ea"/>
              <a:cs typeface="+mn-cs"/>
            </a:rPr>
            <a:t>千円）にとどまったものの、扶助費全体に占める構成比が大きいことから、引き続きその動向を注視する必要がある。</a:t>
          </a:r>
          <a:endParaRPr lang="ja-JP" altLang="ja-JP" sz="1400">
            <a:effectLst/>
          </a:endParaRPr>
        </a:p>
        <a:p>
          <a:endParaRPr kumimoji="1" lang="ja-JP" altLang="en-US" sz="1300">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6" name="扶助費グラフ枠">
          <a:extLst>
            <a:ext uri="{FF2B5EF4-FFF2-40B4-BE49-F238E27FC236}">
              <a16:creationId xmlns:a16="http://schemas.microsoft.com/office/drawing/2014/main" id="{00000000-0008-0000-0400-0000B0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50800</xdr:rowOff>
    </xdr:from>
    <xdr:to>
      <xdr:col>24</xdr:col>
      <xdr:colOff>25400</xdr:colOff>
      <xdr:row>61</xdr:row>
      <xdr:rowOff>50800</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flipV="1">
          <a:off x="4826000" y="8966200"/>
          <a:ext cx="0" cy="15430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22877</xdr:rowOff>
    </xdr:from>
    <xdr:ext cx="762000" cy="259045"/>
    <xdr:sp macro="" textlink="">
      <xdr:nvSpPr>
        <xdr:cNvPr id="178" name="扶助費最小値テキスト">
          <a:extLst>
            <a:ext uri="{FF2B5EF4-FFF2-40B4-BE49-F238E27FC236}">
              <a16:creationId xmlns:a16="http://schemas.microsoft.com/office/drawing/2014/main" id="{00000000-0008-0000-0400-0000B2000000}"/>
            </a:ext>
          </a:extLst>
        </xdr:cNvPr>
        <xdr:cNvSpPr txBox="1"/>
      </xdr:nvSpPr>
      <xdr:spPr>
        <a:xfrm>
          <a:off x="4914900" y="104813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50800</xdr:rowOff>
    </xdr:from>
    <xdr:to>
      <xdr:col>24</xdr:col>
      <xdr:colOff>114300</xdr:colOff>
      <xdr:row>61</xdr:row>
      <xdr:rowOff>50800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10509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137177</xdr:rowOff>
    </xdr:from>
    <xdr:ext cx="762000" cy="259045"/>
    <xdr:sp macro="" textlink="">
      <xdr:nvSpPr>
        <xdr:cNvPr id="180" name="扶助費最大値テキスト">
          <a:extLst>
            <a:ext uri="{FF2B5EF4-FFF2-40B4-BE49-F238E27FC236}">
              <a16:creationId xmlns:a16="http://schemas.microsoft.com/office/drawing/2014/main" id="{00000000-0008-0000-0400-0000B4000000}"/>
            </a:ext>
          </a:extLst>
        </xdr:cNvPr>
        <xdr:cNvSpPr txBox="1"/>
      </xdr:nvSpPr>
      <xdr:spPr>
        <a:xfrm>
          <a:off x="4914900" y="8709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50800</xdr:rowOff>
    </xdr:from>
    <xdr:to>
      <xdr:col>24</xdr:col>
      <xdr:colOff>114300</xdr:colOff>
      <xdr:row>52</xdr:row>
      <xdr:rowOff>50800</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a:off x="4737100" y="89662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53</xdr:row>
      <xdr:rowOff>127000</xdr:rowOff>
    </xdr:from>
    <xdr:to>
      <xdr:col>24</xdr:col>
      <xdr:colOff>25400</xdr:colOff>
      <xdr:row>53</xdr:row>
      <xdr:rowOff>146050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3987800" y="9213850"/>
          <a:ext cx="8382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143527</xdr:rowOff>
    </xdr:from>
    <xdr:ext cx="762000" cy="259045"/>
    <xdr:sp macro="" textlink="">
      <xdr:nvSpPr>
        <xdr:cNvPr id="183" name="扶助費平均値テキスト">
          <a:extLst>
            <a:ext uri="{FF2B5EF4-FFF2-40B4-BE49-F238E27FC236}">
              <a16:creationId xmlns:a16="http://schemas.microsoft.com/office/drawing/2014/main" id="{00000000-0008-0000-0400-0000B7000000}"/>
            </a:ext>
          </a:extLst>
        </xdr:cNvPr>
        <xdr:cNvSpPr txBox="1"/>
      </xdr:nvSpPr>
      <xdr:spPr>
        <a:xfrm>
          <a:off x="4914900" y="94018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0</xdr:rowOff>
    </xdr:from>
    <xdr:to>
      <xdr:col>24</xdr:col>
      <xdr:colOff>76200</xdr:colOff>
      <xdr:row>55</xdr:row>
      <xdr:rowOff>101600</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47752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53</xdr:row>
      <xdr:rowOff>127000</xdr:rowOff>
    </xdr:from>
    <xdr:to>
      <xdr:col>19</xdr:col>
      <xdr:colOff>187325</xdr:colOff>
      <xdr:row>53</xdr:row>
      <xdr:rowOff>165100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flipV="1">
          <a:off x="3098800" y="921385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152400</xdr:rowOff>
    </xdr:from>
    <xdr:to>
      <xdr:col>20</xdr:col>
      <xdr:colOff>38100</xdr:colOff>
      <xdr:row>55</xdr:row>
      <xdr:rowOff>82550</xdr:rowOff>
    </xdr:to>
    <xdr:sp macro="" textlink="">
      <xdr:nvSpPr>
        <xdr:cNvPr id="186" name="フローチャート: 判断 185">
          <a:extLst>
            <a:ext uri="{FF2B5EF4-FFF2-40B4-BE49-F238E27FC236}">
              <a16:creationId xmlns:a16="http://schemas.microsoft.com/office/drawing/2014/main" id="{00000000-0008-0000-0400-0000BA000000}"/>
            </a:ext>
          </a:extLst>
        </xdr:cNvPr>
        <xdr:cNvSpPr/>
      </xdr:nvSpPr>
      <xdr:spPr>
        <a:xfrm>
          <a:off x="3937000" y="941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67327</xdr:rowOff>
    </xdr:from>
    <xdr:ext cx="736600" cy="259045"/>
    <xdr:sp macro="" textlink="">
      <xdr:nvSpPr>
        <xdr:cNvPr id="187" name="テキスト ボックス 186">
          <a:extLst>
            <a:ext uri="{FF2B5EF4-FFF2-40B4-BE49-F238E27FC236}">
              <a16:creationId xmlns:a16="http://schemas.microsoft.com/office/drawing/2014/main" id="{00000000-0008-0000-0400-0000BB000000}"/>
            </a:ext>
          </a:extLst>
        </xdr:cNvPr>
        <xdr:cNvSpPr txBox="1"/>
      </xdr:nvSpPr>
      <xdr:spPr>
        <a:xfrm>
          <a:off x="3606800" y="9497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53</xdr:row>
      <xdr:rowOff>146050</xdr:rowOff>
    </xdr:from>
    <xdr:to>
      <xdr:col>15</xdr:col>
      <xdr:colOff>98425</xdr:colOff>
      <xdr:row>53</xdr:row>
      <xdr:rowOff>165100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2209800" y="923290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114300</xdr:rowOff>
    </xdr:from>
    <xdr:to>
      <xdr:col>15</xdr:col>
      <xdr:colOff>149225</xdr:colOff>
      <xdr:row>55</xdr:row>
      <xdr:rowOff>44450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3048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29227</xdr:rowOff>
    </xdr:from>
    <xdr:ext cx="762000" cy="259045"/>
    <xdr:sp macro="" textlink="">
      <xdr:nvSpPr>
        <xdr:cNvPr id="190" name="テキスト ボックス 189">
          <a:extLst>
            <a:ext uri="{FF2B5EF4-FFF2-40B4-BE49-F238E27FC236}">
              <a16:creationId xmlns:a16="http://schemas.microsoft.com/office/drawing/2014/main" id="{00000000-0008-0000-0400-0000BE000000}"/>
            </a:ext>
          </a:extLst>
        </xdr:cNvPr>
        <xdr:cNvSpPr txBox="1"/>
      </xdr:nvSpPr>
      <xdr:spPr>
        <a:xfrm>
          <a:off x="2717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53</xdr:row>
      <xdr:rowOff>146050</xdr:rowOff>
    </xdr:from>
    <xdr:to>
      <xdr:col>11</xdr:col>
      <xdr:colOff>9525</xdr:colOff>
      <xdr:row>53</xdr:row>
      <xdr:rowOff>165100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1320800" y="923290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114300</xdr:rowOff>
    </xdr:from>
    <xdr:to>
      <xdr:col>11</xdr:col>
      <xdr:colOff>60325</xdr:colOff>
      <xdr:row>55</xdr:row>
      <xdr:rowOff>44450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2159000" y="9372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29227</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1828800" y="945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0</xdr:rowOff>
    </xdr:from>
    <xdr:to>
      <xdr:col>6</xdr:col>
      <xdr:colOff>171450</xdr:colOff>
      <xdr:row>55</xdr:row>
      <xdr:rowOff>101600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1270000" y="9429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86377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939800" y="9516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95250</xdr:rowOff>
    </xdr:from>
    <xdr:to>
      <xdr:col>24</xdr:col>
      <xdr:colOff>76200</xdr:colOff>
      <xdr:row>54</xdr:row>
      <xdr:rowOff>25400</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4775200" y="918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111777</xdr:rowOff>
    </xdr:from>
    <xdr:ext cx="762000" cy="259045"/>
    <xdr:sp macro="" textlink="">
      <xdr:nvSpPr>
        <xdr:cNvPr id="202" name="扶助費該当値テキスト">
          <a:extLst>
            <a:ext uri="{FF2B5EF4-FFF2-40B4-BE49-F238E27FC236}">
              <a16:creationId xmlns:a16="http://schemas.microsoft.com/office/drawing/2014/main" id="{00000000-0008-0000-0400-0000CA000000}"/>
            </a:ext>
          </a:extLst>
        </xdr:cNvPr>
        <xdr:cNvSpPr txBox="1"/>
      </xdr:nvSpPr>
      <xdr:spPr>
        <a:xfrm>
          <a:off x="4914900" y="9027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53</xdr:row>
      <xdr:rowOff>76200</xdr:rowOff>
    </xdr:from>
    <xdr:to>
      <xdr:col>20</xdr:col>
      <xdr:colOff>38100</xdr:colOff>
      <xdr:row>54</xdr:row>
      <xdr:rowOff>6350</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937000" y="9163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52</xdr:row>
      <xdr:rowOff>16527</xdr:rowOff>
    </xdr:from>
    <xdr:ext cx="7366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3606800" y="8931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53</xdr:row>
      <xdr:rowOff>114300</xdr:rowOff>
    </xdr:from>
    <xdr:to>
      <xdr:col>15</xdr:col>
      <xdr:colOff>149225</xdr:colOff>
      <xdr:row>54</xdr:row>
      <xdr:rowOff>44450</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3048000" y="9201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52</xdr:row>
      <xdr:rowOff>54627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717800" y="8970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53</xdr:row>
      <xdr:rowOff>95250</xdr:rowOff>
    </xdr:from>
    <xdr:to>
      <xdr:col>11</xdr:col>
      <xdr:colOff>60325</xdr:colOff>
      <xdr:row>54</xdr:row>
      <xdr:rowOff>25400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2159000" y="918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828800" y="895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53</xdr:row>
      <xdr:rowOff>114300</xdr:rowOff>
    </xdr:from>
    <xdr:to>
      <xdr:col>6</xdr:col>
      <xdr:colOff>171450</xdr:colOff>
      <xdr:row>54</xdr:row>
      <xdr:rowOff>44450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1270000" y="9201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52</xdr:row>
      <xdr:rowOff>54627</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939800" y="8970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1" name="テキスト ボックス 220">
          <a:extLst>
            <a:ext uri="{FF2B5EF4-FFF2-40B4-BE49-F238E27FC236}">
              <a16:creationId xmlns:a16="http://schemas.microsoft.com/office/drawing/2014/main" id="{00000000-0008-0000-0400-0000DD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900">
              <a:solidFill>
                <a:schemeClr val="dk1"/>
              </a:solidFill>
              <a:effectLst/>
              <a:latin typeface="+mn-lt"/>
              <a:ea typeface="+mn-ea"/>
              <a:cs typeface="+mn-cs"/>
            </a:rPr>
            <a:t>　投資及び出資金・貸付金に充当する経常経費一般財源が、前年度比</a:t>
          </a:r>
          <a:r>
            <a:rPr kumimoji="1" lang="en-US" altLang="ja-JP" sz="900">
              <a:solidFill>
                <a:schemeClr val="dk1"/>
              </a:solidFill>
              <a:effectLst/>
              <a:latin typeface="+mn-lt"/>
              <a:ea typeface="+mn-ea"/>
              <a:cs typeface="+mn-cs"/>
            </a:rPr>
            <a:t>208,079</a:t>
          </a:r>
          <a:r>
            <a:rPr kumimoji="1" lang="ja-JP" altLang="ja-JP" sz="900">
              <a:solidFill>
                <a:schemeClr val="dk1"/>
              </a:solidFill>
              <a:effectLst/>
              <a:latin typeface="+mn-lt"/>
              <a:ea typeface="+mn-ea"/>
              <a:cs typeface="+mn-cs"/>
            </a:rPr>
            <a:t>千円の減となったことなどにより、経常収支比率（経常経費の割合）は前年度から</a:t>
          </a:r>
          <a:r>
            <a:rPr kumimoji="1" lang="en-US" altLang="ja-JP" sz="900">
              <a:solidFill>
                <a:schemeClr val="dk1"/>
              </a:solidFill>
              <a:effectLst/>
              <a:latin typeface="+mn-lt"/>
              <a:ea typeface="+mn-ea"/>
              <a:cs typeface="+mn-cs"/>
            </a:rPr>
            <a:t>1.7</a:t>
          </a:r>
          <a:r>
            <a:rPr kumimoji="1" lang="ja-JP" altLang="ja-JP" sz="900">
              <a:solidFill>
                <a:schemeClr val="dk1"/>
              </a:solidFill>
              <a:effectLst/>
              <a:latin typeface="+mn-lt"/>
              <a:ea typeface="+mn-ea"/>
              <a:cs typeface="+mn-cs"/>
            </a:rPr>
            <a:t>ポイントの低下となった。</a:t>
          </a:r>
          <a:endParaRPr lang="ja-JP" altLang="ja-JP" sz="1050">
            <a:effectLst/>
          </a:endParaRPr>
        </a:p>
        <a:p>
          <a:pPr eaLnBrk="1" fontAlgn="auto" latinLnBrk="0" hangingPunct="1"/>
          <a:r>
            <a:rPr kumimoji="1" lang="ja-JP" altLang="ja-JP" sz="900">
              <a:solidFill>
                <a:schemeClr val="dk1"/>
              </a:solidFill>
              <a:effectLst/>
              <a:latin typeface="+mn-lt"/>
              <a:ea typeface="+mn-ea"/>
              <a:cs typeface="+mn-cs"/>
            </a:rPr>
            <a:t>　今年度は前年度比で減少しているものの、公営企業への繰出金が依然として多額であるほか、介護保険特別会計への繰出金も給付費の伸長に伴い増加傾向にある。これらの経費は今後も高水準で推移することが見込まれるため、公共料金の見直しによる収益確保を強力に推進し、一般会計からの繰出金の圧縮を図る必要がある。</a:t>
          </a:r>
          <a:endParaRPr lang="ja-JP" altLang="ja-JP" sz="1050">
            <a:effectLst/>
          </a:endParaRPr>
        </a:p>
      </xdr:txBody>
    </xdr:sp>
    <xdr:clientData/>
  </xdr:twoCellAnchor>
  <xdr:oneCellAnchor>
    <xdr:from>
      <xdr:col>62</xdr:col>
      <xdr:colOff>6350</xdr:colOff>
      <xdr:row>49</xdr:row>
      <xdr:rowOff>107950</xdr:rowOff>
    </xdr:from>
    <xdr:ext cx="298543" cy="225703"/>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104140</xdr:rowOff>
    </xdr:from>
    <xdr:to>
      <xdr:col>82</xdr:col>
      <xdr:colOff>107950</xdr:colOff>
      <xdr:row>61</xdr:row>
      <xdr:rowOff>42418</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019540"/>
          <a:ext cx="0" cy="148132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14495</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72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42418</xdr:rowOff>
    </xdr:from>
    <xdr:to>
      <xdr:col>82</xdr:col>
      <xdr:colOff>196850</xdr:colOff>
      <xdr:row>61</xdr:row>
      <xdr:rowOff>42418</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500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19067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104140</xdr:rowOff>
    </xdr:from>
    <xdr:to>
      <xdr:col>82</xdr:col>
      <xdr:colOff>196850</xdr:colOff>
      <xdr:row>52</xdr:row>
      <xdr:rowOff>104140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59</xdr:row>
      <xdr:rowOff>165862</xdr:rowOff>
    </xdr:from>
    <xdr:to>
      <xdr:col>82</xdr:col>
      <xdr:colOff>107950</xdr:colOff>
      <xdr:row>60</xdr:row>
      <xdr:rowOff>149860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flipV="1">
          <a:off x="15671800" y="10281412"/>
          <a:ext cx="838200" cy="1554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55</xdr:row>
      <xdr:rowOff>60723</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49047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44196</xdr:rowOff>
    </xdr:from>
    <xdr:to>
      <xdr:col>82</xdr:col>
      <xdr:colOff>158750</xdr:colOff>
      <xdr:row>56</xdr:row>
      <xdr:rowOff>145796</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645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60</xdr:row>
      <xdr:rowOff>12700</xdr:rowOff>
    </xdr:from>
    <xdr:to>
      <xdr:col>78</xdr:col>
      <xdr:colOff>69850</xdr:colOff>
      <xdr:row>60</xdr:row>
      <xdr:rowOff>149860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a:off x="14782800" y="10299700"/>
          <a:ext cx="889000" cy="137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9906</xdr:rowOff>
    </xdr:from>
    <xdr:to>
      <xdr:col>78</xdr:col>
      <xdr:colOff>120650</xdr:colOff>
      <xdr:row>57</xdr:row>
      <xdr:rowOff>111506</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782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121683</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95514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59</xdr:row>
      <xdr:rowOff>65278</xdr:rowOff>
    </xdr:from>
    <xdr:to>
      <xdr:col>73</xdr:col>
      <xdr:colOff>180975</xdr:colOff>
      <xdr:row>60</xdr:row>
      <xdr:rowOff>12700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10180828"/>
          <a:ext cx="8890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83058</xdr:rowOff>
    </xdr:from>
    <xdr:to>
      <xdr:col>74</xdr:col>
      <xdr:colOff>31750</xdr:colOff>
      <xdr:row>58</xdr:row>
      <xdr:rowOff>13208</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855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23385</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6245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59</xdr:row>
      <xdr:rowOff>65278</xdr:rowOff>
    </xdr:from>
    <xdr:to>
      <xdr:col>69</xdr:col>
      <xdr:colOff>92075</xdr:colOff>
      <xdr:row>60</xdr:row>
      <xdr:rowOff>40132</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10180828"/>
          <a:ext cx="889000" cy="1463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55626</xdr:rowOff>
    </xdr:from>
    <xdr:to>
      <xdr:col>69</xdr:col>
      <xdr:colOff>142875</xdr:colOff>
      <xdr:row>57</xdr:row>
      <xdr:rowOff>157226</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8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167403</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5971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163068</xdr:rowOff>
    </xdr:from>
    <xdr:to>
      <xdr:col>65</xdr:col>
      <xdr:colOff>53975</xdr:colOff>
      <xdr:row>57</xdr:row>
      <xdr:rowOff>93218</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764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103395</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95331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59</xdr:row>
      <xdr:rowOff>115062</xdr:rowOff>
    </xdr:from>
    <xdr:to>
      <xdr:col>82</xdr:col>
      <xdr:colOff>158750</xdr:colOff>
      <xdr:row>60</xdr:row>
      <xdr:rowOff>45212</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10230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59</xdr:row>
      <xdr:rowOff>87139</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102026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60</xdr:row>
      <xdr:rowOff>99060</xdr:rowOff>
    </xdr:from>
    <xdr:to>
      <xdr:col>78</xdr:col>
      <xdr:colOff>120650</xdr:colOff>
      <xdr:row>61</xdr:row>
      <xdr:rowOff>29210</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10386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61</xdr:row>
      <xdr:rowOff>13987</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104724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59</xdr:row>
      <xdr:rowOff>133350</xdr:rowOff>
    </xdr:from>
    <xdr:to>
      <xdr:col>74</xdr:col>
      <xdr:colOff>31750</xdr:colOff>
      <xdr:row>60</xdr:row>
      <xdr:rowOff>63500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10248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60</xdr:row>
      <xdr:rowOff>48277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1033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59</xdr:row>
      <xdr:rowOff>14478</xdr:rowOff>
    </xdr:from>
    <xdr:to>
      <xdr:col>69</xdr:col>
      <xdr:colOff>142875</xdr:colOff>
      <xdr:row>59</xdr:row>
      <xdr:rowOff>116078</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10130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59</xdr:row>
      <xdr:rowOff>100855</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10216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59</xdr:row>
      <xdr:rowOff>160782</xdr:rowOff>
    </xdr:from>
    <xdr:to>
      <xdr:col>65</xdr:col>
      <xdr:colOff>53975</xdr:colOff>
      <xdr:row>60</xdr:row>
      <xdr:rowOff>90932</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102763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75709</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10362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eaLnBrk="1" fontAlgn="auto" latinLnBrk="0" hangingPunct="1"/>
          <a:r>
            <a:rPr kumimoji="1" lang="ja-JP" altLang="ja-JP" sz="1000">
              <a:solidFill>
                <a:schemeClr val="dk1"/>
              </a:solidFill>
              <a:effectLst/>
              <a:latin typeface="+mn-lt"/>
              <a:ea typeface="+mn-ea"/>
              <a:cs typeface="+mn-cs"/>
            </a:rPr>
            <a:t>　補助費等は、公営企業への繰出金の増加等により、全体で前年度比</a:t>
          </a:r>
          <a:r>
            <a:rPr kumimoji="1" lang="en-US" altLang="ja-JP" sz="1000">
              <a:solidFill>
                <a:schemeClr val="dk1"/>
              </a:solidFill>
              <a:effectLst/>
              <a:latin typeface="+mn-lt"/>
              <a:ea typeface="+mn-ea"/>
              <a:cs typeface="+mn-cs"/>
            </a:rPr>
            <a:t>163,636</a:t>
          </a:r>
          <a:r>
            <a:rPr kumimoji="1" lang="ja-JP" altLang="ja-JP" sz="1000">
              <a:solidFill>
                <a:schemeClr val="dk1"/>
              </a:solidFill>
              <a:effectLst/>
              <a:latin typeface="+mn-lt"/>
              <a:ea typeface="+mn-ea"/>
              <a:cs typeface="+mn-cs"/>
            </a:rPr>
            <a:t>千円の増となった。これに伴い、経常経費に充当する一般財源も</a:t>
          </a:r>
          <a:r>
            <a:rPr kumimoji="1" lang="en-US" altLang="ja-JP" sz="1000">
              <a:solidFill>
                <a:schemeClr val="dk1"/>
              </a:solidFill>
              <a:effectLst/>
              <a:latin typeface="+mn-lt"/>
              <a:ea typeface="+mn-ea"/>
              <a:cs typeface="+mn-cs"/>
            </a:rPr>
            <a:t>130,414</a:t>
          </a:r>
          <a:r>
            <a:rPr kumimoji="1" lang="ja-JP" altLang="ja-JP" sz="1000">
              <a:solidFill>
                <a:schemeClr val="dk1"/>
              </a:solidFill>
              <a:effectLst/>
              <a:latin typeface="+mn-lt"/>
              <a:ea typeface="+mn-ea"/>
              <a:cs typeface="+mn-cs"/>
            </a:rPr>
            <a:t>千円増加したことから、経常経費比率は前年度から</a:t>
          </a:r>
          <a:r>
            <a:rPr kumimoji="1" lang="en-US" altLang="ja-JP" sz="1000">
              <a:solidFill>
                <a:schemeClr val="dk1"/>
              </a:solidFill>
              <a:effectLst/>
              <a:latin typeface="+mn-lt"/>
              <a:ea typeface="+mn-ea"/>
              <a:cs typeface="+mn-cs"/>
            </a:rPr>
            <a:t>2.7</a:t>
          </a:r>
          <a:r>
            <a:rPr kumimoji="1" lang="ja-JP" altLang="ja-JP" sz="1000">
              <a:solidFill>
                <a:schemeClr val="dk1"/>
              </a:solidFill>
              <a:effectLst/>
              <a:latin typeface="+mn-lt"/>
              <a:ea typeface="+mn-ea"/>
              <a:cs typeface="+mn-cs"/>
            </a:rPr>
            <a:t>ポイントの上昇となった。</a:t>
          </a:r>
          <a:endParaRPr lang="ja-JP" altLang="ja-JP" sz="1100">
            <a:effectLst/>
          </a:endParaRPr>
        </a:p>
        <a:p>
          <a:pPr eaLnBrk="1" fontAlgn="auto" latinLnBrk="0" hangingPunct="1"/>
          <a:r>
            <a:rPr kumimoji="1" lang="ja-JP" altLang="ja-JP" sz="1000">
              <a:solidFill>
                <a:schemeClr val="dk1"/>
              </a:solidFill>
              <a:effectLst/>
              <a:latin typeface="+mn-lt"/>
              <a:ea typeface="+mn-ea"/>
              <a:cs typeface="+mn-cs"/>
            </a:rPr>
            <a:t>　特に公営企業会計（水道・下水道・病院）への繰出金が多額に上り、本町の経費割合が類似団体を上回る主因となっている。今後は、使用料・手数料の見直しを含めた経営改善を強力に促し、繰出金の圧縮を図る必要がある。</a:t>
          </a:r>
          <a:endParaRPr lang="ja-JP" altLang="ja-JP" sz="1100">
            <a:effectLst/>
          </a:endParaRP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3" name="補助費等グラフ枠">
          <a:extLst>
            <a:ext uri="{FF2B5EF4-FFF2-40B4-BE49-F238E27FC236}">
              <a16:creationId xmlns:a16="http://schemas.microsoft.com/office/drawing/2014/main" id="{00000000-0008-0000-0400-000025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168148</xdr:rowOff>
    </xdr:from>
    <xdr:to>
      <xdr:col>82</xdr:col>
      <xdr:colOff>107950</xdr:colOff>
      <xdr:row>40</xdr:row>
      <xdr:rowOff>140716</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flipV="1">
          <a:off x="16510000" y="5997448"/>
          <a:ext cx="0" cy="10012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112793</xdr:rowOff>
    </xdr:from>
    <xdr:ext cx="762000" cy="259045"/>
    <xdr:sp macro="" textlink="">
      <xdr:nvSpPr>
        <xdr:cNvPr id="295" name="補助費等最小値テキスト">
          <a:extLst>
            <a:ext uri="{FF2B5EF4-FFF2-40B4-BE49-F238E27FC236}">
              <a16:creationId xmlns:a16="http://schemas.microsoft.com/office/drawing/2014/main" id="{00000000-0008-0000-0400-000027010000}"/>
            </a:ext>
          </a:extLst>
        </xdr:cNvPr>
        <xdr:cNvSpPr txBox="1"/>
      </xdr:nvSpPr>
      <xdr:spPr>
        <a:xfrm>
          <a:off x="16598900" y="697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140716</xdr:rowOff>
    </xdr:from>
    <xdr:to>
      <xdr:col>82</xdr:col>
      <xdr:colOff>196850</xdr:colOff>
      <xdr:row>40</xdr:row>
      <xdr:rowOff>140716</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6421100" y="69987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83075</xdr:rowOff>
    </xdr:from>
    <xdr:ext cx="762000" cy="259045"/>
    <xdr:sp macro="" textlink="">
      <xdr:nvSpPr>
        <xdr:cNvPr id="297" name="補助費等最大値テキスト">
          <a:extLst>
            <a:ext uri="{FF2B5EF4-FFF2-40B4-BE49-F238E27FC236}">
              <a16:creationId xmlns:a16="http://schemas.microsoft.com/office/drawing/2014/main" id="{00000000-0008-0000-0400-000029010000}"/>
            </a:ext>
          </a:extLst>
        </xdr:cNvPr>
        <xdr:cNvSpPr txBox="1"/>
      </xdr:nvSpPr>
      <xdr:spPr>
        <a:xfrm>
          <a:off x="16598900" y="5740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168148</xdr:rowOff>
    </xdr:from>
    <xdr:to>
      <xdr:col>82</xdr:col>
      <xdr:colOff>196850</xdr:colOff>
      <xdr:row>34</xdr:row>
      <xdr:rowOff>168148</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6421100" y="5997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38</xdr:row>
      <xdr:rowOff>163576</xdr:rowOff>
    </xdr:from>
    <xdr:to>
      <xdr:col>82</xdr:col>
      <xdr:colOff>107950</xdr:colOff>
      <xdr:row>39</xdr:row>
      <xdr:rowOff>115570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5671800" y="6678676"/>
          <a:ext cx="838200" cy="123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149877</xdr:rowOff>
    </xdr:from>
    <xdr:ext cx="762000" cy="259045"/>
    <xdr:sp macro="" textlink="">
      <xdr:nvSpPr>
        <xdr:cNvPr id="300" name="補助費等平均値テキスト">
          <a:extLst>
            <a:ext uri="{FF2B5EF4-FFF2-40B4-BE49-F238E27FC236}">
              <a16:creationId xmlns:a16="http://schemas.microsoft.com/office/drawing/2014/main" id="{00000000-0008-0000-0400-00002C010000}"/>
            </a:ext>
          </a:extLst>
        </xdr:cNvPr>
        <xdr:cNvSpPr txBox="1"/>
      </xdr:nvSpPr>
      <xdr:spPr>
        <a:xfrm>
          <a:off x="16598900" y="6322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133350</xdr:rowOff>
    </xdr:from>
    <xdr:to>
      <xdr:col>82</xdr:col>
      <xdr:colOff>158750</xdr:colOff>
      <xdr:row>38</xdr:row>
      <xdr:rowOff>63500</xdr:rowOff>
    </xdr:to>
    <xdr:sp macro="" textlink="">
      <xdr:nvSpPr>
        <xdr:cNvPr id="301" name="フローチャート: 判断 300">
          <a:extLst>
            <a:ext uri="{FF2B5EF4-FFF2-40B4-BE49-F238E27FC236}">
              <a16:creationId xmlns:a16="http://schemas.microsoft.com/office/drawing/2014/main" id="{00000000-0008-0000-0400-00002D010000}"/>
            </a:ext>
          </a:extLst>
        </xdr:cNvPr>
        <xdr:cNvSpPr/>
      </xdr:nvSpPr>
      <xdr:spPr>
        <a:xfrm>
          <a:off x="16459200" y="647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38</xdr:row>
      <xdr:rowOff>117856</xdr:rowOff>
    </xdr:from>
    <xdr:to>
      <xdr:col>78</xdr:col>
      <xdr:colOff>69850</xdr:colOff>
      <xdr:row>38</xdr:row>
      <xdr:rowOff>163576</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4782800" y="6632956"/>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73914</xdr:rowOff>
    </xdr:from>
    <xdr:to>
      <xdr:col>78</xdr:col>
      <xdr:colOff>120650</xdr:colOff>
      <xdr:row>38</xdr:row>
      <xdr:rowOff>4064</xdr:rowOff>
    </xdr:to>
    <xdr:sp macro="" textlink="">
      <xdr:nvSpPr>
        <xdr:cNvPr id="303" name="フローチャート: 判断 302">
          <a:extLst>
            <a:ext uri="{FF2B5EF4-FFF2-40B4-BE49-F238E27FC236}">
              <a16:creationId xmlns:a16="http://schemas.microsoft.com/office/drawing/2014/main" id="{00000000-0008-0000-0400-00002F010000}"/>
            </a:ext>
          </a:extLst>
        </xdr:cNvPr>
        <xdr:cNvSpPr/>
      </xdr:nvSpPr>
      <xdr:spPr>
        <a:xfrm>
          <a:off x="156210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36</xdr:row>
      <xdr:rowOff>14241</xdr:rowOff>
    </xdr:from>
    <xdr:ext cx="736600" cy="259045"/>
    <xdr:sp macro="" textlink="">
      <xdr:nvSpPr>
        <xdr:cNvPr id="304" name="テキスト ボックス 303">
          <a:extLst>
            <a:ext uri="{FF2B5EF4-FFF2-40B4-BE49-F238E27FC236}">
              <a16:creationId xmlns:a16="http://schemas.microsoft.com/office/drawing/2014/main" id="{00000000-0008-0000-0400-000030010000}"/>
            </a:ext>
          </a:extLst>
        </xdr:cNvPr>
        <xdr:cNvSpPr txBox="1"/>
      </xdr:nvSpPr>
      <xdr:spPr>
        <a:xfrm>
          <a:off x="15290800" y="61864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38</xdr:row>
      <xdr:rowOff>117856</xdr:rowOff>
    </xdr:from>
    <xdr:to>
      <xdr:col>73</xdr:col>
      <xdr:colOff>180975</xdr:colOff>
      <xdr:row>38</xdr:row>
      <xdr:rowOff>145288</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flipV="1">
          <a:off x="13893800" y="6632956"/>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19050</xdr:rowOff>
    </xdr:from>
    <xdr:to>
      <xdr:col>74</xdr:col>
      <xdr:colOff>31750</xdr:colOff>
      <xdr:row>37</xdr:row>
      <xdr:rowOff>120650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4732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130827</xdr:rowOff>
    </xdr:from>
    <xdr:ext cx="7620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4401800" y="6131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115570</xdr:rowOff>
    </xdr:from>
    <xdr:to>
      <xdr:col>69</xdr:col>
      <xdr:colOff>92075</xdr:colOff>
      <xdr:row>38</xdr:row>
      <xdr:rowOff>145288</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3004800" y="6459220"/>
          <a:ext cx="889000" cy="2011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149352</xdr:rowOff>
    </xdr:from>
    <xdr:to>
      <xdr:col>69</xdr:col>
      <xdr:colOff>142875</xdr:colOff>
      <xdr:row>37</xdr:row>
      <xdr:rowOff>79502</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38430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89679</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3512800" y="60904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9906</xdr:rowOff>
    </xdr:from>
    <xdr:to>
      <xdr:col>65</xdr:col>
      <xdr:colOff>53975</xdr:colOff>
      <xdr:row>37</xdr:row>
      <xdr:rowOff>111506</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2954000" y="635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121683</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2623800" y="61224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39</xdr:row>
      <xdr:rowOff>64770</xdr:rowOff>
    </xdr:from>
    <xdr:to>
      <xdr:col>82</xdr:col>
      <xdr:colOff>158750</xdr:colOff>
      <xdr:row>39</xdr:row>
      <xdr:rowOff>166370</xdr:rowOff>
    </xdr:to>
    <xdr:sp macro="" textlink="">
      <xdr:nvSpPr>
        <xdr:cNvPr id="318" name="楕円 317">
          <a:extLst>
            <a:ext uri="{FF2B5EF4-FFF2-40B4-BE49-F238E27FC236}">
              <a16:creationId xmlns:a16="http://schemas.microsoft.com/office/drawing/2014/main" id="{00000000-0008-0000-0400-00003E010000}"/>
            </a:ext>
          </a:extLst>
        </xdr:cNvPr>
        <xdr:cNvSpPr/>
      </xdr:nvSpPr>
      <xdr:spPr>
        <a:xfrm>
          <a:off x="16459200" y="6751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39</xdr:row>
      <xdr:rowOff>36847</xdr:rowOff>
    </xdr:from>
    <xdr:ext cx="762000" cy="259045"/>
    <xdr:sp macro="" textlink="">
      <xdr:nvSpPr>
        <xdr:cNvPr id="319" name="補助費等該当値テキスト">
          <a:extLst>
            <a:ext uri="{FF2B5EF4-FFF2-40B4-BE49-F238E27FC236}">
              <a16:creationId xmlns:a16="http://schemas.microsoft.com/office/drawing/2014/main" id="{00000000-0008-0000-0400-00003F010000}"/>
            </a:ext>
          </a:extLst>
        </xdr:cNvPr>
        <xdr:cNvSpPr txBox="1"/>
      </xdr:nvSpPr>
      <xdr:spPr>
        <a:xfrm>
          <a:off x="16598900" y="6723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38</xdr:row>
      <xdr:rowOff>112776</xdr:rowOff>
    </xdr:from>
    <xdr:to>
      <xdr:col>78</xdr:col>
      <xdr:colOff>120650</xdr:colOff>
      <xdr:row>39</xdr:row>
      <xdr:rowOff>42926</xdr:rowOff>
    </xdr:to>
    <xdr:sp macro="" textlink="">
      <xdr:nvSpPr>
        <xdr:cNvPr id="320" name="楕円 319">
          <a:extLst>
            <a:ext uri="{FF2B5EF4-FFF2-40B4-BE49-F238E27FC236}">
              <a16:creationId xmlns:a16="http://schemas.microsoft.com/office/drawing/2014/main" id="{00000000-0008-0000-0400-000040010000}"/>
            </a:ext>
          </a:extLst>
        </xdr:cNvPr>
        <xdr:cNvSpPr/>
      </xdr:nvSpPr>
      <xdr:spPr>
        <a:xfrm>
          <a:off x="15621000" y="66278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39</xdr:row>
      <xdr:rowOff>27703</xdr:rowOff>
    </xdr:from>
    <xdr:ext cx="7366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5290800" y="67142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38</xdr:row>
      <xdr:rowOff>67056</xdr:rowOff>
    </xdr:from>
    <xdr:to>
      <xdr:col>74</xdr:col>
      <xdr:colOff>31750</xdr:colOff>
      <xdr:row>38</xdr:row>
      <xdr:rowOff>168656</xdr:rowOff>
    </xdr:to>
    <xdr:sp macro="" textlink="">
      <xdr:nvSpPr>
        <xdr:cNvPr id="322" name="楕円 321">
          <a:extLst>
            <a:ext uri="{FF2B5EF4-FFF2-40B4-BE49-F238E27FC236}">
              <a16:creationId xmlns:a16="http://schemas.microsoft.com/office/drawing/2014/main" id="{00000000-0008-0000-0400-000042010000}"/>
            </a:ext>
          </a:extLst>
        </xdr:cNvPr>
        <xdr:cNvSpPr/>
      </xdr:nvSpPr>
      <xdr:spPr>
        <a:xfrm>
          <a:off x="14732000" y="6582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153433</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401800" y="66685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38</xdr:row>
      <xdr:rowOff>94488</xdr:rowOff>
    </xdr:from>
    <xdr:to>
      <xdr:col>69</xdr:col>
      <xdr:colOff>142875</xdr:colOff>
      <xdr:row>39</xdr:row>
      <xdr:rowOff>24638</xdr:rowOff>
    </xdr:to>
    <xdr:sp macro="" textlink="">
      <xdr:nvSpPr>
        <xdr:cNvPr id="324" name="楕円 323">
          <a:extLst>
            <a:ext uri="{FF2B5EF4-FFF2-40B4-BE49-F238E27FC236}">
              <a16:creationId xmlns:a16="http://schemas.microsoft.com/office/drawing/2014/main" id="{00000000-0008-0000-0400-000044010000}"/>
            </a:ext>
          </a:extLst>
        </xdr:cNvPr>
        <xdr:cNvSpPr/>
      </xdr:nvSpPr>
      <xdr:spPr>
        <a:xfrm>
          <a:off x="13843000" y="66095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39</xdr:row>
      <xdr:rowOff>9415</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512800" y="66959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64770</xdr:rowOff>
    </xdr:from>
    <xdr:to>
      <xdr:col>65</xdr:col>
      <xdr:colOff>53975</xdr:colOff>
      <xdr:row>37</xdr:row>
      <xdr:rowOff>166370</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2954000" y="6408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151147</xdr:rowOff>
    </xdr:from>
    <xdr:ext cx="762000" cy="25904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623800" y="6494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28" name="正方形/長方形 327">
          <a:extLst>
            <a:ext uri="{FF2B5EF4-FFF2-40B4-BE49-F238E27FC236}">
              <a16:creationId xmlns:a16="http://schemas.microsoft.com/office/drawing/2014/main" id="{00000000-0008-0000-0400-000048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29" name="正方形/長方形 328">
          <a:extLst>
            <a:ext uri="{FF2B5EF4-FFF2-40B4-BE49-F238E27FC236}">
              <a16:creationId xmlns:a16="http://schemas.microsoft.com/office/drawing/2014/main" id="{00000000-0008-0000-0400-000049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0" name="正方形/長方形 329">
          <a:extLst>
            <a:ext uri="{FF2B5EF4-FFF2-40B4-BE49-F238E27FC236}">
              <a16:creationId xmlns:a16="http://schemas.microsoft.com/office/drawing/2014/main" id="{00000000-0008-0000-0400-00004A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38" name="テキスト ボックス 337">
          <a:extLst>
            <a:ext uri="{FF2B5EF4-FFF2-40B4-BE49-F238E27FC236}">
              <a16:creationId xmlns:a16="http://schemas.microsoft.com/office/drawing/2014/main" id="{00000000-0008-0000-0400-000052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公債費は、全体で前年度比</a:t>
          </a:r>
          <a:r>
            <a:rPr kumimoji="1" lang="en-US" altLang="ja-JP" sz="1100">
              <a:solidFill>
                <a:schemeClr val="dk1"/>
              </a:solidFill>
              <a:effectLst/>
              <a:latin typeface="+mn-lt"/>
              <a:ea typeface="+mn-ea"/>
              <a:cs typeface="+mn-cs"/>
            </a:rPr>
            <a:t>25,290</a:t>
          </a:r>
          <a:r>
            <a:rPr kumimoji="1" lang="ja-JP" altLang="ja-JP" sz="1100">
              <a:solidFill>
                <a:schemeClr val="dk1"/>
              </a:solidFill>
              <a:effectLst/>
              <a:latin typeface="+mn-lt"/>
              <a:ea typeface="+mn-ea"/>
              <a:cs typeface="+mn-cs"/>
            </a:rPr>
            <a:t>千円の減となった。</a:t>
          </a:r>
          <a:endParaRPr lang="ja-JP" altLang="ja-JP" sz="1400">
            <a:effectLst/>
          </a:endParaRPr>
        </a:p>
        <a:p>
          <a:r>
            <a:rPr kumimoji="1" lang="ja-JP" altLang="ja-JP" sz="1100">
              <a:solidFill>
                <a:schemeClr val="dk1"/>
              </a:solidFill>
              <a:effectLst/>
              <a:latin typeface="+mn-lt"/>
              <a:ea typeface="+mn-ea"/>
              <a:cs typeface="+mn-cs"/>
            </a:rPr>
            <a:t>　これは、臨時財政対策債（▲</a:t>
          </a:r>
          <a:r>
            <a:rPr kumimoji="1" lang="en-US" altLang="ja-JP" sz="1100">
              <a:solidFill>
                <a:schemeClr val="dk1"/>
              </a:solidFill>
              <a:effectLst/>
              <a:latin typeface="+mn-lt"/>
              <a:ea typeface="+mn-ea"/>
              <a:cs typeface="+mn-cs"/>
            </a:rPr>
            <a:t>13,682</a:t>
          </a:r>
          <a:r>
            <a:rPr kumimoji="1" lang="ja-JP" altLang="ja-JP" sz="1100">
              <a:solidFill>
                <a:schemeClr val="dk1"/>
              </a:solidFill>
              <a:effectLst/>
              <a:latin typeface="+mn-lt"/>
              <a:ea typeface="+mn-ea"/>
              <a:cs typeface="+mn-cs"/>
            </a:rPr>
            <a:t>千円）や過疎対策事業債（ソフト分）（▲</a:t>
          </a:r>
          <a:r>
            <a:rPr kumimoji="1" lang="en-US" altLang="ja-JP" sz="1100">
              <a:solidFill>
                <a:schemeClr val="dk1"/>
              </a:solidFill>
              <a:effectLst/>
              <a:latin typeface="+mn-lt"/>
              <a:ea typeface="+mn-ea"/>
              <a:cs typeface="+mn-cs"/>
            </a:rPr>
            <a:t>6,809</a:t>
          </a:r>
          <a:r>
            <a:rPr kumimoji="1" lang="ja-JP" altLang="ja-JP" sz="1100">
              <a:solidFill>
                <a:schemeClr val="dk1"/>
              </a:solidFill>
              <a:effectLst/>
              <a:latin typeface="+mn-lt"/>
              <a:ea typeface="+mn-ea"/>
              <a:cs typeface="+mn-cs"/>
            </a:rPr>
            <a:t>千円）などの元利償還金が減少したことが主な要因であり、公債費総額の減少につながった。これらに伴い、経常経費における公債費の負担も軽減したことから、財政構造の弾力化に寄与している。</a:t>
          </a:r>
          <a:endParaRPr lang="ja-JP" altLang="ja-JP" sz="1400">
            <a:effectLst/>
          </a:endParaRPr>
        </a:p>
      </xdr:txBody>
    </xdr:sp>
    <xdr:clientData/>
  </xdr:twoCellAnchor>
  <xdr:oneCellAnchor>
    <xdr:from>
      <xdr:col>3</xdr:col>
      <xdr:colOff>123825</xdr:colOff>
      <xdr:row>69</xdr:row>
      <xdr:rowOff>107950</xdr:rowOff>
    </xdr:from>
    <xdr:ext cx="298543" cy="225703"/>
    <xdr:sp macro="" textlink="">
      <xdr:nvSpPr>
        <xdr:cNvPr id="339" name="テキスト ボックス 338">
          <a:extLst>
            <a:ext uri="{FF2B5EF4-FFF2-40B4-BE49-F238E27FC236}">
              <a16:creationId xmlns:a16="http://schemas.microsoft.com/office/drawing/2014/main" id="{00000000-0008-0000-0400-000053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0" name="直線コネクタ 339">
          <a:extLst>
            <a:ext uri="{FF2B5EF4-FFF2-40B4-BE49-F238E27FC236}">
              <a16:creationId xmlns:a16="http://schemas.microsoft.com/office/drawing/2014/main" id="{00000000-0008-0000-0400-000054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2" name="直線コネクタ 341">
          <a:extLst>
            <a:ext uri="{FF2B5EF4-FFF2-40B4-BE49-F238E27FC236}">
              <a16:creationId xmlns:a16="http://schemas.microsoft.com/office/drawing/2014/main" id="{00000000-0008-0000-0400-000056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4" name="直線コネクタ 343">
          <a:extLst>
            <a:ext uri="{FF2B5EF4-FFF2-40B4-BE49-F238E27FC236}">
              <a16:creationId xmlns:a16="http://schemas.microsoft.com/office/drawing/2014/main" id="{00000000-0008-0000-0400-000058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45" name="テキスト ボックス 344">
          <a:extLst>
            <a:ext uri="{FF2B5EF4-FFF2-40B4-BE49-F238E27FC236}">
              <a16:creationId xmlns:a16="http://schemas.microsoft.com/office/drawing/2014/main" id="{00000000-0008-0000-0400-000059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46" name="直線コネクタ 345">
          <a:extLst>
            <a:ext uri="{FF2B5EF4-FFF2-40B4-BE49-F238E27FC236}">
              <a16:creationId xmlns:a16="http://schemas.microsoft.com/office/drawing/2014/main" id="{00000000-0008-0000-0400-00005A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3" name="公債費グラフ枠">
          <a:extLst>
            <a:ext uri="{FF2B5EF4-FFF2-40B4-BE49-F238E27FC236}">
              <a16:creationId xmlns:a16="http://schemas.microsoft.com/office/drawing/2014/main" id="{00000000-0008-0000-0400-000061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12700</xdr:rowOff>
    </xdr:from>
    <xdr:to>
      <xdr:col>24</xdr:col>
      <xdr:colOff>25400</xdr:colOff>
      <xdr:row>80</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flipV="1">
          <a:off x="4826000" y="12528550"/>
          <a:ext cx="0" cy="1257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41927</xdr:rowOff>
    </xdr:from>
    <xdr:ext cx="762000" cy="259045"/>
    <xdr:sp macro="" textlink="">
      <xdr:nvSpPr>
        <xdr:cNvPr id="355" name="公債費最小値テキスト">
          <a:extLst>
            <a:ext uri="{FF2B5EF4-FFF2-40B4-BE49-F238E27FC236}">
              <a16:creationId xmlns:a16="http://schemas.microsoft.com/office/drawing/2014/main" id="{00000000-0008-0000-0400-000063010000}"/>
            </a:ext>
          </a:extLst>
        </xdr:cNvPr>
        <xdr:cNvSpPr txBox="1"/>
      </xdr:nvSpPr>
      <xdr:spPr>
        <a:xfrm>
          <a:off x="4914900" y="13757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69850</xdr:rowOff>
    </xdr:from>
    <xdr:to>
      <xdr:col>24</xdr:col>
      <xdr:colOff>114300</xdr:colOff>
      <xdr:row>80</xdr:row>
      <xdr:rowOff>69850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4737100" y="13785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99077</xdr:rowOff>
    </xdr:from>
    <xdr:ext cx="762000" cy="259045"/>
    <xdr:sp macro="" textlink="">
      <xdr:nvSpPr>
        <xdr:cNvPr id="357" name="公債費最大値テキスト">
          <a:extLst>
            <a:ext uri="{FF2B5EF4-FFF2-40B4-BE49-F238E27FC236}">
              <a16:creationId xmlns:a16="http://schemas.microsoft.com/office/drawing/2014/main" id="{00000000-0008-0000-0400-000065010000}"/>
            </a:ext>
          </a:extLst>
        </xdr:cNvPr>
        <xdr:cNvSpPr txBox="1"/>
      </xdr:nvSpPr>
      <xdr:spPr>
        <a:xfrm>
          <a:off x="4914900" y="12272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12700</xdr:rowOff>
    </xdr:from>
    <xdr:to>
      <xdr:col>24</xdr:col>
      <xdr:colOff>114300</xdr:colOff>
      <xdr:row>73</xdr:row>
      <xdr:rowOff>12700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4737100" y="12528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76</xdr:row>
      <xdr:rowOff>50800</xdr:rowOff>
    </xdr:from>
    <xdr:to>
      <xdr:col>24</xdr:col>
      <xdr:colOff>25400</xdr:colOff>
      <xdr:row>76</xdr:row>
      <xdr:rowOff>81280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flipV="1">
          <a:off x="3987800" y="13081000"/>
          <a:ext cx="8382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158766</xdr:rowOff>
    </xdr:from>
    <xdr:ext cx="762000" cy="259045"/>
    <xdr:sp macro="" textlink="">
      <xdr:nvSpPr>
        <xdr:cNvPr id="360" name="公債費平均値テキスト">
          <a:extLst>
            <a:ext uri="{FF2B5EF4-FFF2-40B4-BE49-F238E27FC236}">
              <a16:creationId xmlns:a16="http://schemas.microsoft.com/office/drawing/2014/main" id="{00000000-0008-0000-0400-000068010000}"/>
            </a:ext>
          </a:extLst>
        </xdr:cNvPr>
        <xdr:cNvSpPr txBox="1"/>
      </xdr:nvSpPr>
      <xdr:spPr>
        <a:xfrm>
          <a:off x="4914900" y="1301751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15239</xdr:rowOff>
    </xdr:from>
    <xdr:to>
      <xdr:col>24</xdr:col>
      <xdr:colOff>76200</xdr:colOff>
      <xdr:row>76</xdr:row>
      <xdr:rowOff>116839</xdr:rowOff>
    </xdr:to>
    <xdr:sp macro="" textlink="">
      <xdr:nvSpPr>
        <xdr:cNvPr id="361" name="フローチャート: 判断 360">
          <a:extLst>
            <a:ext uri="{FF2B5EF4-FFF2-40B4-BE49-F238E27FC236}">
              <a16:creationId xmlns:a16="http://schemas.microsoft.com/office/drawing/2014/main" id="{00000000-0008-0000-0400-000069010000}"/>
            </a:ext>
          </a:extLst>
        </xdr:cNvPr>
        <xdr:cNvSpPr/>
      </xdr:nvSpPr>
      <xdr:spPr>
        <a:xfrm>
          <a:off x="4775200" y="130454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81280</xdr:rowOff>
    </xdr:from>
    <xdr:to>
      <xdr:col>19</xdr:col>
      <xdr:colOff>187325</xdr:colOff>
      <xdr:row>76</xdr:row>
      <xdr:rowOff>107950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3098800" y="13111480"/>
          <a:ext cx="889000" cy="26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26670</xdr:rowOff>
    </xdr:from>
    <xdr:to>
      <xdr:col>20</xdr:col>
      <xdr:colOff>38100</xdr:colOff>
      <xdr:row>76</xdr:row>
      <xdr:rowOff>128270</xdr:rowOff>
    </xdr:to>
    <xdr:sp macro="" textlink="">
      <xdr:nvSpPr>
        <xdr:cNvPr id="363" name="フローチャート: 判断 362">
          <a:extLst>
            <a:ext uri="{FF2B5EF4-FFF2-40B4-BE49-F238E27FC236}">
              <a16:creationId xmlns:a16="http://schemas.microsoft.com/office/drawing/2014/main" id="{00000000-0008-0000-0400-00006B010000}"/>
            </a:ext>
          </a:extLst>
        </xdr:cNvPr>
        <xdr:cNvSpPr/>
      </xdr:nvSpPr>
      <xdr:spPr>
        <a:xfrm>
          <a:off x="3937000" y="13056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74</xdr:row>
      <xdr:rowOff>138447</xdr:rowOff>
    </xdr:from>
    <xdr:ext cx="736600" cy="259045"/>
    <xdr:sp macro="" textlink="">
      <xdr:nvSpPr>
        <xdr:cNvPr id="364" name="テキスト ボックス 363">
          <a:extLst>
            <a:ext uri="{FF2B5EF4-FFF2-40B4-BE49-F238E27FC236}">
              <a16:creationId xmlns:a16="http://schemas.microsoft.com/office/drawing/2014/main" id="{00000000-0008-0000-0400-00006C010000}"/>
            </a:ext>
          </a:extLst>
        </xdr:cNvPr>
        <xdr:cNvSpPr txBox="1"/>
      </xdr:nvSpPr>
      <xdr:spPr>
        <a:xfrm>
          <a:off x="3606800" y="128257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107950</xdr:rowOff>
    </xdr:from>
    <xdr:to>
      <xdr:col>15</xdr:col>
      <xdr:colOff>98425</xdr:colOff>
      <xdr:row>76</xdr:row>
      <xdr:rowOff>119380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flipV="1">
          <a:off x="2209800" y="13138150"/>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41911</xdr:rowOff>
    </xdr:from>
    <xdr:to>
      <xdr:col>15</xdr:col>
      <xdr:colOff>149225</xdr:colOff>
      <xdr:row>76</xdr:row>
      <xdr:rowOff>143511</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3048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74</xdr:row>
      <xdr:rowOff>153687</xdr:rowOff>
    </xdr:from>
    <xdr:ext cx="762000" cy="259045"/>
    <xdr:sp macro="" textlink="">
      <xdr:nvSpPr>
        <xdr:cNvPr id="367" name="テキスト ボックス 366">
          <a:extLst>
            <a:ext uri="{FF2B5EF4-FFF2-40B4-BE49-F238E27FC236}">
              <a16:creationId xmlns:a16="http://schemas.microsoft.com/office/drawing/2014/main" id="{00000000-0008-0000-0400-00006F010000}"/>
            </a:ext>
          </a:extLst>
        </xdr:cNvPr>
        <xdr:cNvSpPr txBox="1"/>
      </xdr:nvSpPr>
      <xdr:spPr>
        <a:xfrm>
          <a:off x="2717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77470</xdr:rowOff>
    </xdr:from>
    <xdr:to>
      <xdr:col>11</xdr:col>
      <xdr:colOff>9525</xdr:colOff>
      <xdr:row>76</xdr:row>
      <xdr:rowOff>119380</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a:off x="1320800" y="13107670"/>
          <a:ext cx="889000" cy="419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3811</xdr:rowOff>
    </xdr:from>
    <xdr:to>
      <xdr:col>11</xdr:col>
      <xdr:colOff>60325</xdr:colOff>
      <xdr:row>76</xdr:row>
      <xdr:rowOff>105411</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2159000" y="130340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115587</xdr:rowOff>
    </xdr:from>
    <xdr:ext cx="762000" cy="259045"/>
    <xdr:sp macro="" textlink="">
      <xdr:nvSpPr>
        <xdr:cNvPr id="370" name="テキスト ボックス 369">
          <a:extLst>
            <a:ext uri="{FF2B5EF4-FFF2-40B4-BE49-F238E27FC236}">
              <a16:creationId xmlns:a16="http://schemas.microsoft.com/office/drawing/2014/main" id="{00000000-0008-0000-0400-000072010000}"/>
            </a:ext>
          </a:extLst>
        </xdr:cNvPr>
        <xdr:cNvSpPr txBox="1"/>
      </xdr:nvSpPr>
      <xdr:spPr>
        <a:xfrm>
          <a:off x="1828800" y="12802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140970</xdr:rowOff>
    </xdr:from>
    <xdr:to>
      <xdr:col>6</xdr:col>
      <xdr:colOff>171450</xdr:colOff>
      <xdr:row>77</xdr:row>
      <xdr:rowOff>71120</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1270000" y="13171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55897</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939800" y="132575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0</xdr:rowOff>
    </xdr:from>
    <xdr:to>
      <xdr:col>24</xdr:col>
      <xdr:colOff>76200</xdr:colOff>
      <xdr:row>76</xdr:row>
      <xdr:rowOff>101600</xdr:rowOff>
    </xdr:to>
    <xdr:sp macro="" textlink="">
      <xdr:nvSpPr>
        <xdr:cNvPr id="378" name="楕円 377">
          <a:extLst>
            <a:ext uri="{FF2B5EF4-FFF2-40B4-BE49-F238E27FC236}">
              <a16:creationId xmlns:a16="http://schemas.microsoft.com/office/drawing/2014/main" id="{00000000-0008-0000-0400-00007A010000}"/>
            </a:ext>
          </a:extLst>
        </xdr:cNvPr>
        <xdr:cNvSpPr/>
      </xdr:nvSpPr>
      <xdr:spPr>
        <a:xfrm>
          <a:off x="4775200" y="1303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16527</xdr:rowOff>
    </xdr:from>
    <xdr:ext cx="762000" cy="259045"/>
    <xdr:sp macro="" textlink="">
      <xdr:nvSpPr>
        <xdr:cNvPr id="379" name="公債費該当値テキスト">
          <a:extLst>
            <a:ext uri="{FF2B5EF4-FFF2-40B4-BE49-F238E27FC236}">
              <a16:creationId xmlns:a16="http://schemas.microsoft.com/office/drawing/2014/main" id="{00000000-0008-0000-0400-00007B010000}"/>
            </a:ext>
          </a:extLst>
        </xdr:cNvPr>
        <xdr:cNvSpPr txBox="1"/>
      </xdr:nvSpPr>
      <xdr:spPr>
        <a:xfrm>
          <a:off x="4914900" y="1287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30480</xdr:rowOff>
    </xdr:from>
    <xdr:to>
      <xdr:col>20</xdr:col>
      <xdr:colOff>38100</xdr:colOff>
      <xdr:row>76</xdr:row>
      <xdr:rowOff>132080</xdr:rowOff>
    </xdr:to>
    <xdr:sp macro="" textlink="">
      <xdr:nvSpPr>
        <xdr:cNvPr id="380" name="楕円 379">
          <a:extLst>
            <a:ext uri="{FF2B5EF4-FFF2-40B4-BE49-F238E27FC236}">
              <a16:creationId xmlns:a16="http://schemas.microsoft.com/office/drawing/2014/main" id="{00000000-0008-0000-0400-00007C010000}"/>
            </a:ext>
          </a:extLst>
        </xdr:cNvPr>
        <xdr:cNvSpPr/>
      </xdr:nvSpPr>
      <xdr:spPr>
        <a:xfrm>
          <a:off x="3937000" y="13060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76</xdr:row>
      <xdr:rowOff>116857</xdr:rowOff>
    </xdr:from>
    <xdr:ext cx="7366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3606800" y="131470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57150</xdr:rowOff>
    </xdr:from>
    <xdr:to>
      <xdr:col>15</xdr:col>
      <xdr:colOff>149225</xdr:colOff>
      <xdr:row>76</xdr:row>
      <xdr:rowOff>158750</xdr:rowOff>
    </xdr:to>
    <xdr:sp macro="" textlink="">
      <xdr:nvSpPr>
        <xdr:cNvPr id="382" name="楕円 381">
          <a:extLst>
            <a:ext uri="{FF2B5EF4-FFF2-40B4-BE49-F238E27FC236}">
              <a16:creationId xmlns:a16="http://schemas.microsoft.com/office/drawing/2014/main" id="{00000000-0008-0000-0400-00007E010000}"/>
            </a:ext>
          </a:extLst>
        </xdr:cNvPr>
        <xdr:cNvSpPr/>
      </xdr:nvSpPr>
      <xdr:spPr>
        <a:xfrm>
          <a:off x="3048000" y="13087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76</xdr:row>
      <xdr:rowOff>143527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717800" y="1317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68580</xdr:rowOff>
    </xdr:from>
    <xdr:to>
      <xdr:col>11</xdr:col>
      <xdr:colOff>60325</xdr:colOff>
      <xdr:row>76</xdr:row>
      <xdr:rowOff>170180</xdr:rowOff>
    </xdr:to>
    <xdr:sp macro="" textlink="">
      <xdr:nvSpPr>
        <xdr:cNvPr id="384" name="楕円 383">
          <a:extLst>
            <a:ext uri="{FF2B5EF4-FFF2-40B4-BE49-F238E27FC236}">
              <a16:creationId xmlns:a16="http://schemas.microsoft.com/office/drawing/2014/main" id="{00000000-0008-0000-0400-000080010000}"/>
            </a:ext>
          </a:extLst>
        </xdr:cNvPr>
        <xdr:cNvSpPr/>
      </xdr:nvSpPr>
      <xdr:spPr>
        <a:xfrm>
          <a:off x="2159000" y="13098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154957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828800" y="13185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26670</xdr:rowOff>
    </xdr:from>
    <xdr:to>
      <xdr:col>6</xdr:col>
      <xdr:colOff>171450</xdr:colOff>
      <xdr:row>76</xdr:row>
      <xdr:rowOff>128270</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1270000" y="13056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138447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939800" y="128257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8" name="正方形/長方形 387">
          <a:extLst>
            <a:ext uri="{FF2B5EF4-FFF2-40B4-BE49-F238E27FC236}">
              <a16:creationId xmlns:a16="http://schemas.microsoft.com/office/drawing/2014/main" id="{00000000-0008-0000-0400-000084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経常収支比率の上昇に伴い、公債費を除く経常経費（人件費、扶助費、物件費、補助費等）の割合も増加しており、類似団体平均を上回る水準で推移している。今後は、これまで減少傾向にあった公債費の増加が見込まれることから、各特別会計への繰出金をはじめとする経常経費全体の抑制・節減を強力に推し進め、財政の弾力性確保に努める必要がある。</a:t>
          </a:r>
          <a:endParaRPr lang="ja-JP" altLang="ja-JP" sz="1400">
            <a:effectLst/>
          </a:endParaRPr>
        </a:p>
      </xdr:txBody>
    </xdr:sp>
    <xdr:clientData/>
  </xdr:twoCellAnchor>
  <xdr:oneCellAnchor>
    <xdr:from>
      <xdr:col>62</xdr:col>
      <xdr:colOff>6350</xdr:colOff>
      <xdr:row>69</xdr:row>
      <xdr:rowOff>107950</xdr:rowOff>
    </xdr:from>
    <xdr:ext cx="298543" cy="225703"/>
    <xdr:sp macro="" textlink="">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0" name="直線コネクタ 399">
          <a:extLst>
            <a:ext uri="{FF2B5EF4-FFF2-40B4-BE49-F238E27FC236}">
              <a16:creationId xmlns:a16="http://schemas.microsoft.com/office/drawing/2014/main" id="{00000000-0008-0000-0400-000090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1" name="テキスト ボックス 400">
          <a:extLst>
            <a:ext uri="{FF2B5EF4-FFF2-40B4-BE49-F238E27FC236}">
              <a16:creationId xmlns:a16="http://schemas.microsoft.com/office/drawing/2014/main" id="{00000000-0008-0000-0400-000091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2" name="直線コネクタ 401">
          <a:extLst>
            <a:ext uri="{FF2B5EF4-FFF2-40B4-BE49-F238E27FC236}">
              <a16:creationId xmlns:a16="http://schemas.microsoft.com/office/drawing/2014/main" id="{00000000-0008-0000-0400-000092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04" name="直線コネクタ 403">
          <a:extLst>
            <a:ext uri="{FF2B5EF4-FFF2-40B4-BE49-F238E27FC236}">
              <a16:creationId xmlns:a16="http://schemas.microsoft.com/office/drawing/2014/main" id="{00000000-0008-0000-0400-000094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05" name="テキスト ボックス 404">
          <a:extLst>
            <a:ext uri="{FF2B5EF4-FFF2-40B4-BE49-F238E27FC236}">
              <a16:creationId xmlns:a16="http://schemas.microsoft.com/office/drawing/2014/main" id="{00000000-0008-0000-0400-000095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06" name="直線コネクタ 405">
          <a:extLst>
            <a:ext uri="{FF2B5EF4-FFF2-40B4-BE49-F238E27FC236}">
              <a16:creationId xmlns:a16="http://schemas.microsoft.com/office/drawing/2014/main" id="{00000000-0008-0000-0400-000096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2" name="公債費以外グラフ枠">
          <a:extLst>
            <a:ext uri="{FF2B5EF4-FFF2-40B4-BE49-F238E27FC236}">
              <a16:creationId xmlns:a16="http://schemas.microsoft.com/office/drawing/2014/main" id="{00000000-0008-0000-0400-00009C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170434</xdr:rowOff>
    </xdr:from>
    <xdr:to>
      <xdr:col>82</xdr:col>
      <xdr:colOff>107950</xdr:colOff>
      <xdr:row>79</xdr:row>
      <xdr:rowOff>152146</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flipV="1">
          <a:off x="16510000" y="12514834"/>
          <a:ext cx="0" cy="1181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124223</xdr:rowOff>
    </xdr:from>
    <xdr:ext cx="762000" cy="259045"/>
    <xdr:sp macro="" textlink="">
      <xdr:nvSpPr>
        <xdr:cNvPr id="414" name="公債費以外最小値テキスト">
          <a:extLst>
            <a:ext uri="{FF2B5EF4-FFF2-40B4-BE49-F238E27FC236}">
              <a16:creationId xmlns:a16="http://schemas.microsoft.com/office/drawing/2014/main" id="{00000000-0008-0000-0400-00009E010000}"/>
            </a:ext>
          </a:extLst>
        </xdr:cNvPr>
        <xdr:cNvSpPr txBox="1"/>
      </xdr:nvSpPr>
      <xdr:spPr>
        <a:xfrm>
          <a:off x="16598900" y="136687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152146</xdr:rowOff>
    </xdr:from>
    <xdr:to>
      <xdr:col>82</xdr:col>
      <xdr:colOff>196850</xdr:colOff>
      <xdr:row>79</xdr:row>
      <xdr:rowOff>152146</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6421100" y="13696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85361</xdr:rowOff>
    </xdr:from>
    <xdr:ext cx="762000" cy="259045"/>
    <xdr:sp macro="" textlink="">
      <xdr:nvSpPr>
        <xdr:cNvPr id="416" name="公債費以外最大値テキスト">
          <a:extLst>
            <a:ext uri="{FF2B5EF4-FFF2-40B4-BE49-F238E27FC236}">
              <a16:creationId xmlns:a16="http://schemas.microsoft.com/office/drawing/2014/main" id="{00000000-0008-0000-0400-0000A0010000}"/>
            </a:ext>
          </a:extLst>
        </xdr:cNvPr>
        <xdr:cNvSpPr txBox="1"/>
      </xdr:nvSpPr>
      <xdr:spPr>
        <a:xfrm>
          <a:off x="16598900" y="122583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170434</xdr:rowOff>
    </xdr:from>
    <xdr:to>
      <xdr:col>82</xdr:col>
      <xdr:colOff>196850</xdr:colOff>
      <xdr:row>72</xdr:row>
      <xdr:rowOff>170434</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6421100" y="12514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75</xdr:row>
      <xdr:rowOff>110998</xdr:rowOff>
    </xdr:from>
    <xdr:to>
      <xdr:col>82</xdr:col>
      <xdr:colOff>107950</xdr:colOff>
      <xdr:row>75</xdr:row>
      <xdr:rowOff>117856</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flipV="1">
          <a:off x="15671800" y="12969748"/>
          <a:ext cx="838200" cy="68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73</xdr:row>
      <xdr:rowOff>152163</xdr:rowOff>
    </xdr:from>
    <xdr:ext cx="762000" cy="259045"/>
    <xdr:sp macro="" textlink="">
      <xdr:nvSpPr>
        <xdr:cNvPr id="419" name="公債費以外平均値テキスト">
          <a:extLst>
            <a:ext uri="{FF2B5EF4-FFF2-40B4-BE49-F238E27FC236}">
              <a16:creationId xmlns:a16="http://schemas.microsoft.com/office/drawing/2014/main" id="{00000000-0008-0000-0400-0000A3010000}"/>
            </a:ext>
          </a:extLst>
        </xdr:cNvPr>
        <xdr:cNvSpPr txBox="1"/>
      </xdr:nvSpPr>
      <xdr:spPr>
        <a:xfrm>
          <a:off x="16598900" y="1266801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74</xdr:row>
      <xdr:rowOff>135636</xdr:rowOff>
    </xdr:from>
    <xdr:to>
      <xdr:col>82</xdr:col>
      <xdr:colOff>158750</xdr:colOff>
      <xdr:row>75</xdr:row>
      <xdr:rowOff>65786</xdr:rowOff>
    </xdr:to>
    <xdr:sp macro="" textlink="">
      <xdr:nvSpPr>
        <xdr:cNvPr id="420" name="フローチャート: 判断 419">
          <a:extLst>
            <a:ext uri="{FF2B5EF4-FFF2-40B4-BE49-F238E27FC236}">
              <a16:creationId xmlns:a16="http://schemas.microsoft.com/office/drawing/2014/main" id="{00000000-0008-0000-0400-0000A4010000}"/>
            </a:ext>
          </a:extLst>
        </xdr:cNvPr>
        <xdr:cNvSpPr/>
      </xdr:nvSpPr>
      <xdr:spPr>
        <a:xfrm>
          <a:off x="16459200" y="12822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75</xdr:row>
      <xdr:rowOff>72136</xdr:rowOff>
    </xdr:from>
    <xdr:to>
      <xdr:col>78</xdr:col>
      <xdr:colOff>69850</xdr:colOff>
      <xdr:row>75</xdr:row>
      <xdr:rowOff>117856</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4782800" y="12930886"/>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74</xdr:row>
      <xdr:rowOff>112776</xdr:rowOff>
    </xdr:from>
    <xdr:to>
      <xdr:col>78</xdr:col>
      <xdr:colOff>120650</xdr:colOff>
      <xdr:row>75</xdr:row>
      <xdr:rowOff>42926</xdr:rowOff>
    </xdr:to>
    <xdr:sp macro="" textlink="">
      <xdr:nvSpPr>
        <xdr:cNvPr id="422" name="フローチャート: 判断 421">
          <a:extLst>
            <a:ext uri="{FF2B5EF4-FFF2-40B4-BE49-F238E27FC236}">
              <a16:creationId xmlns:a16="http://schemas.microsoft.com/office/drawing/2014/main" id="{00000000-0008-0000-0400-0000A6010000}"/>
            </a:ext>
          </a:extLst>
        </xdr:cNvPr>
        <xdr:cNvSpPr/>
      </xdr:nvSpPr>
      <xdr:spPr>
        <a:xfrm>
          <a:off x="15621000" y="12800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73</xdr:row>
      <xdr:rowOff>53103</xdr:rowOff>
    </xdr:from>
    <xdr:ext cx="7366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5290800" y="125689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19558</xdr:rowOff>
    </xdr:from>
    <xdr:to>
      <xdr:col>73</xdr:col>
      <xdr:colOff>180975</xdr:colOff>
      <xdr:row>75</xdr:row>
      <xdr:rowOff>72136</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3893800" y="12878308"/>
          <a:ext cx="889000" cy="52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74</xdr:row>
      <xdr:rowOff>76200</xdr:rowOff>
    </xdr:from>
    <xdr:to>
      <xdr:col>74</xdr:col>
      <xdr:colOff>31750</xdr:colOff>
      <xdr:row>75</xdr:row>
      <xdr:rowOff>6350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4732000" y="12763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73</xdr:row>
      <xdr:rowOff>16527</xdr:rowOff>
    </xdr:from>
    <xdr:ext cx="7620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4401800" y="1253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74</xdr:row>
      <xdr:rowOff>136144</xdr:rowOff>
    </xdr:from>
    <xdr:to>
      <xdr:col>69</xdr:col>
      <xdr:colOff>92075</xdr:colOff>
      <xdr:row>75</xdr:row>
      <xdr:rowOff>19558</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3004800" y="12823444"/>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16764</xdr:rowOff>
    </xdr:from>
    <xdr:to>
      <xdr:col>69</xdr:col>
      <xdr:colOff>142875</xdr:colOff>
      <xdr:row>74</xdr:row>
      <xdr:rowOff>118364</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3843000" y="12704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72</xdr:row>
      <xdr:rowOff>128541</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3512800" y="124729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41910</xdr:rowOff>
    </xdr:from>
    <xdr:to>
      <xdr:col>65</xdr:col>
      <xdr:colOff>53975</xdr:colOff>
      <xdr:row>74</xdr:row>
      <xdr:rowOff>143510</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2954000" y="12729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72</xdr:row>
      <xdr:rowOff>153687</xdr:rowOff>
    </xdr:from>
    <xdr:ext cx="7620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2623800" y="124980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75</xdr:row>
      <xdr:rowOff>60198</xdr:rowOff>
    </xdr:from>
    <xdr:to>
      <xdr:col>82</xdr:col>
      <xdr:colOff>158750</xdr:colOff>
      <xdr:row>75</xdr:row>
      <xdr:rowOff>161798</xdr:rowOff>
    </xdr:to>
    <xdr:sp macro="" textlink="">
      <xdr:nvSpPr>
        <xdr:cNvPr id="437" name="楕円 436">
          <a:extLst>
            <a:ext uri="{FF2B5EF4-FFF2-40B4-BE49-F238E27FC236}">
              <a16:creationId xmlns:a16="http://schemas.microsoft.com/office/drawing/2014/main" id="{00000000-0008-0000-0400-0000B5010000}"/>
            </a:ext>
          </a:extLst>
        </xdr:cNvPr>
        <xdr:cNvSpPr/>
      </xdr:nvSpPr>
      <xdr:spPr>
        <a:xfrm>
          <a:off x="16459200" y="12918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75</xdr:row>
      <xdr:rowOff>32275</xdr:rowOff>
    </xdr:from>
    <xdr:ext cx="762000" cy="259045"/>
    <xdr:sp macro="" textlink="">
      <xdr:nvSpPr>
        <xdr:cNvPr id="438" name="公債費以外該当値テキスト">
          <a:extLst>
            <a:ext uri="{FF2B5EF4-FFF2-40B4-BE49-F238E27FC236}">
              <a16:creationId xmlns:a16="http://schemas.microsoft.com/office/drawing/2014/main" id="{00000000-0008-0000-0400-0000B6010000}"/>
            </a:ext>
          </a:extLst>
        </xdr:cNvPr>
        <xdr:cNvSpPr txBox="1"/>
      </xdr:nvSpPr>
      <xdr:spPr>
        <a:xfrm>
          <a:off x="16598900" y="128910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75</xdr:row>
      <xdr:rowOff>67056</xdr:rowOff>
    </xdr:from>
    <xdr:to>
      <xdr:col>78</xdr:col>
      <xdr:colOff>120650</xdr:colOff>
      <xdr:row>75</xdr:row>
      <xdr:rowOff>168656</xdr:rowOff>
    </xdr:to>
    <xdr:sp macro="" textlink="">
      <xdr:nvSpPr>
        <xdr:cNvPr id="439" name="楕円 438">
          <a:extLst>
            <a:ext uri="{FF2B5EF4-FFF2-40B4-BE49-F238E27FC236}">
              <a16:creationId xmlns:a16="http://schemas.microsoft.com/office/drawing/2014/main" id="{00000000-0008-0000-0400-0000B7010000}"/>
            </a:ext>
          </a:extLst>
        </xdr:cNvPr>
        <xdr:cNvSpPr/>
      </xdr:nvSpPr>
      <xdr:spPr>
        <a:xfrm>
          <a:off x="15621000" y="129258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153433</xdr:rowOff>
    </xdr:from>
    <xdr:ext cx="7366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290800" y="130121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75</xdr:row>
      <xdr:rowOff>21336</xdr:rowOff>
    </xdr:from>
    <xdr:to>
      <xdr:col>74</xdr:col>
      <xdr:colOff>31750</xdr:colOff>
      <xdr:row>75</xdr:row>
      <xdr:rowOff>122936</xdr:rowOff>
    </xdr:to>
    <xdr:sp macro="" textlink="">
      <xdr:nvSpPr>
        <xdr:cNvPr id="441" name="楕円 440">
          <a:extLst>
            <a:ext uri="{FF2B5EF4-FFF2-40B4-BE49-F238E27FC236}">
              <a16:creationId xmlns:a16="http://schemas.microsoft.com/office/drawing/2014/main" id="{00000000-0008-0000-0400-0000B9010000}"/>
            </a:ext>
          </a:extLst>
        </xdr:cNvPr>
        <xdr:cNvSpPr/>
      </xdr:nvSpPr>
      <xdr:spPr>
        <a:xfrm>
          <a:off x="14732000" y="12880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107714</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401800" y="129664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140208</xdr:rowOff>
    </xdr:from>
    <xdr:to>
      <xdr:col>69</xdr:col>
      <xdr:colOff>142875</xdr:colOff>
      <xdr:row>75</xdr:row>
      <xdr:rowOff>70358</xdr:rowOff>
    </xdr:to>
    <xdr:sp macro="" textlink="">
      <xdr:nvSpPr>
        <xdr:cNvPr id="443" name="楕円 442">
          <a:extLst>
            <a:ext uri="{FF2B5EF4-FFF2-40B4-BE49-F238E27FC236}">
              <a16:creationId xmlns:a16="http://schemas.microsoft.com/office/drawing/2014/main" id="{00000000-0008-0000-0400-0000BB010000}"/>
            </a:ext>
          </a:extLst>
        </xdr:cNvPr>
        <xdr:cNvSpPr/>
      </xdr:nvSpPr>
      <xdr:spPr>
        <a:xfrm>
          <a:off x="13843000" y="128275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55135</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512800" y="129138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85344</xdr:rowOff>
    </xdr:from>
    <xdr:to>
      <xdr:col>65</xdr:col>
      <xdr:colOff>53975</xdr:colOff>
      <xdr:row>75</xdr:row>
      <xdr:rowOff>15494</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2954000" y="127726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271</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2623800" y="128590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岩手県西和賀町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56485</xdr:rowOff>
    </xdr:from>
    <xdr:to>
      <xdr:col>29</xdr:col>
      <xdr:colOff>127000</xdr:colOff>
      <xdr:row>20</xdr:row>
      <xdr:rowOff>14415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1990060"/>
          <a:ext cx="0" cy="150098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157942</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463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108,525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14415</xdr:rowOff>
    </xdr:from>
    <xdr:to>
      <xdr:col>30</xdr:col>
      <xdr:colOff>25400</xdr:colOff>
      <xdr:row>20</xdr:row>
      <xdr:rowOff>14415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49104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142862</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733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305,504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56485</xdr:rowOff>
    </xdr:from>
    <xdr:to>
      <xdr:col>30</xdr:col>
      <xdr:colOff>25400</xdr:colOff>
      <xdr:row>11</xdr:row>
      <xdr:rowOff>56485</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199006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11</xdr:row>
      <xdr:rowOff>56485</xdr:rowOff>
    </xdr:from>
    <xdr:to>
      <xdr:col>29</xdr:col>
      <xdr:colOff>127000</xdr:colOff>
      <xdr:row>12</xdr:row>
      <xdr:rowOff>62001</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1990060"/>
          <a:ext cx="647700" cy="17696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126557</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91738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173,477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154480</xdr:rowOff>
    </xdr:from>
    <xdr:to>
      <xdr:col>29</xdr:col>
      <xdr:colOff>177800</xdr:colOff>
      <xdr:row>17</xdr:row>
      <xdr:rowOff>84630</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453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12</xdr:row>
      <xdr:rowOff>62001</xdr:rowOff>
    </xdr:from>
    <xdr:to>
      <xdr:col>26</xdr:col>
      <xdr:colOff>50800</xdr:colOff>
      <xdr:row>13</xdr:row>
      <xdr:rowOff>58169</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167026"/>
          <a:ext cx="698500" cy="16761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77015</xdr:rowOff>
    </xdr:from>
    <xdr:to>
      <xdr:col>26</xdr:col>
      <xdr:colOff>101600</xdr:colOff>
      <xdr:row>18</xdr:row>
      <xdr:rowOff>7165</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392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163392</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256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13</xdr:row>
      <xdr:rowOff>58169</xdr:rowOff>
    </xdr:from>
    <xdr:to>
      <xdr:col>22</xdr:col>
      <xdr:colOff>114300</xdr:colOff>
      <xdr:row>13</xdr:row>
      <xdr:rowOff>103675</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334644"/>
          <a:ext cx="698500" cy="4550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119009</xdr:rowOff>
    </xdr:from>
    <xdr:to>
      <xdr:col>22</xdr:col>
      <xdr:colOff>165100</xdr:colOff>
      <xdr:row>18</xdr:row>
      <xdr:rowOff>49159</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812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33936</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676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13</xdr:row>
      <xdr:rowOff>84503</xdr:rowOff>
    </xdr:from>
    <xdr:to>
      <xdr:col>18</xdr:col>
      <xdr:colOff>177800</xdr:colOff>
      <xdr:row>13</xdr:row>
      <xdr:rowOff>103675</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a:off x="2908300" y="2360978"/>
          <a:ext cx="698500" cy="1917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163990</xdr:rowOff>
    </xdr:from>
    <xdr:to>
      <xdr:col>19</xdr:col>
      <xdr:colOff>38100</xdr:colOff>
      <xdr:row>18</xdr:row>
      <xdr:rowOff>94140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12626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78917</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2126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16</xdr:row>
      <xdr:rowOff>71765</xdr:rowOff>
    </xdr:from>
    <xdr:to>
      <xdr:col>15</xdr:col>
      <xdr:colOff>101600</xdr:colOff>
      <xdr:row>17</xdr:row>
      <xdr:rowOff>1915</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28625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158142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2948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11</xdr:row>
      <xdr:rowOff>5685</xdr:rowOff>
    </xdr:from>
    <xdr:to>
      <xdr:col>29</xdr:col>
      <xdr:colOff>177800</xdr:colOff>
      <xdr:row>11</xdr:row>
      <xdr:rowOff>107285</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193926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10</xdr:row>
      <xdr:rowOff>123812</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1885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305,504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12</xdr:row>
      <xdr:rowOff>11201</xdr:rowOff>
    </xdr:from>
    <xdr:to>
      <xdr:col>26</xdr:col>
      <xdr:colOff>101600</xdr:colOff>
      <xdr:row>12</xdr:row>
      <xdr:rowOff>112801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11622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10</xdr:row>
      <xdr:rowOff>122978</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188510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282,280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13</xdr:row>
      <xdr:rowOff>7369</xdr:rowOff>
    </xdr:from>
    <xdr:to>
      <xdr:col>22</xdr:col>
      <xdr:colOff>165100</xdr:colOff>
      <xdr:row>13</xdr:row>
      <xdr:rowOff>108969</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28384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11</xdr:row>
      <xdr:rowOff>119146</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0527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260,283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13</xdr:row>
      <xdr:rowOff>52875</xdr:rowOff>
    </xdr:from>
    <xdr:to>
      <xdr:col>19</xdr:col>
      <xdr:colOff>38100</xdr:colOff>
      <xdr:row>13</xdr:row>
      <xdr:rowOff>154475</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32935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11</xdr:row>
      <xdr:rowOff>164652</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098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13</xdr:row>
      <xdr:rowOff>33703</xdr:rowOff>
    </xdr:from>
    <xdr:to>
      <xdr:col>15</xdr:col>
      <xdr:colOff>101600</xdr:colOff>
      <xdr:row>13</xdr:row>
      <xdr:rowOff>135303</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31017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11</xdr:row>
      <xdr:rowOff>145480</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0790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256,827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253202</xdr:rowOff>
    </xdr:from>
    <xdr:to>
      <xdr:col>29</xdr:col>
      <xdr:colOff>127000</xdr:colOff>
      <xdr:row>38</xdr:row>
      <xdr:rowOff>81105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77752"/>
          <a:ext cx="0" cy="137095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53182</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5207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-48,977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81105</xdr:rowOff>
    </xdr:from>
    <xdr:to>
      <xdr:col>30</xdr:col>
      <xdr:colOff>25400</xdr:colOff>
      <xdr:row>38</xdr:row>
      <xdr:rowOff>81105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54870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168129</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9212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130,938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253202</xdr:rowOff>
    </xdr:from>
    <xdr:to>
      <xdr:col>30</xdr:col>
      <xdr:colOff>25400</xdr:colOff>
      <xdr:row>33</xdr:row>
      <xdr:rowOff>253202</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7775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33</xdr:row>
      <xdr:rowOff>253202</xdr:rowOff>
    </xdr:from>
    <xdr:to>
      <xdr:col>29</xdr:col>
      <xdr:colOff>127000</xdr:colOff>
      <xdr:row>33</xdr:row>
      <xdr:rowOff>331109</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flipV="1">
          <a:off x="5003800" y="6177752"/>
          <a:ext cx="647700" cy="7790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196059</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8064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223982</xdr:rowOff>
    </xdr:from>
    <xdr:to>
      <xdr:col>29</xdr:col>
      <xdr:colOff>177800</xdr:colOff>
      <xdr:row>35</xdr:row>
      <xdr:rowOff>325582</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83433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33</xdr:row>
      <xdr:rowOff>331109</xdr:rowOff>
    </xdr:from>
    <xdr:to>
      <xdr:col>26</xdr:col>
      <xdr:colOff>50800</xdr:colOff>
      <xdr:row>34</xdr:row>
      <xdr:rowOff>45839</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flipV="1">
          <a:off x="4305300" y="6255659"/>
          <a:ext cx="698500" cy="5763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232738</xdr:rowOff>
    </xdr:from>
    <xdr:to>
      <xdr:col>26</xdr:col>
      <xdr:colOff>101600</xdr:colOff>
      <xdr:row>35</xdr:row>
      <xdr:rowOff>334338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84308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319115</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9294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45839</xdr:rowOff>
    </xdr:from>
    <xdr:to>
      <xdr:col>22</xdr:col>
      <xdr:colOff>114300</xdr:colOff>
      <xdr:row>34</xdr:row>
      <xdr:rowOff>48453</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3606800" y="6313289"/>
          <a:ext cx="698500" cy="261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234025</xdr:rowOff>
    </xdr:from>
    <xdr:to>
      <xdr:col>22</xdr:col>
      <xdr:colOff>165100</xdr:colOff>
      <xdr:row>35</xdr:row>
      <xdr:rowOff>335625</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8443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320402</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9307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48453</xdr:rowOff>
    </xdr:from>
    <xdr:to>
      <xdr:col>18</xdr:col>
      <xdr:colOff>177800</xdr:colOff>
      <xdr:row>35</xdr:row>
      <xdr:rowOff>10422</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2908300" y="6315903"/>
          <a:ext cx="698500" cy="30486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263324</xdr:rowOff>
    </xdr:from>
    <xdr:to>
      <xdr:col>19</xdr:col>
      <xdr:colOff>38100</xdr:colOff>
      <xdr:row>36</xdr:row>
      <xdr:rowOff>22024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8736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36</xdr:row>
      <xdr:rowOff>6801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960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210891</xdr:rowOff>
    </xdr:from>
    <xdr:to>
      <xdr:col>15</xdr:col>
      <xdr:colOff>101600</xdr:colOff>
      <xdr:row>35</xdr:row>
      <xdr:rowOff>312491</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82124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297268</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9076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39,824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33</xdr:row>
      <xdr:rowOff>202402</xdr:rowOff>
    </xdr:from>
    <xdr:to>
      <xdr:col>29</xdr:col>
      <xdr:colOff>177800</xdr:colOff>
      <xdr:row>33</xdr:row>
      <xdr:rowOff>304002</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12695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149079</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073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130,938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33</xdr:row>
      <xdr:rowOff>280309</xdr:rowOff>
    </xdr:from>
    <xdr:to>
      <xdr:col>26</xdr:col>
      <xdr:colOff>101600</xdr:colOff>
      <xdr:row>34</xdr:row>
      <xdr:rowOff>39009</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20485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49186</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597373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337939</xdr:rowOff>
    </xdr:from>
    <xdr:to>
      <xdr:col>22</xdr:col>
      <xdr:colOff>165100</xdr:colOff>
      <xdr:row>34</xdr:row>
      <xdr:rowOff>96639</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26248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106816</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0313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33</xdr:row>
      <xdr:rowOff>340553</xdr:rowOff>
    </xdr:from>
    <xdr:to>
      <xdr:col>19</xdr:col>
      <xdr:colOff>38100</xdr:colOff>
      <xdr:row>34</xdr:row>
      <xdr:rowOff>99253</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26510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109430</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0339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302522</xdr:rowOff>
    </xdr:from>
    <xdr:to>
      <xdr:col>15</xdr:col>
      <xdr:colOff>101600</xdr:colOff>
      <xdr:row>35</xdr:row>
      <xdr:rowOff>61222</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56997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71398</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338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岩手県西和賀町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4,659
4,618
590.74
7,842,134
7,545,188
256,728
4,491,618
8,049,197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15.9
43.5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38</xdr:row>
      <xdr:rowOff>73677</xdr:rowOff>
    </xdr:from>
    <xdr:ext cx="59541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166581" y="6588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35577</xdr:rowOff>
    </xdr:from>
    <xdr:ext cx="59541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166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131044</xdr:rowOff>
    </xdr:from>
    <xdr:to>
      <xdr:col>24</xdr:col>
      <xdr:colOff>62865</xdr:colOff>
      <xdr:row>39</xdr:row>
      <xdr:rowOff>61047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445994"/>
          <a:ext cx="1270" cy="13016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64874</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7514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97,822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61047</xdr:rowOff>
    </xdr:from>
    <xdr:to>
      <xdr:col>24</xdr:col>
      <xdr:colOff>152400</xdr:colOff>
      <xdr:row>39</xdr:row>
      <xdr:rowOff>61047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7475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77721</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2212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268,636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131044</xdr:rowOff>
    </xdr:from>
    <xdr:to>
      <xdr:col>24</xdr:col>
      <xdr:colOff>152400</xdr:colOff>
      <xdr:row>31</xdr:row>
      <xdr:rowOff>131044</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4459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32</xdr:row>
      <xdr:rowOff>27023</xdr:rowOff>
    </xdr:from>
    <xdr:to>
      <xdr:col>24</xdr:col>
      <xdr:colOff>63500</xdr:colOff>
      <xdr:row>33</xdr:row>
      <xdr:rowOff>26383</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513423"/>
          <a:ext cx="838200" cy="170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71716</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24391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154,424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93289</xdr:rowOff>
    </xdr:from>
    <xdr:to>
      <xdr:col>24</xdr:col>
      <xdr:colOff>114300</xdr:colOff>
      <xdr:row>37</xdr:row>
      <xdr:rowOff>23439</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2654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33</xdr:row>
      <xdr:rowOff>26383</xdr:rowOff>
    </xdr:from>
    <xdr:to>
      <xdr:col>19</xdr:col>
      <xdr:colOff>177800</xdr:colOff>
      <xdr:row>33</xdr:row>
      <xdr:rowOff>39154</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5684233"/>
          <a:ext cx="889000" cy="127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8570</xdr:rowOff>
    </xdr:from>
    <xdr:to>
      <xdr:col>20</xdr:col>
      <xdr:colOff>38100</xdr:colOff>
      <xdr:row>37</xdr:row>
      <xdr:rowOff>110170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352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101297</xdr:rowOff>
    </xdr:from>
    <xdr:ext cx="599010"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497795" y="64449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33</xdr:row>
      <xdr:rowOff>39154</xdr:rowOff>
    </xdr:from>
    <xdr:to>
      <xdr:col>15</xdr:col>
      <xdr:colOff>50800</xdr:colOff>
      <xdr:row>34</xdr:row>
      <xdr:rowOff>21179</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flipV="1">
          <a:off x="2019300" y="5697004"/>
          <a:ext cx="889000" cy="1534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42547</xdr:rowOff>
    </xdr:from>
    <xdr:to>
      <xdr:col>15</xdr:col>
      <xdr:colOff>101600</xdr:colOff>
      <xdr:row>37</xdr:row>
      <xdr:rowOff>144147</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386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135275</xdr:rowOff>
    </xdr:from>
    <xdr:ext cx="599010"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08795" y="64789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21179</xdr:rowOff>
    </xdr:from>
    <xdr:to>
      <xdr:col>10</xdr:col>
      <xdr:colOff>114300</xdr:colOff>
      <xdr:row>34</xdr:row>
      <xdr:rowOff>76454</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5850479"/>
          <a:ext cx="889000" cy="552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64531</xdr:rowOff>
    </xdr:from>
    <xdr:to>
      <xdr:col>10</xdr:col>
      <xdr:colOff>165100</xdr:colOff>
      <xdr:row>37</xdr:row>
      <xdr:rowOff>166131</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408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157258</xdr:rowOff>
    </xdr:from>
    <xdr:ext cx="599010"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19795" y="65009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135,698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80785</xdr:rowOff>
    </xdr:from>
    <xdr:to>
      <xdr:col>6</xdr:col>
      <xdr:colOff>38100</xdr:colOff>
      <xdr:row>37</xdr:row>
      <xdr:rowOff>10935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252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37</xdr:row>
      <xdr:rowOff>2062</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30795" y="63457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31</xdr:row>
      <xdr:rowOff>147673</xdr:rowOff>
    </xdr:from>
    <xdr:to>
      <xdr:col>24</xdr:col>
      <xdr:colOff>114300</xdr:colOff>
      <xdr:row>32</xdr:row>
      <xdr:rowOff>77823</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4626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62600</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3775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259,787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32</xdr:row>
      <xdr:rowOff>147033</xdr:rowOff>
    </xdr:from>
    <xdr:to>
      <xdr:col>20</xdr:col>
      <xdr:colOff>38100</xdr:colOff>
      <xdr:row>33</xdr:row>
      <xdr:rowOff>77183</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6334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31</xdr:row>
      <xdr:rowOff>93710</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408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237,371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32</xdr:row>
      <xdr:rowOff>159804</xdr:rowOff>
    </xdr:from>
    <xdr:to>
      <xdr:col>15</xdr:col>
      <xdr:colOff>101600</xdr:colOff>
      <xdr:row>33</xdr:row>
      <xdr:rowOff>89954</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5646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31</xdr:row>
      <xdr:rowOff>106481</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4214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235,695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141829</xdr:rowOff>
    </xdr:from>
    <xdr:to>
      <xdr:col>10</xdr:col>
      <xdr:colOff>165100</xdr:colOff>
      <xdr:row>34</xdr:row>
      <xdr:rowOff>71979</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57996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32</xdr:row>
      <xdr:rowOff>88506</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5749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215,554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34</xdr:row>
      <xdr:rowOff>25654</xdr:rowOff>
    </xdr:from>
    <xdr:to>
      <xdr:col>6</xdr:col>
      <xdr:colOff>38100</xdr:colOff>
      <xdr:row>34</xdr:row>
      <xdr:rowOff>127254</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58549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32</xdr:row>
      <xdr:rowOff>143781</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630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208,300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53</xdr:row>
      <xdr:rowOff>168927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51</xdr:row>
      <xdr:rowOff>130827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6959</xdr:rowOff>
    </xdr:from>
    <xdr:to>
      <xdr:col>24</xdr:col>
      <xdr:colOff>62865</xdr:colOff>
      <xdr:row>59</xdr:row>
      <xdr:rowOff>550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750909"/>
          <a:ext cx="1270" cy="13651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4377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9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57,612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550</xdr:rowOff>
    </xdr:from>
    <xdr:to>
      <xdr:col>24</xdr:col>
      <xdr:colOff>152400</xdr:colOff>
      <xdr:row>59</xdr:row>
      <xdr:rowOff>550</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116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125086</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52613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1,849,200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6959</xdr:rowOff>
    </xdr:from>
    <xdr:to>
      <xdr:col>24</xdr:col>
      <xdr:colOff>152400</xdr:colOff>
      <xdr:row>51</xdr:row>
      <xdr:rowOff>6959</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7509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32582</xdr:rowOff>
    </xdr:from>
    <xdr:to>
      <xdr:col>24</xdr:col>
      <xdr:colOff>63500</xdr:colOff>
      <xdr:row>58</xdr:row>
      <xdr:rowOff>32838</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3797300" y="9976682"/>
          <a:ext cx="838200" cy="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19807</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96390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162,362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41380</xdr:rowOff>
    </xdr:from>
    <xdr:to>
      <xdr:col>24</xdr:col>
      <xdr:colOff>114300</xdr:colOff>
      <xdr:row>58</xdr:row>
      <xdr:rowOff>142980</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9985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32582</xdr:rowOff>
    </xdr:from>
    <xdr:to>
      <xdr:col>19</xdr:col>
      <xdr:colOff>177800</xdr:colOff>
      <xdr:row>58</xdr:row>
      <xdr:rowOff>50323</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2908300" y="9976682"/>
          <a:ext cx="889000" cy="177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51132</xdr:rowOff>
    </xdr:from>
    <xdr:to>
      <xdr:col>20</xdr:col>
      <xdr:colOff>38100</xdr:colOff>
      <xdr:row>58</xdr:row>
      <xdr:rowOff>152732</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999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143859</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10087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50323</xdr:rowOff>
    </xdr:from>
    <xdr:to>
      <xdr:col>15</xdr:col>
      <xdr:colOff>50800</xdr:colOff>
      <xdr:row>58</xdr:row>
      <xdr:rowOff>50532</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9994423"/>
          <a:ext cx="889000" cy="2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55380</xdr:rowOff>
    </xdr:from>
    <xdr:to>
      <xdr:col>15</xdr:col>
      <xdr:colOff>101600</xdr:colOff>
      <xdr:row>58</xdr:row>
      <xdr:rowOff>156980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9999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148107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100922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143,989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50532</xdr:rowOff>
    </xdr:from>
    <xdr:to>
      <xdr:col>10</xdr:col>
      <xdr:colOff>114300</xdr:colOff>
      <xdr:row>58</xdr:row>
      <xdr:rowOff>78682</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flipV="1">
          <a:off x="1130300" y="9994632"/>
          <a:ext cx="889000" cy="28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65801</xdr:rowOff>
    </xdr:from>
    <xdr:to>
      <xdr:col>10</xdr:col>
      <xdr:colOff>165100</xdr:colOff>
      <xdr:row>58</xdr:row>
      <xdr:rowOff>167401</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099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158528</xdr:rowOff>
    </xdr:from>
    <xdr:ext cx="599010"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19795" y="101026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48474</xdr:rowOff>
    </xdr:from>
    <xdr:to>
      <xdr:col>6</xdr:col>
      <xdr:colOff>38100</xdr:colOff>
      <xdr:row>58</xdr:row>
      <xdr:rowOff>150074</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99925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141201</xdr:rowOff>
    </xdr:from>
    <xdr:ext cx="59901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30795" y="100853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153488</xdr:rowOff>
    </xdr:from>
    <xdr:to>
      <xdr:col>24</xdr:col>
      <xdr:colOff>114300</xdr:colOff>
      <xdr:row>58</xdr:row>
      <xdr:rowOff>83638</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99261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4915</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7775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240,239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153232</xdr:rowOff>
    </xdr:from>
    <xdr:to>
      <xdr:col>20</xdr:col>
      <xdr:colOff>38100</xdr:colOff>
      <xdr:row>58</xdr:row>
      <xdr:rowOff>83382</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9925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99909</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97011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240,575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170973</xdr:rowOff>
    </xdr:from>
    <xdr:to>
      <xdr:col>15</xdr:col>
      <xdr:colOff>101600</xdr:colOff>
      <xdr:row>58</xdr:row>
      <xdr:rowOff>101123</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99436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117650</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795" y="97188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171182</xdr:rowOff>
    </xdr:from>
    <xdr:to>
      <xdr:col>10</xdr:col>
      <xdr:colOff>165100</xdr:colOff>
      <xdr:row>58</xdr:row>
      <xdr:rowOff>101332</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9943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117859</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19795" y="97190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217,019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27882</xdr:rowOff>
    </xdr:from>
    <xdr:to>
      <xdr:col>6</xdr:col>
      <xdr:colOff>38100</xdr:colOff>
      <xdr:row>58</xdr:row>
      <xdr:rowOff>129482</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99719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146009</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30795" y="97472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180,076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30874</xdr:rowOff>
    </xdr:from>
    <xdr:to>
      <xdr:col>24</xdr:col>
      <xdr:colOff>62865</xdr:colOff>
      <xdr:row>79</xdr:row>
      <xdr:rowOff>31965</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032374"/>
          <a:ext cx="1270" cy="15441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35792</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034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31965</xdr:rowOff>
    </xdr:from>
    <xdr:to>
      <xdr:col>24</xdr:col>
      <xdr:colOff>152400</xdr:colOff>
      <xdr:row>79</xdr:row>
      <xdr:rowOff>31965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65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149001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18076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122,569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30874</xdr:rowOff>
    </xdr:from>
    <xdr:to>
      <xdr:col>24</xdr:col>
      <xdr:colOff>152400</xdr:colOff>
      <xdr:row>70</xdr:row>
      <xdr:rowOff>30874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0323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71</xdr:row>
      <xdr:rowOff>45250</xdr:rowOff>
    </xdr:from>
    <xdr:to>
      <xdr:col>24</xdr:col>
      <xdr:colOff>63500</xdr:colOff>
      <xdr:row>75</xdr:row>
      <xdr:rowOff>16866</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2218200"/>
          <a:ext cx="838200" cy="6574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43133</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24478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21,405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64706</xdr:rowOff>
    </xdr:from>
    <xdr:to>
      <xdr:col>24</xdr:col>
      <xdr:colOff>114300</xdr:colOff>
      <xdr:row>77</xdr:row>
      <xdr:rowOff>166306</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266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16866</xdr:rowOff>
    </xdr:from>
    <xdr:to>
      <xdr:col>19</xdr:col>
      <xdr:colOff>177800</xdr:colOff>
      <xdr:row>75</xdr:row>
      <xdr:rowOff>120536</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flipV="1">
          <a:off x="2908300" y="12875616"/>
          <a:ext cx="889000" cy="103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127152</xdr:rowOff>
    </xdr:from>
    <xdr:to>
      <xdr:col>20</xdr:col>
      <xdr:colOff>38100</xdr:colOff>
      <xdr:row>78</xdr:row>
      <xdr:rowOff>57302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328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48429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4215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120536</xdr:rowOff>
    </xdr:from>
    <xdr:to>
      <xdr:col>15</xdr:col>
      <xdr:colOff>50800</xdr:colOff>
      <xdr:row>76</xdr:row>
      <xdr:rowOff>42977</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2979286"/>
          <a:ext cx="889000" cy="938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107314</xdr:rowOff>
    </xdr:from>
    <xdr:to>
      <xdr:col>15</xdr:col>
      <xdr:colOff>101600</xdr:colOff>
      <xdr:row>78</xdr:row>
      <xdr:rowOff>37464</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308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28591</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401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42977</xdr:rowOff>
    </xdr:from>
    <xdr:to>
      <xdr:col>10</xdr:col>
      <xdr:colOff>114300</xdr:colOff>
      <xdr:row>76</xdr:row>
      <xdr:rowOff>98653</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flipV="1">
          <a:off x="1130300" y="13073177"/>
          <a:ext cx="889000" cy="556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101727</xdr:rowOff>
    </xdr:from>
    <xdr:to>
      <xdr:col>10</xdr:col>
      <xdr:colOff>165100</xdr:colOff>
      <xdr:row>78</xdr:row>
      <xdr:rowOff>31877</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033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23004</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3961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106857</xdr:rowOff>
    </xdr:from>
    <xdr:to>
      <xdr:col>6</xdr:col>
      <xdr:colOff>38100</xdr:colOff>
      <xdr:row>78</xdr:row>
      <xdr:rowOff>37007</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3085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28134</xdr:rowOff>
    </xdr:from>
    <xdr:ext cx="534377"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63111" y="134012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70</xdr:row>
      <xdr:rowOff>165900</xdr:rowOff>
    </xdr:from>
    <xdr:to>
      <xdr:col>24</xdr:col>
      <xdr:colOff>114300</xdr:colOff>
      <xdr:row>71</xdr:row>
      <xdr:rowOff>96050</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2167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70</xdr:row>
      <xdr:rowOff>17327</xdr:rowOff>
    </xdr:from>
    <xdr:ext cx="599010"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20188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107,937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74</xdr:row>
      <xdr:rowOff>137516</xdr:rowOff>
    </xdr:from>
    <xdr:to>
      <xdr:col>20</xdr:col>
      <xdr:colOff>38100</xdr:colOff>
      <xdr:row>75</xdr:row>
      <xdr:rowOff>67666</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2824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73</xdr:row>
      <xdr:rowOff>84193</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26000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69736</xdr:rowOff>
    </xdr:from>
    <xdr:to>
      <xdr:col>15</xdr:col>
      <xdr:colOff>101600</xdr:colOff>
      <xdr:row>75</xdr:row>
      <xdr:rowOff>171335</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292848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16413</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27037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163627</xdr:rowOff>
    </xdr:from>
    <xdr:to>
      <xdr:col>10</xdr:col>
      <xdr:colOff>165100</xdr:colOff>
      <xdr:row>76</xdr:row>
      <xdr:rowOff>93777</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0223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74</xdr:row>
      <xdr:rowOff>110303</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2797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40,616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47853</xdr:rowOff>
    </xdr:from>
    <xdr:to>
      <xdr:col>6</xdr:col>
      <xdr:colOff>38100</xdr:colOff>
      <xdr:row>76</xdr:row>
      <xdr:rowOff>149453</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0780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74</xdr:row>
      <xdr:rowOff>165981</xdr:rowOff>
    </xdr:from>
    <xdr:ext cx="534377"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63111" y="128532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36,232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94</xdr:row>
      <xdr:rowOff>160763</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扶助費グラフ枠">
          <a:extLst>
            <a:ext uri="{FF2B5EF4-FFF2-40B4-BE49-F238E27FC236}">
              <a16:creationId xmlns:a16="http://schemas.microsoft.com/office/drawing/2014/main" id="{00000000-0008-0000-06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103733</xdr:rowOff>
    </xdr:from>
    <xdr:to>
      <xdr:col>24</xdr:col>
      <xdr:colOff>62865</xdr:colOff>
      <xdr:row>98</xdr:row>
      <xdr:rowOff>57764</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flipV="1">
          <a:off x="4633595" y="15534233"/>
          <a:ext cx="1270" cy="13256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61591</xdr:rowOff>
    </xdr:from>
    <xdr:ext cx="534377" cy="259045"/>
    <xdr:sp macro="" textlink="">
      <xdr:nvSpPr>
        <xdr:cNvPr id="231" name="扶助費最小値テキスト">
          <a:extLst>
            <a:ext uri="{FF2B5EF4-FFF2-40B4-BE49-F238E27FC236}">
              <a16:creationId xmlns:a16="http://schemas.microsoft.com/office/drawing/2014/main" id="{00000000-0008-0000-0600-0000E7000000}"/>
            </a:ext>
          </a:extLst>
        </xdr:cNvPr>
        <xdr:cNvSpPr txBox="1"/>
      </xdr:nvSpPr>
      <xdr:spPr>
        <a:xfrm>
          <a:off x="4686300" y="16863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49,527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57764</xdr:rowOff>
    </xdr:from>
    <xdr:to>
      <xdr:col>24</xdr:col>
      <xdr:colOff>152400</xdr:colOff>
      <xdr:row>98</xdr:row>
      <xdr:rowOff>57764</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68598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50410</xdr:rowOff>
    </xdr:from>
    <xdr:ext cx="599010" cy="259045"/>
    <xdr:sp macro="" textlink="">
      <xdr:nvSpPr>
        <xdr:cNvPr id="233" name="扶助費最大値テキスト">
          <a:extLst>
            <a:ext uri="{FF2B5EF4-FFF2-40B4-BE49-F238E27FC236}">
              <a16:creationId xmlns:a16="http://schemas.microsoft.com/office/drawing/2014/main" id="{00000000-0008-0000-0600-0000E9000000}"/>
            </a:ext>
          </a:extLst>
        </xdr:cNvPr>
        <xdr:cNvSpPr txBox="1"/>
      </xdr:nvSpPr>
      <xdr:spPr>
        <a:xfrm>
          <a:off x="4686300" y="153094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171,304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103733</xdr:rowOff>
    </xdr:from>
    <xdr:to>
      <xdr:col>24</xdr:col>
      <xdr:colOff>152400</xdr:colOff>
      <xdr:row>90</xdr:row>
      <xdr:rowOff>103733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a:off x="4546600" y="155342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94</xdr:row>
      <xdr:rowOff>56882</xdr:rowOff>
    </xdr:from>
    <xdr:to>
      <xdr:col>24</xdr:col>
      <xdr:colOff>63500</xdr:colOff>
      <xdr:row>94</xdr:row>
      <xdr:rowOff>131209</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a:off x="3797300" y="16173182"/>
          <a:ext cx="838200" cy="74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137355</xdr:rowOff>
    </xdr:from>
    <xdr:ext cx="534377" cy="259045"/>
    <xdr:sp macro="" textlink="">
      <xdr:nvSpPr>
        <xdr:cNvPr id="236" name="扶助費平均値テキスト">
          <a:extLst>
            <a:ext uri="{FF2B5EF4-FFF2-40B4-BE49-F238E27FC236}">
              <a16:creationId xmlns:a16="http://schemas.microsoft.com/office/drawing/2014/main" id="{00000000-0008-0000-0600-0000EC000000}"/>
            </a:ext>
          </a:extLst>
        </xdr:cNvPr>
        <xdr:cNvSpPr txBox="1"/>
      </xdr:nvSpPr>
      <xdr:spPr>
        <a:xfrm>
          <a:off x="4686300" y="164251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82,817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158928</xdr:rowOff>
    </xdr:from>
    <xdr:to>
      <xdr:col>24</xdr:col>
      <xdr:colOff>114300</xdr:colOff>
      <xdr:row>96</xdr:row>
      <xdr:rowOff>89078</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4584700" y="164466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94</xdr:row>
      <xdr:rowOff>56882</xdr:rowOff>
    </xdr:from>
    <xdr:to>
      <xdr:col>19</xdr:col>
      <xdr:colOff>177800</xdr:colOff>
      <xdr:row>94</xdr:row>
      <xdr:rowOff>129347</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flipV="1">
          <a:off x="2908300" y="16173182"/>
          <a:ext cx="889000" cy="724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45825</xdr:rowOff>
    </xdr:from>
    <xdr:to>
      <xdr:col>20</xdr:col>
      <xdr:colOff>38100</xdr:colOff>
      <xdr:row>96</xdr:row>
      <xdr:rowOff>147425</xdr:rowOff>
    </xdr:to>
    <xdr:sp macro="" textlink="">
      <xdr:nvSpPr>
        <xdr:cNvPr id="239" name="フローチャート: 判断 238">
          <a:extLst>
            <a:ext uri="{FF2B5EF4-FFF2-40B4-BE49-F238E27FC236}">
              <a16:creationId xmlns:a16="http://schemas.microsoft.com/office/drawing/2014/main" id="{00000000-0008-0000-0600-0000EF000000}"/>
            </a:ext>
          </a:extLst>
        </xdr:cNvPr>
        <xdr:cNvSpPr/>
      </xdr:nvSpPr>
      <xdr:spPr>
        <a:xfrm>
          <a:off x="3746500" y="16505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138552</xdr:rowOff>
    </xdr:from>
    <xdr:ext cx="534377" cy="259045"/>
    <xdr:sp macro="" textlink="">
      <xdr:nvSpPr>
        <xdr:cNvPr id="240" name="テキスト ボックス 239">
          <a:extLst>
            <a:ext uri="{FF2B5EF4-FFF2-40B4-BE49-F238E27FC236}">
              <a16:creationId xmlns:a16="http://schemas.microsoft.com/office/drawing/2014/main" id="{00000000-0008-0000-0600-0000F0000000}"/>
            </a:ext>
          </a:extLst>
        </xdr:cNvPr>
        <xdr:cNvSpPr txBox="1"/>
      </xdr:nvSpPr>
      <xdr:spPr>
        <a:xfrm>
          <a:off x="3530111" y="16597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94</xdr:row>
      <xdr:rowOff>85936</xdr:rowOff>
    </xdr:from>
    <xdr:to>
      <xdr:col>15</xdr:col>
      <xdr:colOff>50800</xdr:colOff>
      <xdr:row>94</xdr:row>
      <xdr:rowOff>129347</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2019300" y="16202236"/>
          <a:ext cx="889000" cy="434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105305</xdr:rowOff>
    </xdr:from>
    <xdr:to>
      <xdr:col>15</xdr:col>
      <xdr:colOff>101600</xdr:colOff>
      <xdr:row>97</xdr:row>
      <xdr:rowOff>35455</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2857500" y="16564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26582</xdr:rowOff>
    </xdr:from>
    <xdr:ext cx="534377" cy="259045"/>
    <xdr:sp macro="" textlink="">
      <xdr:nvSpPr>
        <xdr:cNvPr id="243" name="テキスト ボックス 242">
          <a:extLst>
            <a:ext uri="{FF2B5EF4-FFF2-40B4-BE49-F238E27FC236}">
              <a16:creationId xmlns:a16="http://schemas.microsoft.com/office/drawing/2014/main" id="{00000000-0008-0000-0600-0000F3000000}"/>
            </a:ext>
          </a:extLst>
        </xdr:cNvPr>
        <xdr:cNvSpPr txBox="1"/>
      </xdr:nvSpPr>
      <xdr:spPr>
        <a:xfrm>
          <a:off x="2641111" y="166572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94</xdr:row>
      <xdr:rowOff>85936</xdr:rowOff>
    </xdr:from>
    <xdr:to>
      <xdr:col>10</xdr:col>
      <xdr:colOff>114300</xdr:colOff>
      <xdr:row>96</xdr:row>
      <xdr:rowOff>21166</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1130300" y="16202236"/>
          <a:ext cx="889000" cy="278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161846</xdr:rowOff>
    </xdr:from>
    <xdr:to>
      <xdr:col>10</xdr:col>
      <xdr:colOff>165100</xdr:colOff>
      <xdr:row>96</xdr:row>
      <xdr:rowOff>91996</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968500" y="16449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83123</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1752111" y="16542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82,549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56646</xdr:rowOff>
    </xdr:from>
    <xdr:to>
      <xdr:col>6</xdr:col>
      <xdr:colOff>38100</xdr:colOff>
      <xdr:row>96</xdr:row>
      <xdr:rowOff>158246</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1079500" y="16515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149373</xdr:rowOff>
    </xdr:from>
    <xdr:ext cx="534377"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863111" y="16608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80409</xdr:rowOff>
    </xdr:from>
    <xdr:to>
      <xdr:col>24</xdr:col>
      <xdr:colOff>114300</xdr:colOff>
      <xdr:row>95</xdr:row>
      <xdr:rowOff>10559</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4584700" y="161967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93</xdr:row>
      <xdr:rowOff>103286</xdr:rowOff>
    </xdr:from>
    <xdr:ext cx="599010" cy="259045"/>
    <xdr:sp macro="" textlink="">
      <xdr:nvSpPr>
        <xdr:cNvPr id="255" name="扶助費該当値テキスト">
          <a:extLst>
            <a:ext uri="{FF2B5EF4-FFF2-40B4-BE49-F238E27FC236}">
              <a16:creationId xmlns:a16="http://schemas.microsoft.com/office/drawing/2014/main" id="{00000000-0008-0000-0600-0000FF000000}"/>
            </a:ext>
          </a:extLst>
        </xdr:cNvPr>
        <xdr:cNvSpPr txBox="1"/>
      </xdr:nvSpPr>
      <xdr:spPr>
        <a:xfrm>
          <a:off x="4686300" y="160481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105,780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94</xdr:row>
      <xdr:rowOff>6082</xdr:rowOff>
    </xdr:from>
    <xdr:to>
      <xdr:col>20</xdr:col>
      <xdr:colOff>38100</xdr:colOff>
      <xdr:row>94</xdr:row>
      <xdr:rowOff>107682</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3746500" y="161223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92</xdr:row>
      <xdr:rowOff>124209</xdr:rowOff>
    </xdr:from>
    <xdr:ext cx="59901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3497795" y="158976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112,608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94</xdr:row>
      <xdr:rowOff>78547</xdr:rowOff>
    </xdr:from>
    <xdr:to>
      <xdr:col>15</xdr:col>
      <xdr:colOff>101600</xdr:colOff>
      <xdr:row>95</xdr:row>
      <xdr:rowOff>8697</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2857500" y="161948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93</xdr:row>
      <xdr:rowOff>25224</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2608795" y="159700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105,951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94</xdr:row>
      <xdr:rowOff>35136</xdr:rowOff>
    </xdr:from>
    <xdr:to>
      <xdr:col>10</xdr:col>
      <xdr:colOff>165100</xdr:colOff>
      <xdr:row>94</xdr:row>
      <xdr:rowOff>136736</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968500" y="16151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92</xdr:row>
      <xdr:rowOff>153263</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1719795" y="15926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141816</xdr:rowOff>
    </xdr:from>
    <xdr:to>
      <xdr:col>6</xdr:col>
      <xdr:colOff>38100</xdr:colOff>
      <xdr:row>96</xdr:row>
      <xdr:rowOff>71966</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1079500" y="164295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94</xdr:row>
      <xdr:rowOff>88493</xdr:rowOff>
    </xdr:from>
    <xdr:ext cx="534377"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863111" y="162047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84,389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6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35577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137444</xdr:rowOff>
    </xdr:from>
    <xdr:to>
      <xdr:col>54</xdr:col>
      <xdr:colOff>189865</xdr:colOff>
      <xdr:row>37</xdr:row>
      <xdr:rowOff>117831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280944"/>
          <a:ext cx="1270" cy="11805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121658</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465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70,740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117831</xdr:rowOff>
    </xdr:from>
    <xdr:to>
      <xdr:col>55</xdr:col>
      <xdr:colOff>88900</xdr:colOff>
      <xdr:row>37</xdr:row>
      <xdr:rowOff>117831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4614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84121</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50561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380,592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137444</xdr:rowOff>
    </xdr:from>
    <xdr:to>
      <xdr:col>55</xdr:col>
      <xdr:colOff>88900</xdr:colOff>
      <xdr:row>30</xdr:row>
      <xdr:rowOff>137444</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2809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31</xdr:row>
      <xdr:rowOff>160484</xdr:rowOff>
    </xdr:from>
    <xdr:to>
      <xdr:col>55</xdr:col>
      <xdr:colOff>0</xdr:colOff>
      <xdr:row>32</xdr:row>
      <xdr:rowOff>164800</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5475434"/>
          <a:ext cx="838200" cy="1757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34252</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0350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55825</xdr:rowOff>
    </xdr:from>
    <xdr:to>
      <xdr:col>55</xdr:col>
      <xdr:colOff>50800</xdr:colOff>
      <xdr:row>35</xdr:row>
      <xdr:rowOff>157425</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0565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32</xdr:row>
      <xdr:rowOff>164800</xdr:rowOff>
    </xdr:from>
    <xdr:to>
      <xdr:col>50</xdr:col>
      <xdr:colOff>114300</xdr:colOff>
      <xdr:row>33</xdr:row>
      <xdr:rowOff>43349</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flipV="1">
          <a:off x="8750300" y="5651200"/>
          <a:ext cx="889000" cy="499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127183</xdr:rowOff>
    </xdr:from>
    <xdr:to>
      <xdr:col>50</xdr:col>
      <xdr:colOff>165100</xdr:colOff>
      <xdr:row>36</xdr:row>
      <xdr:rowOff>57333</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127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36</xdr:row>
      <xdr:rowOff>48460</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6220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33</xdr:row>
      <xdr:rowOff>43349</xdr:rowOff>
    </xdr:from>
    <xdr:to>
      <xdr:col>45</xdr:col>
      <xdr:colOff>177800</xdr:colOff>
      <xdr:row>33</xdr:row>
      <xdr:rowOff>92056</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5701199"/>
          <a:ext cx="889000" cy="487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136232</xdr:rowOff>
    </xdr:from>
    <xdr:to>
      <xdr:col>46</xdr:col>
      <xdr:colOff>38100</xdr:colOff>
      <xdr:row>36</xdr:row>
      <xdr:rowOff>66382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136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36</xdr:row>
      <xdr:rowOff>57509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2297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142,577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29</xdr:row>
      <xdr:rowOff>167311</xdr:rowOff>
    </xdr:from>
    <xdr:to>
      <xdr:col>41</xdr:col>
      <xdr:colOff>50800</xdr:colOff>
      <xdr:row>33</xdr:row>
      <xdr:rowOff>92056</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139361"/>
          <a:ext cx="889000" cy="6105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2310</xdr:rowOff>
    </xdr:from>
    <xdr:to>
      <xdr:col>41</xdr:col>
      <xdr:colOff>101600</xdr:colOff>
      <xdr:row>36</xdr:row>
      <xdr:rowOff>103910</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174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36</xdr:row>
      <xdr:rowOff>95037</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267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131858</xdr:rowOff>
    </xdr:from>
    <xdr:to>
      <xdr:col>36</xdr:col>
      <xdr:colOff>165100</xdr:colOff>
      <xdr:row>33</xdr:row>
      <xdr:rowOff>62008</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56182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53135</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7109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278,725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31</xdr:row>
      <xdr:rowOff>109684</xdr:rowOff>
    </xdr:from>
    <xdr:to>
      <xdr:col>55</xdr:col>
      <xdr:colOff>50800</xdr:colOff>
      <xdr:row>32</xdr:row>
      <xdr:rowOff>39834</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5424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30</xdr:row>
      <xdr:rowOff>132561</xdr:rowOff>
    </xdr:from>
    <xdr:ext cx="599010"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52760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329,545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32</xdr:row>
      <xdr:rowOff>114000</xdr:rowOff>
    </xdr:from>
    <xdr:to>
      <xdr:col>50</xdr:col>
      <xdr:colOff>165100</xdr:colOff>
      <xdr:row>33</xdr:row>
      <xdr:rowOff>44150</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5600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31</xdr:row>
      <xdr:rowOff>60677</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39795" y="53756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283,412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32</xdr:row>
      <xdr:rowOff>163999</xdr:rowOff>
    </xdr:from>
    <xdr:to>
      <xdr:col>46</xdr:col>
      <xdr:colOff>38100</xdr:colOff>
      <xdr:row>33</xdr:row>
      <xdr:rowOff>94149</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56503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31</xdr:row>
      <xdr:rowOff>110676</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50795" y="54256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33</xdr:row>
      <xdr:rowOff>41256</xdr:rowOff>
    </xdr:from>
    <xdr:to>
      <xdr:col>41</xdr:col>
      <xdr:colOff>101600</xdr:colOff>
      <xdr:row>33</xdr:row>
      <xdr:rowOff>142856</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56991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31</xdr:row>
      <xdr:rowOff>159383</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795" y="54743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257,505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29</xdr:row>
      <xdr:rowOff>116511</xdr:rowOff>
    </xdr:from>
    <xdr:to>
      <xdr:col>36</xdr:col>
      <xdr:colOff>165100</xdr:colOff>
      <xdr:row>30</xdr:row>
      <xdr:rowOff>46661</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088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63188</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48637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417,753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144434</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54</xdr:row>
      <xdr:rowOff>160762</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5642</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21970</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765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38299</xdr:rowOff>
    </xdr:from>
    <xdr:ext cx="685572"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5918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5" name="普通建設事業費グラフ枠">
          <a:extLst>
            <a:ext uri="{FF2B5EF4-FFF2-40B4-BE49-F238E27FC236}">
              <a16:creationId xmlns:a16="http://schemas.microsoft.com/office/drawing/2014/main" id="{00000000-0008-0000-0600-000059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56753</xdr:rowOff>
    </xdr:from>
    <xdr:to>
      <xdr:col>54</xdr:col>
      <xdr:colOff>189865</xdr:colOff>
      <xdr:row>59</xdr:row>
      <xdr:rowOff>88834</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flipV="1">
          <a:off x="10475595" y="8800703"/>
          <a:ext cx="1270" cy="14036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92661</xdr:rowOff>
    </xdr:from>
    <xdr:ext cx="469744" cy="259045"/>
    <xdr:sp macro="" textlink="">
      <xdr:nvSpPr>
        <xdr:cNvPr id="347" name="普通建設事業費最小値テキスト">
          <a:extLst>
            <a:ext uri="{FF2B5EF4-FFF2-40B4-BE49-F238E27FC236}">
              <a16:creationId xmlns:a16="http://schemas.microsoft.com/office/drawing/2014/main" id="{00000000-0008-0000-0600-00005B010000}"/>
            </a:ext>
          </a:extLst>
        </xdr:cNvPr>
        <xdr:cNvSpPr txBox="1"/>
      </xdr:nvSpPr>
      <xdr:spPr>
        <a:xfrm>
          <a:off x="10528300" y="102082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88834</xdr:rowOff>
    </xdr:from>
    <xdr:to>
      <xdr:col>55</xdr:col>
      <xdr:colOff>88900</xdr:colOff>
      <xdr:row>59</xdr:row>
      <xdr:rowOff>88834</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102043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3430</xdr:rowOff>
    </xdr:from>
    <xdr:ext cx="690189" cy="259045"/>
    <xdr:sp macro="" textlink="">
      <xdr:nvSpPr>
        <xdr:cNvPr id="349" name="普通建設事業費最大値テキスト">
          <a:extLst>
            <a:ext uri="{FF2B5EF4-FFF2-40B4-BE49-F238E27FC236}">
              <a16:creationId xmlns:a16="http://schemas.microsoft.com/office/drawing/2014/main" id="{00000000-0008-0000-0600-00005D010000}"/>
            </a:ext>
          </a:extLst>
        </xdr:cNvPr>
        <xdr:cNvSpPr txBox="1"/>
      </xdr:nvSpPr>
      <xdr:spPr>
        <a:xfrm>
          <a:off x="10528300" y="857593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1,298,698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56753</xdr:rowOff>
    </xdr:from>
    <xdr:to>
      <xdr:col>55</xdr:col>
      <xdr:colOff>88900</xdr:colOff>
      <xdr:row>51</xdr:row>
      <xdr:rowOff>56753</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880070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124785</xdr:rowOff>
    </xdr:from>
    <xdr:to>
      <xdr:col>55</xdr:col>
      <xdr:colOff>0</xdr:colOff>
      <xdr:row>58</xdr:row>
      <xdr:rowOff>145587</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9639300" y="10068885"/>
          <a:ext cx="838200" cy="208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94435</xdr:rowOff>
    </xdr:from>
    <xdr:ext cx="599010" cy="259045"/>
    <xdr:sp macro="" textlink="">
      <xdr:nvSpPr>
        <xdr:cNvPr id="352" name="普通建設事業費平均値テキスト">
          <a:extLst>
            <a:ext uri="{FF2B5EF4-FFF2-40B4-BE49-F238E27FC236}">
              <a16:creationId xmlns:a16="http://schemas.microsoft.com/office/drawing/2014/main" id="{00000000-0008-0000-0600-000060010000}"/>
            </a:ext>
          </a:extLst>
        </xdr:cNvPr>
        <xdr:cNvSpPr txBox="1"/>
      </xdr:nvSpPr>
      <xdr:spPr>
        <a:xfrm>
          <a:off x="10528300" y="986708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71558</xdr:rowOff>
    </xdr:from>
    <xdr:to>
      <xdr:col>55</xdr:col>
      <xdr:colOff>50800</xdr:colOff>
      <xdr:row>59</xdr:row>
      <xdr:rowOff>1708</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10426700" y="10015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90236</xdr:rowOff>
    </xdr:from>
    <xdr:to>
      <xdr:col>50</xdr:col>
      <xdr:colOff>114300</xdr:colOff>
      <xdr:row>58</xdr:row>
      <xdr:rowOff>124785</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a:off x="8750300" y="10034336"/>
          <a:ext cx="889000" cy="345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58</xdr:row>
      <xdr:rowOff>80282</xdr:rowOff>
    </xdr:from>
    <xdr:to>
      <xdr:col>50</xdr:col>
      <xdr:colOff>165100</xdr:colOff>
      <xdr:row>59</xdr:row>
      <xdr:rowOff>10432</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9588500" y="100243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59</xdr:row>
      <xdr:rowOff>1559</xdr:rowOff>
    </xdr:from>
    <xdr:ext cx="599010"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9339795" y="101171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94625</xdr:rowOff>
    </xdr:from>
    <xdr:to>
      <xdr:col>45</xdr:col>
      <xdr:colOff>177800</xdr:colOff>
      <xdr:row>58</xdr:row>
      <xdr:rowOff>90236</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a:off x="7861300" y="9695825"/>
          <a:ext cx="889000" cy="3385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58</xdr:row>
      <xdr:rowOff>97996</xdr:rowOff>
    </xdr:from>
    <xdr:to>
      <xdr:col>46</xdr:col>
      <xdr:colOff>38100</xdr:colOff>
      <xdr:row>59</xdr:row>
      <xdr:rowOff>28146</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8699500" y="10042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59</xdr:row>
      <xdr:rowOff>19273</xdr:rowOff>
    </xdr:from>
    <xdr:ext cx="59901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8450795" y="10134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94625</xdr:rowOff>
    </xdr:from>
    <xdr:to>
      <xdr:col>41</xdr:col>
      <xdr:colOff>50800</xdr:colOff>
      <xdr:row>58</xdr:row>
      <xdr:rowOff>111429</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flipV="1">
          <a:off x="6972300" y="9695825"/>
          <a:ext cx="889000" cy="3597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86664</xdr:rowOff>
    </xdr:from>
    <xdr:to>
      <xdr:col>41</xdr:col>
      <xdr:colOff>101600</xdr:colOff>
      <xdr:row>59</xdr:row>
      <xdr:rowOff>16814</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7810500" y="100307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59</xdr:row>
      <xdr:rowOff>7941</xdr:rowOff>
    </xdr:from>
    <xdr:ext cx="59901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7561795" y="101234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1603</xdr:rowOff>
    </xdr:from>
    <xdr:to>
      <xdr:col>36</xdr:col>
      <xdr:colOff>165100</xdr:colOff>
      <xdr:row>58</xdr:row>
      <xdr:rowOff>103203</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6921500" y="99457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119730</xdr:rowOff>
    </xdr:from>
    <xdr:ext cx="59901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6672795" y="97209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58</xdr:row>
      <xdr:rowOff>94787</xdr:rowOff>
    </xdr:from>
    <xdr:to>
      <xdr:col>55</xdr:col>
      <xdr:colOff>50800</xdr:colOff>
      <xdr:row>59</xdr:row>
      <xdr:rowOff>24937</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10426700" y="100388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58</xdr:row>
      <xdr:rowOff>49985</xdr:rowOff>
    </xdr:from>
    <xdr:ext cx="599010" cy="259045"/>
    <xdr:sp macro="" textlink="">
      <xdr:nvSpPr>
        <xdr:cNvPr id="371" name="普通建設事業費該当値テキスト">
          <a:extLst>
            <a:ext uri="{FF2B5EF4-FFF2-40B4-BE49-F238E27FC236}">
              <a16:creationId xmlns:a16="http://schemas.microsoft.com/office/drawing/2014/main" id="{00000000-0008-0000-0600-000073010000}"/>
            </a:ext>
          </a:extLst>
        </xdr:cNvPr>
        <xdr:cNvSpPr txBox="1"/>
      </xdr:nvSpPr>
      <xdr:spPr>
        <a:xfrm>
          <a:off x="10528300" y="99940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114,592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58</xdr:row>
      <xdr:rowOff>73985</xdr:rowOff>
    </xdr:from>
    <xdr:to>
      <xdr:col>50</xdr:col>
      <xdr:colOff>165100</xdr:colOff>
      <xdr:row>59</xdr:row>
      <xdr:rowOff>4135</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9588500" y="100180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57</xdr:row>
      <xdr:rowOff>20662</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9339795" y="97933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133,701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39436</xdr:rowOff>
    </xdr:from>
    <xdr:to>
      <xdr:col>46</xdr:col>
      <xdr:colOff>38100</xdr:colOff>
      <xdr:row>58</xdr:row>
      <xdr:rowOff>141036</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8699500" y="9983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157563</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8450795" y="97587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43825</xdr:rowOff>
    </xdr:from>
    <xdr:to>
      <xdr:col>41</xdr:col>
      <xdr:colOff>101600</xdr:colOff>
      <xdr:row>56</xdr:row>
      <xdr:rowOff>145425</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7810500" y="96450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54</xdr:row>
      <xdr:rowOff>161952</xdr:rowOff>
    </xdr:from>
    <xdr:ext cx="599010"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7561795" y="94202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476,407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58</xdr:row>
      <xdr:rowOff>60629</xdr:rowOff>
    </xdr:from>
    <xdr:to>
      <xdr:col>36</xdr:col>
      <xdr:colOff>165100</xdr:colOff>
      <xdr:row>58</xdr:row>
      <xdr:rowOff>162229</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6921500" y="100047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153356</xdr:rowOff>
    </xdr:from>
    <xdr:ext cx="599010"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6672795" y="100974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145792</xdr:rowOff>
    </xdr:from>
    <xdr:to>
      <xdr:col>54</xdr:col>
      <xdr:colOff>189865</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318742"/>
          <a:ext cx="1270" cy="119405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92469</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20939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522,335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145792</xdr:rowOff>
    </xdr:from>
    <xdr:to>
      <xdr:col>55</xdr:col>
      <xdr:colOff>88900</xdr:colOff>
      <xdr:row>71</xdr:row>
      <xdr:rowOff>145792</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3187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56273</xdr:rowOff>
    </xdr:from>
    <xdr:to>
      <xdr:col>55</xdr:col>
      <xdr:colOff>0</xdr:colOff>
      <xdr:row>78</xdr:row>
      <xdr:rowOff>95760</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flipV="1">
          <a:off x="9639300" y="13429373"/>
          <a:ext cx="838200" cy="39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157256</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3589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7379</xdr:rowOff>
    </xdr:from>
    <xdr:to>
      <xdr:col>55</xdr:col>
      <xdr:colOff>50800</xdr:colOff>
      <xdr:row>78</xdr:row>
      <xdr:rowOff>108979</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80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37328</xdr:rowOff>
    </xdr:from>
    <xdr:to>
      <xdr:col>50</xdr:col>
      <xdr:colOff>114300</xdr:colOff>
      <xdr:row>78</xdr:row>
      <xdr:rowOff>95760</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8750300" y="13410428"/>
          <a:ext cx="889000" cy="58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11441</xdr:rowOff>
    </xdr:from>
    <xdr:to>
      <xdr:col>50</xdr:col>
      <xdr:colOff>165100</xdr:colOff>
      <xdr:row>78</xdr:row>
      <xdr:rowOff>113041</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4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129568</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159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76</xdr:row>
      <xdr:rowOff>65010</xdr:rowOff>
    </xdr:from>
    <xdr:to>
      <xdr:col>45</xdr:col>
      <xdr:colOff>177800</xdr:colOff>
      <xdr:row>78</xdr:row>
      <xdr:rowOff>37328</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7861300" y="13095210"/>
          <a:ext cx="889000" cy="3152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23854</xdr:rowOff>
    </xdr:from>
    <xdr:to>
      <xdr:col>46</xdr:col>
      <xdr:colOff>38100</xdr:colOff>
      <xdr:row>78</xdr:row>
      <xdr:rowOff>125454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6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116581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489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76</xdr:row>
      <xdr:rowOff>65010</xdr:rowOff>
    </xdr:from>
    <xdr:to>
      <xdr:col>41</xdr:col>
      <xdr:colOff>50800</xdr:colOff>
      <xdr:row>78</xdr:row>
      <xdr:rowOff>38917</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6972300" y="13095210"/>
          <a:ext cx="889000" cy="3168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26202</xdr:rowOff>
    </xdr:from>
    <xdr:to>
      <xdr:col>41</xdr:col>
      <xdr:colOff>101600</xdr:colOff>
      <xdr:row>78</xdr:row>
      <xdr:rowOff>127802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99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118929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92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154412</xdr:rowOff>
    </xdr:from>
    <xdr:to>
      <xdr:col>36</xdr:col>
      <xdr:colOff>165100</xdr:colOff>
      <xdr:row>78</xdr:row>
      <xdr:rowOff>84562</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3356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101089</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131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5473</xdr:rowOff>
    </xdr:from>
    <xdr:to>
      <xdr:col>55</xdr:col>
      <xdr:colOff>50800</xdr:colOff>
      <xdr:row>78</xdr:row>
      <xdr:rowOff>107073</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33785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136300</xdr:rowOff>
    </xdr:from>
    <xdr:ext cx="534377"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31665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36,495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44960</xdr:rowOff>
    </xdr:from>
    <xdr:to>
      <xdr:col>50</xdr:col>
      <xdr:colOff>165100</xdr:colOff>
      <xdr:row>78</xdr:row>
      <xdr:rowOff>146560</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3418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137687</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372111" y="13510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157978</xdr:rowOff>
    </xdr:from>
    <xdr:to>
      <xdr:col>46</xdr:col>
      <xdr:colOff>38100</xdr:colOff>
      <xdr:row>78</xdr:row>
      <xdr:rowOff>88128</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3359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104655</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31348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76</xdr:row>
      <xdr:rowOff>14210</xdr:rowOff>
    </xdr:from>
    <xdr:to>
      <xdr:col>41</xdr:col>
      <xdr:colOff>101600</xdr:colOff>
      <xdr:row>76</xdr:row>
      <xdr:rowOff>115810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3044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74</xdr:row>
      <xdr:rowOff>132336</xdr:rowOff>
    </xdr:from>
    <xdr:ext cx="599010"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61795" y="128196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159567</xdr:rowOff>
    </xdr:from>
    <xdr:to>
      <xdr:col>36</xdr:col>
      <xdr:colOff>165100</xdr:colOff>
      <xdr:row>78</xdr:row>
      <xdr:rowOff>89717</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3361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80844</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34539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7" name="普通建設事業費 （ うち更新整備　）グラフ枠">
          <a:extLst>
            <a:ext uri="{FF2B5EF4-FFF2-40B4-BE49-F238E27FC236}">
              <a16:creationId xmlns:a16="http://schemas.microsoft.com/office/drawing/2014/main" id="{00000000-0008-0000-0600-0000C9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99316</xdr:rowOff>
    </xdr:from>
    <xdr:to>
      <xdr:col>54</xdr:col>
      <xdr:colOff>189865</xdr:colOff>
      <xdr:row>99</xdr:row>
      <xdr:rowOff>28549</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flipV="1">
          <a:off x="10475595" y="15529816"/>
          <a:ext cx="1270" cy="14722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32376</xdr:rowOff>
    </xdr:from>
    <xdr:ext cx="469744" cy="259045"/>
    <xdr:sp macro="" textlink="">
      <xdr:nvSpPr>
        <xdr:cNvPr id="459" name="普通建設事業費 （ うち更新整備　）最小値テキスト">
          <a:extLst>
            <a:ext uri="{FF2B5EF4-FFF2-40B4-BE49-F238E27FC236}">
              <a16:creationId xmlns:a16="http://schemas.microsoft.com/office/drawing/2014/main" id="{00000000-0008-0000-0600-0000CB010000}"/>
            </a:ext>
          </a:extLst>
        </xdr:cNvPr>
        <xdr:cNvSpPr txBox="1"/>
      </xdr:nvSpPr>
      <xdr:spPr>
        <a:xfrm>
          <a:off x="10528300" y="170059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28549</xdr:rowOff>
    </xdr:from>
    <xdr:to>
      <xdr:col>55</xdr:col>
      <xdr:colOff>88900</xdr:colOff>
      <xdr:row>99</xdr:row>
      <xdr:rowOff>28549</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70020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45993</xdr:rowOff>
    </xdr:from>
    <xdr:ext cx="599010" cy="259045"/>
    <xdr:sp macro="" textlink="">
      <xdr:nvSpPr>
        <xdr:cNvPr id="461" name="普通建設事業費 （ うち更新整備　）最大値テキスト">
          <a:extLst>
            <a:ext uri="{FF2B5EF4-FFF2-40B4-BE49-F238E27FC236}">
              <a16:creationId xmlns:a16="http://schemas.microsoft.com/office/drawing/2014/main" id="{00000000-0008-0000-0600-0000CD010000}"/>
            </a:ext>
          </a:extLst>
        </xdr:cNvPr>
        <xdr:cNvSpPr txBox="1"/>
      </xdr:nvSpPr>
      <xdr:spPr>
        <a:xfrm>
          <a:off x="10528300" y="153050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781,199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99316</xdr:rowOff>
    </xdr:from>
    <xdr:to>
      <xdr:col>55</xdr:col>
      <xdr:colOff>88900</xdr:colOff>
      <xdr:row>90</xdr:row>
      <xdr:rowOff>99316</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10388600" y="155298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34234</xdr:rowOff>
    </xdr:from>
    <xdr:to>
      <xdr:col>55</xdr:col>
      <xdr:colOff>0</xdr:colOff>
      <xdr:row>98</xdr:row>
      <xdr:rowOff>94478</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9639300" y="16836334"/>
          <a:ext cx="838200" cy="60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26357</xdr:rowOff>
    </xdr:from>
    <xdr:ext cx="534377" cy="259045"/>
    <xdr:sp macro="" textlink="">
      <xdr:nvSpPr>
        <xdr:cNvPr id="464" name="普通建設事業費 （ うち更新整備　）平均値テキスト">
          <a:extLst>
            <a:ext uri="{FF2B5EF4-FFF2-40B4-BE49-F238E27FC236}">
              <a16:creationId xmlns:a16="http://schemas.microsoft.com/office/drawing/2014/main" id="{00000000-0008-0000-0600-0000D0010000}"/>
            </a:ext>
          </a:extLst>
        </xdr:cNvPr>
        <xdr:cNvSpPr txBox="1"/>
      </xdr:nvSpPr>
      <xdr:spPr>
        <a:xfrm>
          <a:off x="10528300" y="166570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3480</xdr:rowOff>
    </xdr:from>
    <xdr:to>
      <xdr:col>55</xdr:col>
      <xdr:colOff>50800</xdr:colOff>
      <xdr:row>98</xdr:row>
      <xdr:rowOff>105080</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10426700" y="16805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22343</xdr:rowOff>
    </xdr:from>
    <xdr:to>
      <xdr:col>50</xdr:col>
      <xdr:colOff>114300</xdr:colOff>
      <xdr:row>98</xdr:row>
      <xdr:rowOff>34234</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8750300" y="16824443"/>
          <a:ext cx="889000" cy="118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98</xdr:row>
      <xdr:rowOff>12032</xdr:rowOff>
    </xdr:from>
    <xdr:to>
      <xdr:col>50</xdr:col>
      <xdr:colOff>165100</xdr:colOff>
      <xdr:row>98</xdr:row>
      <xdr:rowOff>113632</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9588500" y="16814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104759</xdr:rowOff>
    </xdr:from>
    <xdr:ext cx="534377" cy="259045"/>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9372111" y="16906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15591</xdr:rowOff>
    </xdr:from>
    <xdr:to>
      <xdr:col>45</xdr:col>
      <xdr:colOff>177800</xdr:colOff>
      <xdr:row>98</xdr:row>
      <xdr:rowOff>22343</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a:off x="7861300" y="16646241"/>
          <a:ext cx="889000" cy="1782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98</xdr:row>
      <xdr:rowOff>29496</xdr:rowOff>
    </xdr:from>
    <xdr:to>
      <xdr:col>46</xdr:col>
      <xdr:colOff>38100</xdr:colOff>
      <xdr:row>98</xdr:row>
      <xdr:rowOff>131096</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8699500" y="16831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122223</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8483111" y="169243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71,183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15591</xdr:rowOff>
    </xdr:from>
    <xdr:to>
      <xdr:col>41</xdr:col>
      <xdr:colOff>50800</xdr:colOff>
      <xdr:row>98</xdr:row>
      <xdr:rowOff>113750</xdr:rowOff>
    </xdr:to>
    <xdr:cxnSp macro="">
      <xdr:nvCxnSpPr>
        <xdr:cNvPr id="472" name="直線コネクタ 471">
          <a:extLst>
            <a:ext uri="{FF2B5EF4-FFF2-40B4-BE49-F238E27FC236}">
              <a16:creationId xmlns:a16="http://schemas.microsoft.com/office/drawing/2014/main" id="{00000000-0008-0000-0600-0000D8010000}"/>
            </a:ext>
          </a:extLst>
        </xdr:cNvPr>
        <xdr:cNvCxnSpPr/>
      </xdr:nvCxnSpPr>
      <xdr:spPr>
        <a:xfrm flipV="1">
          <a:off x="6972300" y="16646241"/>
          <a:ext cx="889000" cy="2696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15232</xdr:rowOff>
    </xdr:from>
    <xdr:to>
      <xdr:col>41</xdr:col>
      <xdr:colOff>101600</xdr:colOff>
      <xdr:row>98</xdr:row>
      <xdr:rowOff>116832</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7810500" y="168173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107959</xdr:rowOff>
    </xdr:from>
    <xdr:ext cx="534377"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594111" y="16910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100912</xdr:rowOff>
    </xdr:from>
    <xdr:to>
      <xdr:col>36</xdr:col>
      <xdr:colOff>165100</xdr:colOff>
      <xdr:row>98</xdr:row>
      <xdr:rowOff>31062</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6921500" y="16731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96</xdr:row>
      <xdr:rowOff>47589</xdr:rowOff>
    </xdr:from>
    <xdr:ext cx="59901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6672795" y="165067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123,695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43678</xdr:rowOff>
    </xdr:from>
    <xdr:to>
      <xdr:col>55</xdr:col>
      <xdr:colOff>50800</xdr:colOff>
      <xdr:row>98</xdr:row>
      <xdr:rowOff>145278</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10426700" y="16845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153358</xdr:rowOff>
    </xdr:from>
    <xdr:ext cx="534377" cy="259045"/>
    <xdr:sp macro="" textlink="">
      <xdr:nvSpPr>
        <xdr:cNvPr id="483" name="普通建設事業費 （ うち更新整備　）該当値テキスト">
          <a:extLst>
            <a:ext uri="{FF2B5EF4-FFF2-40B4-BE49-F238E27FC236}">
              <a16:creationId xmlns:a16="http://schemas.microsoft.com/office/drawing/2014/main" id="{00000000-0008-0000-0600-0000E3010000}"/>
            </a:ext>
          </a:extLst>
        </xdr:cNvPr>
        <xdr:cNvSpPr txBox="1"/>
      </xdr:nvSpPr>
      <xdr:spPr>
        <a:xfrm>
          <a:off x="10528300" y="167840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63,739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154884</xdr:rowOff>
    </xdr:from>
    <xdr:to>
      <xdr:col>50</xdr:col>
      <xdr:colOff>165100</xdr:colOff>
      <xdr:row>98</xdr:row>
      <xdr:rowOff>85034</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9588500" y="16785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101561</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9372111" y="165607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95,363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142993</xdr:rowOff>
    </xdr:from>
    <xdr:to>
      <xdr:col>46</xdr:col>
      <xdr:colOff>38100</xdr:colOff>
      <xdr:row>98</xdr:row>
      <xdr:rowOff>73143</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8699500" y="16773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96</xdr:row>
      <xdr:rowOff>89670</xdr:rowOff>
    </xdr:from>
    <xdr:ext cx="599010"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8450795" y="165488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101,605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136241</xdr:rowOff>
    </xdr:from>
    <xdr:to>
      <xdr:col>41</xdr:col>
      <xdr:colOff>101600</xdr:colOff>
      <xdr:row>97</xdr:row>
      <xdr:rowOff>66391</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7810500" y="165954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82918</xdr:rowOff>
    </xdr:from>
    <xdr:ext cx="59901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7561795" y="163706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98</xdr:row>
      <xdr:rowOff>62950</xdr:rowOff>
    </xdr:from>
    <xdr:to>
      <xdr:col>36</xdr:col>
      <xdr:colOff>165100</xdr:colOff>
      <xdr:row>98</xdr:row>
      <xdr:rowOff>164550</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6921500" y="16865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155677</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6705111" y="169577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53,622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3189</xdr:rowOff>
    </xdr:from>
    <xdr:to>
      <xdr:col>85</xdr:col>
      <xdr:colOff>126364</xdr:colOff>
      <xdr:row>38</xdr:row>
      <xdr:rowOff>139700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46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143527</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121316</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21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164,929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3189</xdr:rowOff>
    </xdr:from>
    <xdr:to>
      <xdr:col>86</xdr:col>
      <xdr:colOff>25400</xdr:colOff>
      <xdr:row>30</xdr:row>
      <xdr:rowOff>3189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46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76076</xdr:rowOff>
    </xdr:from>
    <xdr:to>
      <xdr:col>85</xdr:col>
      <xdr:colOff>127000</xdr:colOff>
      <xdr:row>37</xdr:row>
      <xdr:rowOff>166044</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flipV="1">
          <a:off x="15481300" y="6419726"/>
          <a:ext cx="838200" cy="899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126854</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47050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148427</xdr:rowOff>
    </xdr:from>
    <xdr:to>
      <xdr:col>85</xdr:col>
      <xdr:colOff>177800</xdr:colOff>
      <xdr:row>38</xdr:row>
      <xdr:rowOff>78577</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492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166044</xdr:rowOff>
    </xdr:from>
    <xdr:to>
      <xdr:col>81</xdr:col>
      <xdr:colOff>50800</xdr:colOff>
      <xdr:row>38</xdr:row>
      <xdr:rowOff>134835</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509694"/>
          <a:ext cx="889000" cy="140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119688</xdr:rowOff>
    </xdr:from>
    <xdr:to>
      <xdr:col>81</xdr:col>
      <xdr:colOff>101600</xdr:colOff>
      <xdr:row>38</xdr:row>
      <xdr:rowOff>49837</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463338"/>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40965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5560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53380</xdr:rowOff>
    </xdr:from>
    <xdr:to>
      <xdr:col>76</xdr:col>
      <xdr:colOff>114300</xdr:colOff>
      <xdr:row>38</xdr:row>
      <xdr:rowOff>134835</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568480"/>
          <a:ext cx="889000" cy="81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132032</xdr:rowOff>
    </xdr:from>
    <xdr:to>
      <xdr:col>76</xdr:col>
      <xdr:colOff>165100</xdr:colOff>
      <xdr:row>38</xdr:row>
      <xdr:rowOff>62182</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4756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78709</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250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53380</xdr:rowOff>
    </xdr:from>
    <xdr:to>
      <xdr:col>71</xdr:col>
      <xdr:colOff>177800</xdr:colOff>
      <xdr:row>38</xdr:row>
      <xdr:rowOff>95260</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flipV="1">
          <a:off x="12814300" y="6568480"/>
          <a:ext cx="889000" cy="41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160150</xdr:rowOff>
    </xdr:from>
    <xdr:to>
      <xdr:col>72</xdr:col>
      <xdr:colOff>38100</xdr:colOff>
      <xdr:row>38</xdr:row>
      <xdr:rowOff>90300</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503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106827</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279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92101</xdr:rowOff>
    </xdr:from>
    <xdr:to>
      <xdr:col>67</xdr:col>
      <xdr:colOff>101600</xdr:colOff>
      <xdr:row>38</xdr:row>
      <xdr:rowOff>22251</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4357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38778</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2109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25276</xdr:rowOff>
    </xdr:from>
    <xdr:to>
      <xdr:col>85</xdr:col>
      <xdr:colOff>177800</xdr:colOff>
      <xdr:row>37</xdr:row>
      <xdr:rowOff>126876</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3689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48153</xdr:rowOff>
    </xdr:from>
    <xdr:ext cx="534377"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2203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25,708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115244</xdr:rowOff>
    </xdr:from>
    <xdr:to>
      <xdr:col>81</xdr:col>
      <xdr:colOff>101600</xdr:colOff>
      <xdr:row>38</xdr:row>
      <xdr:rowOff>45394</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458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61921</xdr:rowOff>
    </xdr:from>
    <xdr:ext cx="534377"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14111" y="62341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84035</xdr:rowOff>
    </xdr:from>
    <xdr:to>
      <xdr:col>76</xdr:col>
      <xdr:colOff>165100</xdr:colOff>
      <xdr:row>39</xdr:row>
      <xdr:rowOff>14185</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599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39</xdr:row>
      <xdr:rowOff>5312</xdr:rowOff>
    </xdr:from>
    <xdr:ext cx="378565"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403017" y="669186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2580</xdr:rowOff>
    </xdr:from>
    <xdr:to>
      <xdr:col>72</xdr:col>
      <xdr:colOff>38100</xdr:colOff>
      <xdr:row>38</xdr:row>
      <xdr:rowOff>104180</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517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95307</xdr:rowOff>
    </xdr:from>
    <xdr:ext cx="469744"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68428" y="6610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44460</xdr:rowOff>
    </xdr:from>
    <xdr:to>
      <xdr:col>67</xdr:col>
      <xdr:colOff>101600</xdr:colOff>
      <xdr:row>38</xdr:row>
      <xdr:rowOff>146060</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559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38</xdr:row>
      <xdr:rowOff>137187</xdr:rowOff>
    </xdr:from>
    <xdr:ext cx="469744"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79428" y="66522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55</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94843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52</xdr:row>
      <xdr:rowOff>111777</xdr:rowOff>
    </xdr:from>
    <xdr:ext cx="248786"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2197214" y="90271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49</xdr:row>
      <xdr:rowOff>168927</xdr:rowOff>
    </xdr:from>
    <xdr:ext cx="248786" cy="259045"/>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2197214" y="85699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7" name="失業対策事業費グラフ枠">
          <a:extLst>
            <a:ext uri="{FF2B5EF4-FFF2-40B4-BE49-F238E27FC236}">
              <a16:creationId xmlns:a16="http://schemas.microsoft.com/office/drawing/2014/main" id="{00000000-0008-0000-0600-000037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58</xdr:row>
      <xdr:rowOff>139700</xdr:rowOff>
    </xdr:from>
    <xdr:to>
      <xdr:col>85</xdr:col>
      <xdr:colOff>126364</xdr:colOff>
      <xdr:row>58</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6317595" y="100838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10177</xdr:rowOff>
    </xdr:from>
    <xdr:ext cx="249299" cy="259045"/>
    <xdr:sp macro="" textlink="">
      <xdr:nvSpPr>
        <xdr:cNvPr id="569" name="失業対策事業費最小値テキスト">
          <a:extLst>
            <a:ext uri="{FF2B5EF4-FFF2-40B4-BE49-F238E27FC236}">
              <a16:creationId xmlns:a16="http://schemas.microsoft.com/office/drawing/2014/main" id="{00000000-0008-0000-0600-000039020000}"/>
            </a:ext>
          </a:extLst>
        </xdr:cNvPr>
        <xdr:cNvSpPr txBox="1"/>
      </xdr:nvSpPr>
      <xdr:spPr>
        <a:xfrm>
          <a:off x="1637030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10177</xdr:rowOff>
    </xdr:from>
    <xdr:ext cx="249299" cy="259045"/>
    <xdr:sp macro="" textlink="">
      <xdr:nvSpPr>
        <xdr:cNvPr id="571" name="失業対策事業費最大値テキスト">
          <a:extLst>
            <a:ext uri="{FF2B5EF4-FFF2-40B4-BE49-F238E27FC236}">
              <a16:creationId xmlns:a16="http://schemas.microsoft.com/office/drawing/2014/main" id="{00000000-0008-0000-0600-00003B020000}"/>
            </a:ext>
          </a:extLst>
        </xdr:cNvPr>
        <xdr:cNvSpPr txBox="1"/>
      </xdr:nvSpPr>
      <xdr:spPr>
        <a:xfrm>
          <a:off x="16370300" y="978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139700</xdr:rowOff>
    </xdr:from>
    <xdr:to>
      <xdr:col>86</xdr:col>
      <xdr:colOff>25400</xdr:colOff>
      <xdr:row>58</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6230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139700</xdr:rowOff>
    </xdr:from>
    <xdr:to>
      <xdr:col>85</xdr:col>
      <xdr:colOff>127000</xdr:colOff>
      <xdr:row>58</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5481300" y="10083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67327</xdr:rowOff>
    </xdr:from>
    <xdr:ext cx="249299" cy="259045"/>
    <xdr:sp macro="" textlink="">
      <xdr:nvSpPr>
        <xdr:cNvPr id="574" name="失業対策事業費平均値テキスト">
          <a:extLst>
            <a:ext uri="{FF2B5EF4-FFF2-40B4-BE49-F238E27FC236}">
              <a16:creationId xmlns:a16="http://schemas.microsoft.com/office/drawing/2014/main" id="{00000000-0008-0000-0600-00003E020000}"/>
            </a:ext>
          </a:extLst>
        </xdr:cNvPr>
        <xdr:cNvSpPr txBox="1"/>
      </xdr:nvSpPr>
      <xdr:spPr>
        <a:xfrm>
          <a:off x="16370300" y="100114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75" name="フローチャート: 判断 574">
          <a:extLst>
            <a:ext uri="{FF2B5EF4-FFF2-40B4-BE49-F238E27FC236}">
              <a16:creationId xmlns:a16="http://schemas.microsoft.com/office/drawing/2014/main" id="{00000000-0008-0000-0600-00003F020000}"/>
            </a:ext>
          </a:extLst>
        </xdr:cNvPr>
        <xdr:cNvSpPr/>
      </xdr:nvSpPr>
      <xdr:spPr>
        <a:xfrm>
          <a:off x="162687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139700</xdr:rowOff>
    </xdr:from>
    <xdr:to>
      <xdr:col>81</xdr:col>
      <xdr:colOff>50800</xdr:colOff>
      <xdr:row>58</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4592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58</xdr:row>
      <xdr:rowOff>88900</xdr:rowOff>
    </xdr:from>
    <xdr:to>
      <xdr:col>81</xdr:col>
      <xdr:colOff>101600</xdr:colOff>
      <xdr:row>59</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5430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5356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139700</xdr:rowOff>
    </xdr:from>
    <xdr:to>
      <xdr:col>76</xdr:col>
      <xdr:colOff>114300</xdr:colOff>
      <xdr:row>58</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3703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58</xdr:row>
      <xdr:rowOff>88900</xdr:rowOff>
    </xdr:from>
    <xdr:to>
      <xdr:col>76</xdr:col>
      <xdr:colOff>165100</xdr:colOff>
      <xdr:row>59</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4541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4467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139700</xdr:rowOff>
    </xdr:from>
    <xdr:to>
      <xdr:col>71</xdr:col>
      <xdr:colOff>177800</xdr:colOff>
      <xdr:row>58</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2814300" y="10083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58</xdr:row>
      <xdr:rowOff>88900</xdr:rowOff>
    </xdr:from>
    <xdr:to>
      <xdr:col>72</xdr:col>
      <xdr:colOff>38100</xdr:colOff>
      <xdr:row>59</xdr:row>
      <xdr:rowOff>19050</xdr:rowOff>
    </xdr:to>
    <xdr:sp macro="" textlink="">
      <xdr:nvSpPr>
        <xdr:cNvPr id="583" name="フローチャート: 判断 582">
          <a:extLst>
            <a:ext uri="{FF2B5EF4-FFF2-40B4-BE49-F238E27FC236}">
              <a16:creationId xmlns:a16="http://schemas.microsoft.com/office/drawing/2014/main" id="{00000000-0008-0000-0600-000047020000}"/>
            </a:ext>
          </a:extLst>
        </xdr:cNvPr>
        <xdr:cNvSpPr/>
      </xdr:nvSpPr>
      <xdr:spPr>
        <a:xfrm>
          <a:off x="13652500" y="10033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10177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78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51</xdr:row>
      <xdr:rowOff>146050</xdr:rowOff>
    </xdr:from>
    <xdr:to>
      <xdr:col>67</xdr:col>
      <xdr:colOff>101600</xdr:colOff>
      <xdr:row>52</xdr:row>
      <xdr:rowOff>76200</xdr:rowOff>
    </xdr:to>
    <xdr:sp macro="" textlink="">
      <xdr:nvSpPr>
        <xdr:cNvPr id="585" name="フローチャート: 判断 584">
          <a:extLst>
            <a:ext uri="{FF2B5EF4-FFF2-40B4-BE49-F238E27FC236}">
              <a16:creationId xmlns:a16="http://schemas.microsoft.com/office/drawing/2014/main" id="{00000000-0008-0000-0600-000049020000}"/>
            </a:ext>
          </a:extLst>
        </xdr:cNvPr>
        <xdr:cNvSpPr/>
      </xdr:nvSpPr>
      <xdr:spPr>
        <a:xfrm>
          <a:off x="12763500" y="8890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50</xdr:row>
      <xdr:rowOff>92727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2689650" y="8665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88900</xdr:rowOff>
    </xdr:from>
    <xdr:to>
      <xdr:col>85</xdr:col>
      <xdr:colOff>177800</xdr:colOff>
      <xdr:row>59</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62687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124477</xdr:rowOff>
    </xdr:from>
    <xdr:ext cx="249299" cy="259045"/>
    <xdr:sp macro="" textlink="">
      <xdr:nvSpPr>
        <xdr:cNvPr id="593" name="失業対策事業費該当値テキスト">
          <a:extLst>
            <a:ext uri="{FF2B5EF4-FFF2-40B4-BE49-F238E27FC236}">
              <a16:creationId xmlns:a16="http://schemas.microsoft.com/office/drawing/2014/main" id="{00000000-0008-0000-0600-000051020000}"/>
            </a:ext>
          </a:extLst>
        </xdr:cNvPr>
        <xdr:cNvSpPr txBox="1"/>
      </xdr:nvSpPr>
      <xdr:spPr>
        <a:xfrm>
          <a:off x="16370300" y="9897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88900</xdr:rowOff>
    </xdr:from>
    <xdr:to>
      <xdr:col>81</xdr:col>
      <xdr:colOff>101600</xdr:colOff>
      <xdr:row>59</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5430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57</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5356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88900</xdr:rowOff>
    </xdr:from>
    <xdr:to>
      <xdr:col>76</xdr:col>
      <xdr:colOff>165100</xdr:colOff>
      <xdr:row>59</xdr:row>
      <xdr:rowOff>19050</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4541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57</xdr:row>
      <xdr:rowOff>35577</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4467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88900</xdr:rowOff>
    </xdr:from>
    <xdr:to>
      <xdr:col>72</xdr:col>
      <xdr:colOff>38100</xdr:colOff>
      <xdr:row>59</xdr:row>
      <xdr:rowOff>19050</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3652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35577</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3578650" y="98082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88900</xdr:rowOff>
    </xdr:from>
    <xdr:to>
      <xdr:col>67</xdr:col>
      <xdr:colOff>101600</xdr:colOff>
      <xdr:row>59</xdr:row>
      <xdr:rowOff>19050</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2763500" y="10033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10177</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689650" y="10125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25400</xdr:rowOff>
    </xdr:from>
    <xdr:to>
      <xdr:col>89</xdr:col>
      <xdr:colOff>177800</xdr:colOff>
      <xdr:row>78</xdr:row>
      <xdr:rowOff>25400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54627</xdr:rowOff>
    </xdr:from>
    <xdr:ext cx="248786"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2197214" y="13256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82550</xdr:rowOff>
    </xdr:from>
    <xdr:to>
      <xdr:col>89</xdr:col>
      <xdr:colOff>177800</xdr:colOff>
      <xdr:row>71</xdr:row>
      <xdr:rowOff>82550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70</xdr:row>
      <xdr:rowOff>111777</xdr:rowOff>
    </xdr:from>
    <xdr:ext cx="59541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850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公債費グラフ枠">
          <a:extLst>
            <a:ext uri="{FF2B5EF4-FFF2-40B4-BE49-F238E27FC236}">
              <a16:creationId xmlns:a16="http://schemas.microsoft.com/office/drawing/2014/main" id="{00000000-0008-0000-06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113257</xdr:rowOff>
    </xdr:from>
    <xdr:to>
      <xdr:col>85</xdr:col>
      <xdr:colOff>126364</xdr:colOff>
      <xdr:row>78</xdr:row>
      <xdr:rowOff>14639</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flipV="1">
          <a:off x="16317595" y="12114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18466</xdr:rowOff>
    </xdr:from>
    <xdr:ext cx="469744" cy="259045"/>
    <xdr:sp macro="" textlink="">
      <xdr:nvSpPr>
        <xdr:cNvPr id="622" name="公債費最小値テキスト">
          <a:extLst>
            <a:ext uri="{FF2B5EF4-FFF2-40B4-BE49-F238E27FC236}">
              <a16:creationId xmlns:a16="http://schemas.microsoft.com/office/drawing/2014/main" id="{00000000-0008-0000-0600-00006E020000}"/>
            </a:ext>
          </a:extLst>
        </xdr:cNvPr>
        <xdr:cNvSpPr txBox="1"/>
      </xdr:nvSpPr>
      <xdr:spPr>
        <a:xfrm>
          <a:off x="16370300" y="13391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14639</xdr:rowOff>
    </xdr:from>
    <xdr:to>
      <xdr:col>86</xdr:col>
      <xdr:colOff>25400</xdr:colOff>
      <xdr:row>78</xdr:row>
      <xdr:rowOff>14639</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6230600" y="13387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59934</xdr:rowOff>
    </xdr:from>
    <xdr:ext cx="599010" cy="259045"/>
    <xdr:sp macro="" textlink="">
      <xdr:nvSpPr>
        <xdr:cNvPr id="624" name="公債費最大値テキスト">
          <a:extLst>
            <a:ext uri="{FF2B5EF4-FFF2-40B4-BE49-F238E27FC236}">
              <a16:creationId xmlns:a16="http://schemas.microsoft.com/office/drawing/2014/main" id="{00000000-0008-0000-0600-000070020000}"/>
            </a:ext>
          </a:extLst>
        </xdr:cNvPr>
        <xdr:cNvSpPr txBox="1"/>
      </xdr:nvSpPr>
      <xdr:spPr>
        <a:xfrm>
          <a:off x="16370300" y="11889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113257</xdr:rowOff>
    </xdr:from>
    <xdr:to>
      <xdr:col>86</xdr:col>
      <xdr:colOff>25400</xdr:colOff>
      <xdr:row>70</xdr:row>
      <xdr:rowOff>113257</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6230600" y="12114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73</xdr:row>
      <xdr:rowOff>33601</xdr:rowOff>
    </xdr:from>
    <xdr:to>
      <xdr:col>85</xdr:col>
      <xdr:colOff>127000</xdr:colOff>
      <xdr:row>73</xdr:row>
      <xdr:rowOff>35487</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flipV="1">
          <a:off x="15481300" y="12549451"/>
          <a:ext cx="838200" cy="18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148360</xdr:rowOff>
    </xdr:from>
    <xdr:ext cx="534377" cy="259045"/>
    <xdr:sp macro="" textlink="">
      <xdr:nvSpPr>
        <xdr:cNvPr id="627" name="公債費平均値テキスト">
          <a:extLst>
            <a:ext uri="{FF2B5EF4-FFF2-40B4-BE49-F238E27FC236}">
              <a16:creationId xmlns:a16="http://schemas.microsoft.com/office/drawing/2014/main" id="{00000000-0008-0000-0600-000073020000}"/>
            </a:ext>
          </a:extLst>
        </xdr:cNvPr>
        <xdr:cNvSpPr txBox="1"/>
      </xdr:nvSpPr>
      <xdr:spPr>
        <a:xfrm>
          <a:off x="16370300" y="128356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169933</xdr:rowOff>
    </xdr:from>
    <xdr:to>
      <xdr:col>85</xdr:col>
      <xdr:colOff>177800</xdr:colOff>
      <xdr:row>75</xdr:row>
      <xdr:rowOff>100083</xdr:rowOff>
    </xdr:to>
    <xdr:sp macro="" textlink="">
      <xdr:nvSpPr>
        <xdr:cNvPr id="628" name="フローチャート: 判断 627">
          <a:extLst>
            <a:ext uri="{FF2B5EF4-FFF2-40B4-BE49-F238E27FC236}">
              <a16:creationId xmlns:a16="http://schemas.microsoft.com/office/drawing/2014/main" id="{00000000-0008-0000-0600-000074020000}"/>
            </a:ext>
          </a:extLst>
        </xdr:cNvPr>
        <xdr:cNvSpPr/>
      </xdr:nvSpPr>
      <xdr:spPr>
        <a:xfrm>
          <a:off x="16268700" y="128572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73</xdr:row>
      <xdr:rowOff>35487</xdr:rowOff>
    </xdr:from>
    <xdr:to>
      <xdr:col>81</xdr:col>
      <xdr:colOff>50800</xdr:colOff>
      <xdr:row>73</xdr:row>
      <xdr:rowOff>37173</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4592300" y="12551337"/>
          <a:ext cx="889000" cy="16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2706</xdr:rowOff>
    </xdr:from>
    <xdr:to>
      <xdr:col>81</xdr:col>
      <xdr:colOff>101600</xdr:colOff>
      <xdr:row>75</xdr:row>
      <xdr:rowOff>104306</xdr:rowOff>
    </xdr:to>
    <xdr:sp macro="" textlink="">
      <xdr:nvSpPr>
        <xdr:cNvPr id="630" name="フローチャート: 判断 629">
          <a:extLst>
            <a:ext uri="{FF2B5EF4-FFF2-40B4-BE49-F238E27FC236}">
              <a16:creationId xmlns:a16="http://schemas.microsoft.com/office/drawing/2014/main" id="{00000000-0008-0000-0600-000076020000}"/>
            </a:ext>
          </a:extLst>
        </xdr:cNvPr>
        <xdr:cNvSpPr/>
      </xdr:nvSpPr>
      <xdr:spPr>
        <a:xfrm>
          <a:off x="15430500" y="128614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95433</xdr:rowOff>
    </xdr:from>
    <xdr:ext cx="534377" cy="2590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5214111" y="129541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73</xdr:row>
      <xdr:rowOff>33178</xdr:rowOff>
    </xdr:from>
    <xdr:to>
      <xdr:col>76</xdr:col>
      <xdr:colOff>114300</xdr:colOff>
      <xdr:row>73</xdr:row>
      <xdr:rowOff>37173</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a:off x="13703300" y="12549028"/>
          <a:ext cx="889000" cy="3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169847</xdr:rowOff>
    </xdr:from>
    <xdr:to>
      <xdr:col>76</xdr:col>
      <xdr:colOff>165100</xdr:colOff>
      <xdr:row>75</xdr:row>
      <xdr:rowOff>99997</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4541500" y="12857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91124</xdr:rowOff>
    </xdr:from>
    <xdr:ext cx="534377"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4325111" y="12949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73</xdr:row>
      <xdr:rowOff>33178</xdr:rowOff>
    </xdr:from>
    <xdr:to>
      <xdr:col>71</xdr:col>
      <xdr:colOff>177800</xdr:colOff>
      <xdr:row>73</xdr:row>
      <xdr:rowOff>144592</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flipV="1">
          <a:off x="12814300" y="12549028"/>
          <a:ext cx="889000" cy="1114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21349</xdr:rowOff>
    </xdr:from>
    <xdr:to>
      <xdr:col>72</xdr:col>
      <xdr:colOff>38100</xdr:colOff>
      <xdr:row>75</xdr:row>
      <xdr:rowOff>122949</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3652500" y="12880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114076</xdr:rowOff>
    </xdr:from>
    <xdr:ext cx="534377"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3436111" y="12972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74</xdr:row>
      <xdr:rowOff>25178</xdr:rowOff>
    </xdr:from>
    <xdr:to>
      <xdr:col>67</xdr:col>
      <xdr:colOff>101600</xdr:colOff>
      <xdr:row>74</xdr:row>
      <xdr:rowOff>126778</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2763500" y="127124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74</xdr:row>
      <xdr:rowOff>117905</xdr:rowOff>
    </xdr:from>
    <xdr:ext cx="59901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2514795" y="128052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72</xdr:row>
      <xdr:rowOff>154251</xdr:rowOff>
    </xdr:from>
    <xdr:to>
      <xdr:col>85</xdr:col>
      <xdr:colOff>177800</xdr:colOff>
      <xdr:row>73</xdr:row>
      <xdr:rowOff>84401</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6268700" y="12498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72</xdr:row>
      <xdr:rowOff>5678</xdr:rowOff>
    </xdr:from>
    <xdr:ext cx="599010" cy="259045"/>
    <xdr:sp macro="" textlink="">
      <xdr:nvSpPr>
        <xdr:cNvPr id="646" name="公債費該当値テキスト">
          <a:extLst>
            <a:ext uri="{FF2B5EF4-FFF2-40B4-BE49-F238E27FC236}">
              <a16:creationId xmlns:a16="http://schemas.microsoft.com/office/drawing/2014/main" id="{00000000-0008-0000-0600-000086020000}"/>
            </a:ext>
          </a:extLst>
        </xdr:cNvPr>
        <xdr:cNvSpPr txBox="1"/>
      </xdr:nvSpPr>
      <xdr:spPr>
        <a:xfrm>
          <a:off x="16370300" y="123500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148,565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72</xdr:row>
      <xdr:rowOff>156137</xdr:rowOff>
    </xdr:from>
    <xdr:to>
      <xdr:col>81</xdr:col>
      <xdr:colOff>101600</xdr:colOff>
      <xdr:row>73</xdr:row>
      <xdr:rowOff>86287</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5430500" y="125005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71</xdr:row>
      <xdr:rowOff>102814</xdr:rowOff>
    </xdr:from>
    <xdr:ext cx="59901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5181795" y="122757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72</xdr:row>
      <xdr:rowOff>157823</xdr:rowOff>
    </xdr:from>
    <xdr:to>
      <xdr:col>76</xdr:col>
      <xdr:colOff>165100</xdr:colOff>
      <xdr:row>73</xdr:row>
      <xdr:rowOff>87973</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4541500" y="125022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71</xdr:row>
      <xdr:rowOff>104500</xdr:rowOff>
    </xdr:from>
    <xdr:ext cx="59901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292795" y="122774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72</xdr:row>
      <xdr:rowOff>153828</xdr:rowOff>
    </xdr:from>
    <xdr:to>
      <xdr:col>72</xdr:col>
      <xdr:colOff>38100</xdr:colOff>
      <xdr:row>73</xdr:row>
      <xdr:rowOff>83978</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3652500" y="12498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71</xdr:row>
      <xdr:rowOff>100505</xdr:rowOff>
    </xdr:from>
    <xdr:ext cx="59901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3403795" y="122734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73</xdr:row>
      <xdr:rowOff>93792</xdr:rowOff>
    </xdr:from>
    <xdr:to>
      <xdr:col>67</xdr:col>
      <xdr:colOff>101600</xdr:colOff>
      <xdr:row>74</xdr:row>
      <xdr:rowOff>23942</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2763500" y="12609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72</xdr:row>
      <xdr:rowOff>40469</xdr:rowOff>
    </xdr:from>
    <xdr:ext cx="599010"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2514795" y="123848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6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98879</xdr:rowOff>
    </xdr:from>
    <xdr:to>
      <xdr:col>89</xdr:col>
      <xdr:colOff>177800</xdr:colOff>
      <xdr:row>99</xdr:row>
      <xdr:rowOff>98879</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128106</xdr:rowOff>
    </xdr:from>
    <xdr:ext cx="248786"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2197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144434</xdr:rowOff>
    </xdr:from>
    <xdr:ext cx="59541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850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94</xdr:row>
      <xdr:rowOff>160763</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5641</xdr:rowOff>
    </xdr:from>
    <xdr:ext cx="59541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850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91</xdr:row>
      <xdr:rowOff>21970</xdr:rowOff>
    </xdr:from>
    <xdr:ext cx="685572"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760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38298</xdr:rowOff>
    </xdr:from>
    <xdr:ext cx="685572"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760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9" name="積立金グラフ枠">
          <a:extLst>
            <a:ext uri="{FF2B5EF4-FFF2-40B4-BE49-F238E27FC236}">
              <a16:creationId xmlns:a16="http://schemas.microsoft.com/office/drawing/2014/main" id="{00000000-0008-0000-0600-0000A7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89964</xdr:rowOff>
    </xdr:from>
    <xdr:to>
      <xdr:col>85</xdr:col>
      <xdr:colOff>126364</xdr:colOff>
      <xdr:row>99</xdr:row>
      <xdr:rowOff>97030</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flipV="1">
          <a:off x="16317595" y="15520464"/>
          <a:ext cx="1269" cy="15501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100857</xdr:rowOff>
    </xdr:from>
    <xdr:ext cx="469744" cy="259045"/>
    <xdr:sp macro="" textlink="">
      <xdr:nvSpPr>
        <xdr:cNvPr id="681" name="積立金最小値テキスト">
          <a:extLst>
            <a:ext uri="{FF2B5EF4-FFF2-40B4-BE49-F238E27FC236}">
              <a16:creationId xmlns:a16="http://schemas.microsoft.com/office/drawing/2014/main" id="{00000000-0008-0000-0600-0000A9020000}"/>
            </a:ext>
          </a:extLst>
        </xdr:cNvPr>
        <xdr:cNvSpPr txBox="1"/>
      </xdr:nvSpPr>
      <xdr:spPr>
        <a:xfrm>
          <a:off x="16370300" y="170744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97030</xdr:rowOff>
    </xdr:from>
    <xdr:to>
      <xdr:col>86</xdr:col>
      <xdr:colOff>25400</xdr:colOff>
      <xdr:row>99</xdr:row>
      <xdr:rowOff>97030</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6230600" y="1707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36641</xdr:rowOff>
    </xdr:from>
    <xdr:ext cx="690189" cy="259045"/>
    <xdr:sp macro="" textlink="">
      <xdr:nvSpPr>
        <xdr:cNvPr id="683" name="積立金最大値テキスト">
          <a:extLst>
            <a:ext uri="{FF2B5EF4-FFF2-40B4-BE49-F238E27FC236}">
              <a16:creationId xmlns:a16="http://schemas.microsoft.com/office/drawing/2014/main" id="{00000000-0008-0000-0600-0000AB020000}"/>
            </a:ext>
          </a:extLst>
        </xdr:cNvPr>
        <xdr:cNvSpPr txBox="1"/>
      </xdr:nvSpPr>
      <xdr:spPr>
        <a:xfrm>
          <a:off x="16370300" y="152956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1,425,689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89964</xdr:rowOff>
    </xdr:from>
    <xdr:to>
      <xdr:col>86</xdr:col>
      <xdr:colOff>25400</xdr:colOff>
      <xdr:row>90</xdr:row>
      <xdr:rowOff>89964</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6230600" y="155204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153533</xdr:rowOff>
    </xdr:from>
    <xdr:to>
      <xdr:col>85</xdr:col>
      <xdr:colOff>127000</xdr:colOff>
      <xdr:row>99</xdr:row>
      <xdr:rowOff>9283</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5481300" y="16955633"/>
          <a:ext cx="838200" cy="27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118125</xdr:rowOff>
    </xdr:from>
    <xdr:ext cx="534377" cy="259045"/>
    <xdr:sp macro="" textlink="">
      <xdr:nvSpPr>
        <xdr:cNvPr id="686" name="積立金平均値テキスト">
          <a:extLst>
            <a:ext uri="{FF2B5EF4-FFF2-40B4-BE49-F238E27FC236}">
              <a16:creationId xmlns:a16="http://schemas.microsoft.com/office/drawing/2014/main" id="{00000000-0008-0000-0600-0000AE020000}"/>
            </a:ext>
          </a:extLst>
        </xdr:cNvPr>
        <xdr:cNvSpPr txBox="1"/>
      </xdr:nvSpPr>
      <xdr:spPr>
        <a:xfrm>
          <a:off x="16370300" y="1692022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139698</xdr:rowOff>
    </xdr:from>
    <xdr:to>
      <xdr:col>85</xdr:col>
      <xdr:colOff>177800</xdr:colOff>
      <xdr:row>99</xdr:row>
      <xdr:rowOff>69848</xdr:rowOff>
    </xdr:to>
    <xdr:sp macro="" textlink="">
      <xdr:nvSpPr>
        <xdr:cNvPr id="687" name="フローチャート: 判断 686">
          <a:extLst>
            <a:ext uri="{FF2B5EF4-FFF2-40B4-BE49-F238E27FC236}">
              <a16:creationId xmlns:a16="http://schemas.microsoft.com/office/drawing/2014/main" id="{00000000-0008-0000-0600-0000AF020000}"/>
            </a:ext>
          </a:extLst>
        </xdr:cNvPr>
        <xdr:cNvSpPr/>
      </xdr:nvSpPr>
      <xdr:spPr>
        <a:xfrm>
          <a:off x="16268700" y="169417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104679</xdr:rowOff>
    </xdr:from>
    <xdr:to>
      <xdr:col>81</xdr:col>
      <xdr:colOff>50800</xdr:colOff>
      <xdr:row>98</xdr:row>
      <xdr:rowOff>153533</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a:off x="14592300" y="16906779"/>
          <a:ext cx="889000" cy="488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149273</xdr:rowOff>
    </xdr:from>
    <xdr:to>
      <xdr:col>81</xdr:col>
      <xdr:colOff>101600</xdr:colOff>
      <xdr:row>99</xdr:row>
      <xdr:rowOff>79423</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5430500" y="16951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70550</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5214111" y="17044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104679</xdr:rowOff>
    </xdr:from>
    <xdr:to>
      <xdr:col>76</xdr:col>
      <xdr:colOff>114300</xdr:colOff>
      <xdr:row>99</xdr:row>
      <xdr:rowOff>10640</xdr:rowOff>
    </xdr:to>
    <xdr:cxnSp macro="">
      <xdr:nvCxnSpPr>
        <xdr:cNvPr id="691" name="直線コネクタ 690">
          <a:extLst>
            <a:ext uri="{FF2B5EF4-FFF2-40B4-BE49-F238E27FC236}">
              <a16:creationId xmlns:a16="http://schemas.microsoft.com/office/drawing/2014/main" id="{00000000-0008-0000-0600-0000B3020000}"/>
            </a:ext>
          </a:extLst>
        </xdr:cNvPr>
        <xdr:cNvCxnSpPr/>
      </xdr:nvCxnSpPr>
      <xdr:spPr>
        <a:xfrm flipV="1">
          <a:off x="13703300" y="16906779"/>
          <a:ext cx="889000" cy="774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152371</xdr:rowOff>
    </xdr:from>
    <xdr:to>
      <xdr:col>76</xdr:col>
      <xdr:colOff>165100</xdr:colOff>
      <xdr:row>99</xdr:row>
      <xdr:rowOff>82521</xdr:rowOff>
    </xdr:to>
    <xdr:sp macro="" textlink="">
      <xdr:nvSpPr>
        <xdr:cNvPr id="692" name="フローチャート: 判断 691">
          <a:extLst>
            <a:ext uri="{FF2B5EF4-FFF2-40B4-BE49-F238E27FC236}">
              <a16:creationId xmlns:a16="http://schemas.microsoft.com/office/drawing/2014/main" id="{00000000-0008-0000-0600-0000B4020000}"/>
            </a:ext>
          </a:extLst>
        </xdr:cNvPr>
        <xdr:cNvSpPr/>
      </xdr:nvSpPr>
      <xdr:spPr>
        <a:xfrm>
          <a:off x="14541500" y="16954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73648</xdr:rowOff>
    </xdr:from>
    <xdr:ext cx="534377"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4325111" y="170471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99</xdr:row>
      <xdr:rowOff>10640</xdr:rowOff>
    </xdr:from>
    <xdr:to>
      <xdr:col>71</xdr:col>
      <xdr:colOff>177800</xdr:colOff>
      <xdr:row>99</xdr:row>
      <xdr:rowOff>17774</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flipV="1">
          <a:off x="12814300" y="16984190"/>
          <a:ext cx="889000" cy="71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138556</xdr:rowOff>
    </xdr:from>
    <xdr:to>
      <xdr:col>72</xdr:col>
      <xdr:colOff>38100</xdr:colOff>
      <xdr:row>99</xdr:row>
      <xdr:rowOff>68706</xdr:rowOff>
    </xdr:to>
    <xdr:sp macro="" textlink="">
      <xdr:nvSpPr>
        <xdr:cNvPr id="695" name="フローチャート: 判断 694">
          <a:extLst>
            <a:ext uri="{FF2B5EF4-FFF2-40B4-BE49-F238E27FC236}">
              <a16:creationId xmlns:a16="http://schemas.microsoft.com/office/drawing/2014/main" id="{00000000-0008-0000-0600-0000B7020000}"/>
            </a:ext>
          </a:extLst>
        </xdr:cNvPr>
        <xdr:cNvSpPr/>
      </xdr:nvSpPr>
      <xdr:spPr>
        <a:xfrm>
          <a:off x="13652500" y="169406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59833</xdr:rowOff>
    </xdr:from>
    <xdr:ext cx="534377"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436111" y="170333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74,384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136435</xdr:rowOff>
    </xdr:from>
    <xdr:to>
      <xdr:col>67</xdr:col>
      <xdr:colOff>101600</xdr:colOff>
      <xdr:row>99</xdr:row>
      <xdr:rowOff>66585</xdr:rowOff>
    </xdr:to>
    <xdr:sp macro="" textlink="">
      <xdr:nvSpPr>
        <xdr:cNvPr id="697" name="フローチャート: 判断 696">
          <a:extLst>
            <a:ext uri="{FF2B5EF4-FFF2-40B4-BE49-F238E27FC236}">
              <a16:creationId xmlns:a16="http://schemas.microsoft.com/office/drawing/2014/main" id="{00000000-0008-0000-0600-0000B9020000}"/>
            </a:ext>
          </a:extLst>
        </xdr:cNvPr>
        <xdr:cNvSpPr/>
      </xdr:nvSpPr>
      <xdr:spPr>
        <a:xfrm>
          <a:off x="12763500" y="169385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83112</xdr:rowOff>
    </xdr:from>
    <xdr:ext cx="534377"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2547111" y="167137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76,332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129933</xdr:rowOff>
    </xdr:from>
    <xdr:to>
      <xdr:col>85</xdr:col>
      <xdr:colOff>177800</xdr:colOff>
      <xdr:row>99</xdr:row>
      <xdr:rowOff>60083</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6268700" y="169320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89310</xdr:rowOff>
    </xdr:from>
    <xdr:ext cx="534377" cy="259045"/>
    <xdr:sp macro="" textlink="">
      <xdr:nvSpPr>
        <xdr:cNvPr id="705" name="積立金該当値テキスト">
          <a:extLst>
            <a:ext uri="{FF2B5EF4-FFF2-40B4-BE49-F238E27FC236}">
              <a16:creationId xmlns:a16="http://schemas.microsoft.com/office/drawing/2014/main" id="{00000000-0008-0000-0600-0000C1020000}"/>
            </a:ext>
          </a:extLst>
        </xdr:cNvPr>
        <xdr:cNvSpPr txBox="1"/>
      </xdr:nvSpPr>
      <xdr:spPr>
        <a:xfrm>
          <a:off x="16370300" y="167199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82,306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102733</xdr:rowOff>
    </xdr:from>
    <xdr:to>
      <xdr:col>81</xdr:col>
      <xdr:colOff>101600</xdr:colOff>
      <xdr:row>99</xdr:row>
      <xdr:rowOff>32883</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5430500" y="169048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97</xdr:row>
      <xdr:rowOff>49410</xdr:rowOff>
    </xdr:from>
    <xdr:ext cx="59901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5181795" y="166800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53879</xdr:rowOff>
    </xdr:from>
    <xdr:to>
      <xdr:col>76</xdr:col>
      <xdr:colOff>165100</xdr:colOff>
      <xdr:row>98</xdr:row>
      <xdr:rowOff>155479</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4541500" y="168559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97</xdr:row>
      <xdr:rowOff>556</xdr:rowOff>
    </xdr:from>
    <xdr:ext cx="599010"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4292795" y="166312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152,171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131290</xdr:rowOff>
    </xdr:from>
    <xdr:to>
      <xdr:col>72</xdr:col>
      <xdr:colOff>38100</xdr:colOff>
      <xdr:row>99</xdr:row>
      <xdr:rowOff>61440</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3652500" y="16933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77967</xdr:rowOff>
    </xdr:from>
    <xdr:ext cx="534377"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3436111" y="16708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81,059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138424</xdr:rowOff>
    </xdr:from>
    <xdr:to>
      <xdr:col>67</xdr:col>
      <xdr:colOff>101600</xdr:colOff>
      <xdr:row>99</xdr:row>
      <xdr:rowOff>68574</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2763500" y="16940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59701</xdr:rowOff>
    </xdr:from>
    <xdr:ext cx="534377"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2547111" y="170332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2" name="テキスト ボックス 721">
          <a:extLst>
            <a:ext uri="{FF2B5EF4-FFF2-40B4-BE49-F238E27FC236}">
              <a16:creationId xmlns:a16="http://schemas.microsoft.com/office/drawing/2014/main" id="{00000000-0008-0000-0600-0000D2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3" name="直線コネクタ 722">
          <a:extLst>
            <a:ext uri="{FF2B5EF4-FFF2-40B4-BE49-F238E27FC236}">
              <a16:creationId xmlns:a16="http://schemas.microsoft.com/office/drawing/2014/main" id="{00000000-0008-0000-0600-0000D3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8" name="投資及び出資金グラフ枠">
          <a:extLst>
            <a:ext uri="{FF2B5EF4-FFF2-40B4-BE49-F238E27FC236}">
              <a16:creationId xmlns:a16="http://schemas.microsoft.com/office/drawing/2014/main" id="{00000000-0008-0000-0600-0000E2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89996</xdr:rowOff>
    </xdr:from>
    <xdr:to>
      <xdr:col>116</xdr:col>
      <xdr:colOff>62864</xdr:colOff>
      <xdr:row>39</xdr:row>
      <xdr:rowOff>98878</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flipV="1">
          <a:off x="22159595" y="5233496"/>
          <a:ext cx="1269" cy="15519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40" name="投資及び出資金最小値テキスト">
          <a:extLst>
            <a:ext uri="{FF2B5EF4-FFF2-40B4-BE49-F238E27FC236}">
              <a16:creationId xmlns:a16="http://schemas.microsoft.com/office/drawing/2014/main" id="{00000000-0008-0000-0600-0000E4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36673</xdr:rowOff>
    </xdr:from>
    <xdr:ext cx="534377" cy="259045"/>
    <xdr:sp macro="" textlink="">
      <xdr:nvSpPr>
        <xdr:cNvPr id="742" name="投資及び出資金最大値テキスト">
          <a:extLst>
            <a:ext uri="{FF2B5EF4-FFF2-40B4-BE49-F238E27FC236}">
              <a16:creationId xmlns:a16="http://schemas.microsoft.com/office/drawing/2014/main" id="{00000000-0008-0000-0600-0000E6020000}"/>
            </a:ext>
          </a:extLst>
        </xdr:cNvPr>
        <xdr:cNvSpPr txBox="1"/>
      </xdr:nvSpPr>
      <xdr:spPr>
        <a:xfrm>
          <a:off x="22212300" y="5008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95,044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89996</xdr:rowOff>
    </xdr:from>
    <xdr:to>
      <xdr:col>116</xdr:col>
      <xdr:colOff>152400</xdr:colOff>
      <xdr:row>30</xdr:row>
      <xdr:rowOff>89996</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a:off x="22072600" y="52334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30</xdr:row>
      <xdr:rowOff>89996</xdr:rowOff>
    </xdr:from>
    <xdr:to>
      <xdr:col>116</xdr:col>
      <xdr:colOff>63500</xdr:colOff>
      <xdr:row>34</xdr:row>
      <xdr:rowOff>149285</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21323300" y="5233496"/>
          <a:ext cx="838200" cy="745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106793</xdr:rowOff>
    </xdr:from>
    <xdr:ext cx="469744" cy="259045"/>
    <xdr:sp macro="" textlink="">
      <xdr:nvSpPr>
        <xdr:cNvPr id="745" name="投資及び出資金平均値テキスト">
          <a:extLst>
            <a:ext uri="{FF2B5EF4-FFF2-40B4-BE49-F238E27FC236}">
              <a16:creationId xmlns:a16="http://schemas.microsoft.com/office/drawing/2014/main" id="{00000000-0008-0000-0600-0000E9020000}"/>
            </a:ext>
          </a:extLst>
        </xdr:cNvPr>
        <xdr:cNvSpPr txBox="1"/>
      </xdr:nvSpPr>
      <xdr:spPr>
        <a:xfrm>
          <a:off x="22212300" y="66218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128366</xdr:rowOff>
    </xdr:from>
    <xdr:to>
      <xdr:col>116</xdr:col>
      <xdr:colOff>114300</xdr:colOff>
      <xdr:row>39</xdr:row>
      <xdr:rowOff>58516</xdr:rowOff>
    </xdr:to>
    <xdr:sp macro="" textlink="">
      <xdr:nvSpPr>
        <xdr:cNvPr id="746" name="フローチャート: 判断 745">
          <a:extLst>
            <a:ext uri="{FF2B5EF4-FFF2-40B4-BE49-F238E27FC236}">
              <a16:creationId xmlns:a16="http://schemas.microsoft.com/office/drawing/2014/main" id="{00000000-0008-0000-0600-0000EA020000}"/>
            </a:ext>
          </a:extLst>
        </xdr:cNvPr>
        <xdr:cNvSpPr/>
      </xdr:nvSpPr>
      <xdr:spPr>
        <a:xfrm>
          <a:off x="22110700" y="6643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34</xdr:row>
      <xdr:rowOff>140451</xdr:rowOff>
    </xdr:from>
    <xdr:to>
      <xdr:col>111</xdr:col>
      <xdr:colOff>177800</xdr:colOff>
      <xdr:row>34</xdr:row>
      <xdr:rowOff>149285</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20434300" y="5969751"/>
          <a:ext cx="889000" cy="88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141412</xdr:rowOff>
    </xdr:from>
    <xdr:to>
      <xdr:col>112</xdr:col>
      <xdr:colOff>38100</xdr:colOff>
      <xdr:row>39</xdr:row>
      <xdr:rowOff>71562</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21272500" y="66565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39</xdr:row>
      <xdr:rowOff>62689</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21088428" y="6749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34</xdr:row>
      <xdr:rowOff>140451</xdr:rowOff>
    </xdr:from>
    <xdr:to>
      <xdr:col>107</xdr:col>
      <xdr:colOff>50800</xdr:colOff>
      <xdr:row>35</xdr:row>
      <xdr:rowOff>1332</xdr:rowOff>
    </xdr:to>
    <xdr:cxnSp macro="">
      <xdr:nvCxnSpPr>
        <xdr:cNvPr id="750" name="直線コネクタ 749">
          <a:extLst>
            <a:ext uri="{FF2B5EF4-FFF2-40B4-BE49-F238E27FC236}">
              <a16:creationId xmlns:a16="http://schemas.microsoft.com/office/drawing/2014/main" id="{00000000-0008-0000-0600-0000EE020000}"/>
            </a:ext>
          </a:extLst>
        </xdr:cNvPr>
        <xdr:cNvCxnSpPr/>
      </xdr:nvCxnSpPr>
      <xdr:spPr>
        <a:xfrm flipV="1">
          <a:off x="19545300" y="5969751"/>
          <a:ext cx="889000" cy="323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153806</xdr:rowOff>
    </xdr:from>
    <xdr:to>
      <xdr:col>107</xdr:col>
      <xdr:colOff>101600</xdr:colOff>
      <xdr:row>39</xdr:row>
      <xdr:rowOff>83956</xdr:rowOff>
    </xdr:to>
    <xdr:sp macro="" textlink="">
      <xdr:nvSpPr>
        <xdr:cNvPr id="751" name="フローチャート: 判断 750">
          <a:extLst>
            <a:ext uri="{FF2B5EF4-FFF2-40B4-BE49-F238E27FC236}">
              <a16:creationId xmlns:a16="http://schemas.microsoft.com/office/drawing/2014/main" id="{00000000-0008-0000-0600-0000EF020000}"/>
            </a:ext>
          </a:extLst>
        </xdr:cNvPr>
        <xdr:cNvSpPr/>
      </xdr:nvSpPr>
      <xdr:spPr>
        <a:xfrm>
          <a:off x="20383500" y="66689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39</xdr:row>
      <xdr:rowOff>75083</xdr:rowOff>
    </xdr:from>
    <xdr:ext cx="469744"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0199428" y="67616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35</xdr:row>
      <xdr:rowOff>1332</xdr:rowOff>
    </xdr:from>
    <xdr:to>
      <xdr:col>102</xdr:col>
      <xdr:colOff>114300</xdr:colOff>
      <xdr:row>35</xdr:row>
      <xdr:rowOff>67511</xdr:rowOff>
    </xdr:to>
    <xdr:cxnSp macro="">
      <xdr:nvCxnSpPr>
        <xdr:cNvPr id="753" name="直線コネクタ 752">
          <a:extLst>
            <a:ext uri="{FF2B5EF4-FFF2-40B4-BE49-F238E27FC236}">
              <a16:creationId xmlns:a16="http://schemas.microsoft.com/office/drawing/2014/main" id="{00000000-0008-0000-0600-0000F1020000}"/>
            </a:ext>
          </a:extLst>
        </xdr:cNvPr>
        <xdr:cNvCxnSpPr/>
      </xdr:nvCxnSpPr>
      <xdr:spPr>
        <a:xfrm flipV="1">
          <a:off x="18656300" y="6002082"/>
          <a:ext cx="889000" cy="661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155896</xdr:rowOff>
    </xdr:from>
    <xdr:to>
      <xdr:col>102</xdr:col>
      <xdr:colOff>165100</xdr:colOff>
      <xdr:row>39</xdr:row>
      <xdr:rowOff>86046</xdr:rowOff>
    </xdr:to>
    <xdr:sp macro="" textlink="">
      <xdr:nvSpPr>
        <xdr:cNvPr id="754" name="フローチャート: 判断 753">
          <a:extLst>
            <a:ext uri="{FF2B5EF4-FFF2-40B4-BE49-F238E27FC236}">
              <a16:creationId xmlns:a16="http://schemas.microsoft.com/office/drawing/2014/main" id="{00000000-0008-0000-0600-0000F2020000}"/>
            </a:ext>
          </a:extLst>
        </xdr:cNvPr>
        <xdr:cNvSpPr/>
      </xdr:nvSpPr>
      <xdr:spPr>
        <a:xfrm>
          <a:off x="19494500" y="6670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39</xdr:row>
      <xdr:rowOff>77173</xdr:rowOff>
    </xdr:from>
    <xdr:ext cx="469744"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10428" y="67637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157235</xdr:rowOff>
    </xdr:from>
    <xdr:to>
      <xdr:col>98</xdr:col>
      <xdr:colOff>38100</xdr:colOff>
      <xdr:row>39</xdr:row>
      <xdr:rowOff>87385</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18605500" y="66723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39</xdr:row>
      <xdr:rowOff>78512</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8421428" y="67650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30</xdr:row>
      <xdr:rowOff>39196</xdr:rowOff>
    </xdr:from>
    <xdr:to>
      <xdr:col>116</xdr:col>
      <xdr:colOff>114300</xdr:colOff>
      <xdr:row>30</xdr:row>
      <xdr:rowOff>140796</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22110700" y="5182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29</xdr:row>
      <xdr:rowOff>163673</xdr:rowOff>
    </xdr:from>
    <xdr:ext cx="534377" cy="259045"/>
    <xdr:sp macro="" textlink="">
      <xdr:nvSpPr>
        <xdr:cNvPr id="764" name="投資及び出資金該当値テキスト">
          <a:extLst>
            <a:ext uri="{FF2B5EF4-FFF2-40B4-BE49-F238E27FC236}">
              <a16:creationId xmlns:a16="http://schemas.microsoft.com/office/drawing/2014/main" id="{00000000-0008-0000-0600-0000FC020000}"/>
            </a:ext>
          </a:extLst>
        </xdr:cNvPr>
        <xdr:cNvSpPr txBox="1"/>
      </xdr:nvSpPr>
      <xdr:spPr>
        <a:xfrm>
          <a:off x="22212300" y="5135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34</xdr:row>
      <xdr:rowOff>98485</xdr:rowOff>
    </xdr:from>
    <xdr:to>
      <xdr:col>112</xdr:col>
      <xdr:colOff>38100</xdr:colOff>
      <xdr:row>35</xdr:row>
      <xdr:rowOff>28635</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21272500" y="5927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33</xdr:row>
      <xdr:rowOff>45162</xdr:rowOff>
    </xdr:from>
    <xdr:ext cx="534377"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21056111" y="57030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34</xdr:row>
      <xdr:rowOff>89651</xdr:rowOff>
    </xdr:from>
    <xdr:to>
      <xdr:col>107</xdr:col>
      <xdr:colOff>101600</xdr:colOff>
      <xdr:row>35</xdr:row>
      <xdr:rowOff>19801</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0383500" y="59189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33</xdr:row>
      <xdr:rowOff>36328</xdr:rowOff>
    </xdr:from>
    <xdr:ext cx="534377"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20167111" y="5694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49,954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34</xdr:row>
      <xdr:rowOff>121982</xdr:rowOff>
    </xdr:from>
    <xdr:to>
      <xdr:col>102</xdr:col>
      <xdr:colOff>165100</xdr:colOff>
      <xdr:row>35</xdr:row>
      <xdr:rowOff>52132</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19494500" y="59512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33</xdr:row>
      <xdr:rowOff>68659</xdr:rowOff>
    </xdr:from>
    <xdr:ext cx="534377"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19278111" y="57265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47,974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16711</xdr:rowOff>
    </xdr:from>
    <xdr:to>
      <xdr:col>98</xdr:col>
      <xdr:colOff>38100</xdr:colOff>
      <xdr:row>35</xdr:row>
      <xdr:rowOff>118311</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18605500" y="6017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33</xdr:row>
      <xdr:rowOff>134838</xdr:rowOff>
    </xdr:from>
    <xdr:ext cx="534377"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8389111" y="57926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1" name="テキスト ボックス 780">
          <a:extLst>
            <a:ext uri="{FF2B5EF4-FFF2-40B4-BE49-F238E27FC236}">
              <a16:creationId xmlns:a16="http://schemas.microsoft.com/office/drawing/2014/main" id="{00000000-0008-0000-0600-00000D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5" name="貸付金グラフ枠">
          <a:extLst>
            <a:ext uri="{FF2B5EF4-FFF2-40B4-BE49-F238E27FC236}">
              <a16:creationId xmlns:a16="http://schemas.microsoft.com/office/drawing/2014/main" id="{00000000-0008-0000-0600-00001B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9607</xdr:rowOff>
    </xdr:from>
    <xdr:to>
      <xdr:col>116</xdr:col>
      <xdr:colOff>62864</xdr:colOff>
      <xdr:row>59</xdr:row>
      <xdr:rowOff>44450</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flipV="1">
          <a:off x="22159595" y="8753557"/>
          <a:ext cx="1269" cy="14064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7" name="貸付金最小値テキスト">
          <a:extLst>
            <a:ext uri="{FF2B5EF4-FFF2-40B4-BE49-F238E27FC236}">
              <a16:creationId xmlns:a16="http://schemas.microsoft.com/office/drawing/2014/main" id="{00000000-0008-0000-0600-00001D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127734</xdr:rowOff>
    </xdr:from>
    <xdr:ext cx="534377" cy="259045"/>
    <xdr:sp macro="" textlink="">
      <xdr:nvSpPr>
        <xdr:cNvPr id="799" name="貸付金最大値テキスト">
          <a:extLst>
            <a:ext uri="{FF2B5EF4-FFF2-40B4-BE49-F238E27FC236}">
              <a16:creationId xmlns:a16="http://schemas.microsoft.com/office/drawing/2014/main" id="{00000000-0008-0000-0600-00001F030000}"/>
            </a:ext>
          </a:extLst>
        </xdr:cNvPr>
        <xdr:cNvSpPr txBox="1"/>
      </xdr:nvSpPr>
      <xdr:spPr>
        <a:xfrm>
          <a:off x="22212300" y="8528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73,829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9607</xdr:rowOff>
    </xdr:from>
    <xdr:to>
      <xdr:col>116</xdr:col>
      <xdr:colOff>152400</xdr:colOff>
      <xdr:row>51</xdr:row>
      <xdr:rowOff>9607</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a:off x="22072600" y="87535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133299</xdr:rowOff>
    </xdr:from>
    <xdr:to>
      <xdr:col>116</xdr:col>
      <xdr:colOff>63500</xdr:colOff>
      <xdr:row>58</xdr:row>
      <xdr:rowOff>136385</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flipV="1">
          <a:off x="21323300" y="10077399"/>
          <a:ext cx="838200" cy="3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85367</xdr:rowOff>
    </xdr:from>
    <xdr:ext cx="469744" cy="259045"/>
    <xdr:sp macro="" textlink="">
      <xdr:nvSpPr>
        <xdr:cNvPr id="802" name="貸付金平均値テキスト">
          <a:extLst>
            <a:ext uri="{FF2B5EF4-FFF2-40B4-BE49-F238E27FC236}">
              <a16:creationId xmlns:a16="http://schemas.microsoft.com/office/drawing/2014/main" id="{00000000-0008-0000-0600-000022030000}"/>
            </a:ext>
          </a:extLst>
        </xdr:cNvPr>
        <xdr:cNvSpPr txBox="1"/>
      </xdr:nvSpPr>
      <xdr:spPr>
        <a:xfrm>
          <a:off x="22212300" y="100294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106940</xdr:rowOff>
    </xdr:from>
    <xdr:to>
      <xdr:col>116</xdr:col>
      <xdr:colOff>114300</xdr:colOff>
      <xdr:row>59</xdr:row>
      <xdr:rowOff>37090</xdr:rowOff>
    </xdr:to>
    <xdr:sp macro="" textlink="">
      <xdr:nvSpPr>
        <xdr:cNvPr id="803" name="フローチャート: 判断 802">
          <a:extLst>
            <a:ext uri="{FF2B5EF4-FFF2-40B4-BE49-F238E27FC236}">
              <a16:creationId xmlns:a16="http://schemas.microsoft.com/office/drawing/2014/main" id="{00000000-0008-0000-0600-000023030000}"/>
            </a:ext>
          </a:extLst>
        </xdr:cNvPr>
        <xdr:cNvSpPr/>
      </xdr:nvSpPr>
      <xdr:spPr>
        <a:xfrm>
          <a:off x="22110700" y="10051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67958</xdr:rowOff>
    </xdr:from>
    <xdr:to>
      <xdr:col>111</xdr:col>
      <xdr:colOff>177800</xdr:colOff>
      <xdr:row>58</xdr:row>
      <xdr:rowOff>136385</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20434300" y="10012058"/>
          <a:ext cx="889000" cy="68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110312</xdr:rowOff>
    </xdr:from>
    <xdr:to>
      <xdr:col>112</xdr:col>
      <xdr:colOff>38100</xdr:colOff>
      <xdr:row>59</xdr:row>
      <xdr:rowOff>40462</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21272500" y="10054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31589</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21088428" y="101471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67958</xdr:rowOff>
    </xdr:from>
    <xdr:to>
      <xdr:col>107</xdr:col>
      <xdr:colOff>50800</xdr:colOff>
      <xdr:row>58</xdr:row>
      <xdr:rowOff>146539</xdr:rowOff>
    </xdr:to>
    <xdr:cxnSp macro="">
      <xdr:nvCxnSpPr>
        <xdr:cNvPr id="807" name="直線コネクタ 806">
          <a:extLst>
            <a:ext uri="{FF2B5EF4-FFF2-40B4-BE49-F238E27FC236}">
              <a16:creationId xmlns:a16="http://schemas.microsoft.com/office/drawing/2014/main" id="{00000000-0008-0000-0600-000027030000}"/>
            </a:ext>
          </a:extLst>
        </xdr:cNvPr>
        <xdr:cNvCxnSpPr/>
      </xdr:nvCxnSpPr>
      <xdr:spPr>
        <a:xfrm flipV="1">
          <a:off x="19545300" y="10012058"/>
          <a:ext cx="889000" cy="785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110560</xdr:rowOff>
    </xdr:from>
    <xdr:to>
      <xdr:col>107</xdr:col>
      <xdr:colOff>101600</xdr:colOff>
      <xdr:row>59</xdr:row>
      <xdr:rowOff>40710</xdr:rowOff>
    </xdr:to>
    <xdr:sp macro="" textlink="">
      <xdr:nvSpPr>
        <xdr:cNvPr id="808" name="フローチャート: 判断 807">
          <a:extLst>
            <a:ext uri="{FF2B5EF4-FFF2-40B4-BE49-F238E27FC236}">
              <a16:creationId xmlns:a16="http://schemas.microsoft.com/office/drawing/2014/main" id="{00000000-0008-0000-0600-000028030000}"/>
            </a:ext>
          </a:extLst>
        </xdr:cNvPr>
        <xdr:cNvSpPr/>
      </xdr:nvSpPr>
      <xdr:spPr>
        <a:xfrm>
          <a:off x="20383500" y="10054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31837</xdr:rowOff>
    </xdr:from>
    <xdr:ext cx="469744"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0199428" y="101473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127108</xdr:rowOff>
    </xdr:from>
    <xdr:to>
      <xdr:col>102</xdr:col>
      <xdr:colOff>114300</xdr:colOff>
      <xdr:row>58</xdr:row>
      <xdr:rowOff>146539</xdr:rowOff>
    </xdr:to>
    <xdr:cxnSp macro="">
      <xdr:nvCxnSpPr>
        <xdr:cNvPr id="810" name="直線コネクタ 809">
          <a:extLst>
            <a:ext uri="{FF2B5EF4-FFF2-40B4-BE49-F238E27FC236}">
              <a16:creationId xmlns:a16="http://schemas.microsoft.com/office/drawing/2014/main" id="{00000000-0008-0000-0600-00002A030000}"/>
            </a:ext>
          </a:extLst>
        </xdr:cNvPr>
        <xdr:cNvCxnSpPr/>
      </xdr:nvCxnSpPr>
      <xdr:spPr>
        <a:xfrm>
          <a:off x="18656300" y="10071208"/>
          <a:ext cx="889000" cy="194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108750</xdr:rowOff>
    </xdr:from>
    <xdr:to>
      <xdr:col>102</xdr:col>
      <xdr:colOff>165100</xdr:colOff>
      <xdr:row>59</xdr:row>
      <xdr:rowOff>38900</xdr:rowOff>
    </xdr:to>
    <xdr:sp macro="" textlink="">
      <xdr:nvSpPr>
        <xdr:cNvPr id="811" name="フローチャート: 判断 810">
          <a:extLst>
            <a:ext uri="{FF2B5EF4-FFF2-40B4-BE49-F238E27FC236}">
              <a16:creationId xmlns:a16="http://schemas.microsoft.com/office/drawing/2014/main" id="{00000000-0008-0000-0600-00002B030000}"/>
            </a:ext>
          </a:extLst>
        </xdr:cNvPr>
        <xdr:cNvSpPr/>
      </xdr:nvSpPr>
      <xdr:spPr>
        <a:xfrm>
          <a:off x="19494500" y="10052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30027</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10428" y="101455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56591</xdr:rowOff>
    </xdr:from>
    <xdr:to>
      <xdr:col>98</xdr:col>
      <xdr:colOff>38100</xdr:colOff>
      <xdr:row>58</xdr:row>
      <xdr:rowOff>158191</xdr:rowOff>
    </xdr:to>
    <xdr:sp macro="" textlink="">
      <xdr:nvSpPr>
        <xdr:cNvPr id="813" name="フローチャート: 判断 812">
          <a:extLst>
            <a:ext uri="{FF2B5EF4-FFF2-40B4-BE49-F238E27FC236}">
              <a16:creationId xmlns:a16="http://schemas.microsoft.com/office/drawing/2014/main" id="{00000000-0008-0000-0600-00002D030000}"/>
            </a:ext>
          </a:extLst>
        </xdr:cNvPr>
        <xdr:cNvSpPr/>
      </xdr:nvSpPr>
      <xdr:spPr>
        <a:xfrm>
          <a:off x="18605500" y="100006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3268</xdr:rowOff>
    </xdr:from>
    <xdr:ext cx="469744"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8421428" y="97759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82499</xdr:rowOff>
    </xdr:from>
    <xdr:to>
      <xdr:col>116</xdr:col>
      <xdr:colOff>114300</xdr:colOff>
      <xdr:row>59</xdr:row>
      <xdr:rowOff>12649</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22110700" y="10026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57</xdr:row>
      <xdr:rowOff>41876</xdr:rowOff>
    </xdr:from>
    <xdr:ext cx="469744" cy="259045"/>
    <xdr:sp macro="" textlink="">
      <xdr:nvSpPr>
        <xdr:cNvPr id="821" name="貸付金該当値テキスト">
          <a:extLst>
            <a:ext uri="{FF2B5EF4-FFF2-40B4-BE49-F238E27FC236}">
              <a16:creationId xmlns:a16="http://schemas.microsoft.com/office/drawing/2014/main" id="{00000000-0008-0000-0600-000035030000}"/>
            </a:ext>
          </a:extLst>
        </xdr:cNvPr>
        <xdr:cNvSpPr txBox="1"/>
      </xdr:nvSpPr>
      <xdr:spPr>
        <a:xfrm>
          <a:off x="22212300" y="98145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85585</xdr:rowOff>
    </xdr:from>
    <xdr:to>
      <xdr:col>112</xdr:col>
      <xdr:colOff>38100</xdr:colOff>
      <xdr:row>59</xdr:row>
      <xdr:rowOff>15735</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21272500" y="10029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32262</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21088428" y="98049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17158</xdr:rowOff>
    </xdr:from>
    <xdr:to>
      <xdr:col>107</xdr:col>
      <xdr:colOff>101600</xdr:colOff>
      <xdr:row>58</xdr:row>
      <xdr:rowOff>118758</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20383500" y="9961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135285</xdr:rowOff>
    </xdr:from>
    <xdr:ext cx="469744"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20199428" y="97364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95739</xdr:rowOff>
    </xdr:from>
    <xdr:to>
      <xdr:col>102</xdr:col>
      <xdr:colOff>165100</xdr:colOff>
      <xdr:row>59</xdr:row>
      <xdr:rowOff>25889</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19494500" y="10039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42416</xdr:rowOff>
    </xdr:from>
    <xdr:ext cx="469744"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19310428" y="98150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76308</xdr:rowOff>
    </xdr:from>
    <xdr:to>
      <xdr:col>98</xdr:col>
      <xdr:colOff>38100</xdr:colOff>
      <xdr:row>59</xdr:row>
      <xdr:rowOff>6458</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18605500" y="10020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169035</xdr:rowOff>
    </xdr:from>
    <xdr:ext cx="469744"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8421428" y="101131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79</xdr:row>
      <xdr:rowOff>139700</xdr:rowOff>
    </xdr:from>
    <xdr:to>
      <xdr:col>120</xdr:col>
      <xdr:colOff>114300</xdr:colOff>
      <xdr:row>79</xdr:row>
      <xdr:rowOff>139700</xdr:rowOff>
    </xdr:to>
    <xdr:cxnSp macro="">
      <xdr:nvCxnSpPr>
        <xdr:cNvPr id="840" name="直線コネクタ 839">
          <a:extLst>
            <a:ext uri="{FF2B5EF4-FFF2-40B4-BE49-F238E27FC236}">
              <a16:creationId xmlns:a16="http://schemas.microsoft.com/office/drawing/2014/main" id="{00000000-0008-0000-0600-000048030000}"/>
            </a:ext>
          </a:extLst>
        </xdr:cNvPr>
        <xdr:cNvCxnSpPr/>
      </xdr:nvCxnSpPr>
      <xdr:spPr>
        <a:xfrm>
          <a:off x="18288000" y="13684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78</xdr:row>
      <xdr:rowOff>168927</xdr:rowOff>
    </xdr:from>
    <xdr:ext cx="248786" cy="259045"/>
    <xdr:sp macro="" textlink="">
      <xdr:nvSpPr>
        <xdr:cNvPr id="841" name="テキスト ボックス 840">
          <a:extLst>
            <a:ext uri="{FF2B5EF4-FFF2-40B4-BE49-F238E27FC236}">
              <a16:creationId xmlns:a16="http://schemas.microsoft.com/office/drawing/2014/main" id="{00000000-0008-0000-0600-000049030000}"/>
            </a:ext>
          </a:extLst>
        </xdr:cNvPr>
        <xdr:cNvSpPr txBox="1"/>
      </xdr:nvSpPr>
      <xdr:spPr>
        <a:xfrm>
          <a:off x="18039214" y="1354202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25400</xdr:rowOff>
    </xdr:from>
    <xdr:to>
      <xdr:col>120</xdr:col>
      <xdr:colOff>114300</xdr:colOff>
      <xdr:row>78</xdr:row>
      <xdr:rowOff>25400</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a:off x="18288000" y="13398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54627</xdr:rowOff>
    </xdr:from>
    <xdr:ext cx="531299" cy="259045"/>
    <xdr:sp macro="" textlink="">
      <xdr:nvSpPr>
        <xdr:cNvPr id="843" name="テキスト ボックス 842">
          <a:extLst>
            <a:ext uri="{FF2B5EF4-FFF2-40B4-BE49-F238E27FC236}">
              <a16:creationId xmlns:a16="http://schemas.microsoft.com/office/drawing/2014/main" id="{00000000-0008-0000-0600-00004B030000}"/>
            </a:ext>
          </a:extLst>
        </xdr:cNvPr>
        <xdr:cNvSpPr txBox="1"/>
      </xdr:nvSpPr>
      <xdr:spPr>
        <a:xfrm>
          <a:off x="17756701" y="13256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82550</xdr:rowOff>
    </xdr:from>
    <xdr:to>
      <xdr:col>120</xdr:col>
      <xdr:colOff>114300</xdr:colOff>
      <xdr:row>76</xdr:row>
      <xdr:rowOff>82550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3112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111777</xdr:rowOff>
    </xdr:from>
    <xdr:ext cx="531299"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7756701" y="12970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25400</xdr:rowOff>
    </xdr:from>
    <xdr:to>
      <xdr:col>120</xdr:col>
      <xdr:colOff>114300</xdr:colOff>
      <xdr:row>73</xdr:row>
      <xdr:rowOff>25400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18288000" y="12541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72</xdr:row>
      <xdr:rowOff>54627</xdr:rowOff>
    </xdr:from>
    <xdr:ext cx="595419" cy="259045"/>
    <xdr:sp macro="" textlink="">
      <xdr:nvSpPr>
        <xdr:cNvPr id="849" name="テキスト ボックス 848">
          <a:extLst>
            <a:ext uri="{FF2B5EF4-FFF2-40B4-BE49-F238E27FC236}">
              <a16:creationId xmlns:a16="http://schemas.microsoft.com/office/drawing/2014/main" id="{00000000-0008-0000-0600-000051030000}"/>
            </a:ext>
          </a:extLst>
        </xdr:cNvPr>
        <xdr:cNvSpPr txBox="1"/>
      </xdr:nvSpPr>
      <xdr:spPr>
        <a:xfrm>
          <a:off x="17692581" y="123990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82550</xdr:rowOff>
    </xdr:from>
    <xdr:to>
      <xdr:col>120</xdr:col>
      <xdr:colOff>114300</xdr:colOff>
      <xdr:row>71</xdr:row>
      <xdr:rowOff>82550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18288000" y="12255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70</xdr:row>
      <xdr:rowOff>111777</xdr:rowOff>
    </xdr:from>
    <xdr:ext cx="595419" cy="259045"/>
    <xdr:sp macro="" textlink="">
      <xdr:nvSpPr>
        <xdr:cNvPr id="851" name="テキスト ボックス 850">
          <a:extLst>
            <a:ext uri="{FF2B5EF4-FFF2-40B4-BE49-F238E27FC236}">
              <a16:creationId xmlns:a16="http://schemas.microsoft.com/office/drawing/2014/main" id="{00000000-0008-0000-0600-000053030000}"/>
            </a:ext>
          </a:extLst>
        </xdr:cNvPr>
        <xdr:cNvSpPr txBox="1"/>
      </xdr:nvSpPr>
      <xdr:spPr>
        <a:xfrm>
          <a:off x="17692581" y="12113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69</xdr:row>
      <xdr:rowOff>139700</xdr:rowOff>
    </xdr:from>
    <xdr:to>
      <xdr:col>120</xdr:col>
      <xdr:colOff>114300</xdr:colOff>
      <xdr:row>69</xdr:row>
      <xdr:rowOff>139700</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18288000" y="11969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68</xdr:row>
      <xdr:rowOff>168927</xdr:rowOff>
    </xdr:from>
    <xdr:ext cx="595419" cy="259045"/>
    <xdr:sp macro="" textlink="">
      <xdr:nvSpPr>
        <xdr:cNvPr id="853" name="テキスト ボックス 852">
          <a:extLst>
            <a:ext uri="{FF2B5EF4-FFF2-40B4-BE49-F238E27FC236}">
              <a16:creationId xmlns:a16="http://schemas.microsoft.com/office/drawing/2014/main" id="{00000000-0008-0000-0600-000055030000}"/>
            </a:ext>
          </a:extLst>
        </xdr:cNvPr>
        <xdr:cNvSpPr txBox="1"/>
      </xdr:nvSpPr>
      <xdr:spPr>
        <a:xfrm>
          <a:off x="17692581" y="118275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5" name="テキスト ボックス 854">
          <a:extLst>
            <a:ext uri="{FF2B5EF4-FFF2-40B4-BE49-F238E27FC236}">
              <a16:creationId xmlns:a16="http://schemas.microsoft.com/office/drawing/2014/main" id="{00000000-0008-0000-0600-000057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6" name="繰出金グラフ枠">
          <a:extLst>
            <a:ext uri="{FF2B5EF4-FFF2-40B4-BE49-F238E27FC236}">
              <a16:creationId xmlns:a16="http://schemas.microsoft.com/office/drawing/2014/main" id="{00000000-0008-0000-0600-000058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73</xdr:row>
      <xdr:rowOff>92390</xdr:rowOff>
    </xdr:from>
    <xdr:to>
      <xdr:col>116</xdr:col>
      <xdr:colOff>62864</xdr:colOff>
      <xdr:row>78</xdr:row>
      <xdr:rowOff>122841</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flipV="1">
          <a:off x="22159595" y="12608240"/>
          <a:ext cx="1269" cy="88770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126668</xdr:rowOff>
    </xdr:from>
    <xdr:ext cx="534377" cy="259045"/>
    <xdr:sp macro="" textlink="">
      <xdr:nvSpPr>
        <xdr:cNvPr id="858" name="繰出金最小値テキスト">
          <a:extLst>
            <a:ext uri="{FF2B5EF4-FFF2-40B4-BE49-F238E27FC236}">
              <a16:creationId xmlns:a16="http://schemas.microsoft.com/office/drawing/2014/main" id="{00000000-0008-0000-0600-00005A030000}"/>
            </a:ext>
          </a:extLst>
        </xdr:cNvPr>
        <xdr:cNvSpPr txBox="1"/>
      </xdr:nvSpPr>
      <xdr:spPr>
        <a:xfrm>
          <a:off x="22212300" y="134997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122841</xdr:rowOff>
    </xdr:from>
    <xdr:to>
      <xdr:col>116</xdr:col>
      <xdr:colOff>152400</xdr:colOff>
      <xdr:row>78</xdr:row>
      <xdr:rowOff>122841</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a:off x="22072600" y="134959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72</xdr:row>
      <xdr:rowOff>39067</xdr:rowOff>
    </xdr:from>
    <xdr:ext cx="599010" cy="259045"/>
    <xdr:sp macro="" textlink="">
      <xdr:nvSpPr>
        <xdr:cNvPr id="860" name="繰出金最大値テキスト">
          <a:extLst>
            <a:ext uri="{FF2B5EF4-FFF2-40B4-BE49-F238E27FC236}">
              <a16:creationId xmlns:a16="http://schemas.microsoft.com/office/drawing/2014/main" id="{00000000-0008-0000-0600-00005C030000}"/>
            </a:ext>
          </a:extLst>
        </xdr:cNvPr>
        <xdr:cNvSpPr txBox="1"/>
      </xdr:nvSpPr>
      <xdr:spPr>
        <a:xfrm>
          <a:off x="22212300" y="123834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73</xdr:row>
      <xdr:rowOff>92390</xdr:rowOff>
    </xdr:from>
    <xdr:to>
      <xdr:col>116</xdr:col>
      <xdr:colOff>152400</xdr:colOff>
      <xdr:row>73</xdr:row>
      <xdr:rowOff>92390</xdr:rowOff>
    </xdr:to>
    <xdr:cxnSp macro="">
      <xdr:nvCxnSpPr>
        <xdr:cNvPr id="861" name="直線コネクタ 860">
          <a:extLst>
            <a:ext uri="{FF2B5EF4-FFF2-40B4-BE49-F238E27FC236}">
              <a16:creationId xmlns:a16="http://schemas.microsoft.com/office/drawing/2014/main" id="{00000000-0008-0000-0600-00005D030000}"/>
            </a:ext>
          </a:extLst>
        </xdr:cNvPr>
        <xdr:cNvCxnSpPr/>
      </xdr:nvCxnSpPr>
      <xdr:spPr>
        <a:xfrm>
          <a:off x="22072600" y="126082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70</xdr:row>
      <xdr:rowOff>70930</xdr:rowOff>
    </xdr:from>
    <xdr:to>
      <xdr:col>116</xdr:col>
      <xdr:colOff>63500</xdr:colOff>
      <xdr:row>73</xdr:row>
      <xdr:rowOff>162103</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21323300" y="12072430"/>
          <a:ext cx="838200" cy="6055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76</xdr:row>
      <xdr:rowOff>36276</xdr:rowOff>
    </xdr:from>
    <xdr:ext cx="534377" cy="259045"/>
    <xdr:sp macro="" textlink="">
      <xdr:nvSpPr>
        <xdr:cNvPr id="863" name="繰出金平均値テキスト">
          <a:extLst>
            <a:ext uri="{FF2B5EF4-FFF2-40B4-BE49-F238E27FC236}">
              <a16:creationId xmlns:a16="http://schemas.microsoft.com/office/drawing/2014/main" id="{00000000-0008-0000-0600-00005F030000}"/>
            </a:ext>
          </a:extLst>
        </xdr:cNvPr>
        <xdr:cNvSpPr txBox="1"/>
      </xdr:nvSpPr>
      <xdr:spPr>
        <a:xfrm>
          <a:off x="22212300" y="1306647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57849</xdr:rowOff>
    </xdr:from>
    <xdr:to>
      <xdr:col>116</xdr:col>
      <xdr:colOff>114300</xdr:colOff>
      <xdr:row>76</xdr:row>
      <xdr:rowOff>159449</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22110700" y="13088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70</xdr:row>
      <xdr:rowOff>70930</xdr:rowOff>
    </xdr:from>
    <xdr:to>
      <xdr:col>111</xdr:col>
      <xdr:colOff>177800</xdr:colOff>
      <xdr:row>70</xdr:row>
      <xdr:rowOff>169246</xdr:rowOff>
    </xdr:to>
    <xdr:cxnSp macro="">
      <xdr:nvCxnSpPr>
        <xdr:cNvPr id="865" name="直線コネクタ 864">
          <a:extLst>
            <a:ext uri="{FF2B5EF4-FFF2-40B4-BE49-F238E27FC236}">
              <a16:creationId xmlns:a16="http://schemas.microsoft.com/office/drawing/2014/main" id="{00000000-0008-0000-0600-000061030000}"/>
            </a:ext>
          </a:extLst>
        </xdr:cNvPr>
        <xdr:cNvCxnSpPr/>
      </xdr:nvCxnSpPr>
      <xdr:spPr>
        <a:xfrm flipV="1">
          <a:off x="20434300" y="12072430"/>
          <a:ext cx="889000" cy="98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95720</xdr:rowOff>
    </xdr:from>
    <xdr:to>
      <xdr:col>112</xdr:col>
      <xdr:colOff>38100</xdr:colOff>
      <xdr:row>76</xdr:row>
      <xdr:rowOff>25870</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21272500" y="129544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76</xdr:row>
      <xdr:rowOff>16997</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056111" y="130471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70</xdr:row>
      <xdr:rowOff>169246</xdr:rowOff>
    </xdr:from>
    <xdr:to>
      <xdr:col>107</xdr:col>
      <xdr:colOff>50800</xdr:colOff>
      <xdr:row>71</xdr:row>
      <xdr:rowOff>54128</xdr:rowOff>
    </xdr:to>
    <xdr:cxnSp macro="">
      <xdr:nvCxnSpPr>
        <xdr:cNvPr id="868" name="直線コネクタ 867">
          <a:extLst>
            <a:ext uri="{FF2B5EF4-FFF2-40B4-BE49-F238E27FC236}">
              <a16:creationId xmlns:a16="http://schemas.microsoft.com/office/drawing/2014/main" id="{00000000-0008-0000-0600-000064030000}"/>
            </a:ext>
          </a:extLst>
        </xdr:cNvPr>
        <xdr:cNvCxnSpPr/>
      </xdr:nvCxnSpPr>
      <xdr:spPr>
        <a:xfrm flipV="1">
          <a:off x="19545300" y="12170746"/>
          <a:ext cx="889000" cy="563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79337</xdr:rowOff>
    </xdr:from>
    <xdr:to>
      <xdr:col>107</xdr:col>
      <xdr:colOff>101600</xdr:colOff>
      <xdr:row>76</xdr:row>
      <xdr:rowOff>9488</xdr:rowOff>
    </xdr:to>
    <xdr:sp macro="" textlink="">
      <xdr:nvSpPr>
        <xdr:cNvPr id="869" name="フローチャート: 判断 868">
          <a:extLst>
            <a:ext uri="{FF2B5EF4-FFF2-40B4-BE49-F238E27FC236}">
              <a16:creationId xmlns:a16="http://schemas.microsoft.com/office/drawing/2014/main" id="{00000000-0008-0000-0600-000065030000}"/>
            </a:ext>
          </a:extLst>
        </xdr:cNvPr>
        <xdr:cNvSpPr/>
      </xdr:nvSpPr>
      <xdr:spPr>
        <a:xfrm>
          <a:off x="20383500" y="1293808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613</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0167111" y="130308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71</xdr:row>
      <xdr:rowOff>33430</xdr:rowOff>
    </xdr:from>
    <xdr:to>
      <xdr:col>102</xdr:col>
      <xdr:colOff>114300</xdr:colOff>
      <xdr:row>71</xdr:row>
      <xdr:rowOff>54128</xdr:rowOff>
    </xdr:to>
    <xdr:cxnSp macro="">
      <xdr:nvCxnSpPr>
        <xdr:cNvPr id="871" name="直線コネクタ 870">
          <a:extLst>
            <a:ext uri="{FF2B5EF4-FFF2-40B4-BE49-F238E27FC236}">
              <a16:creationId xmlns:a16="http://schemas.microsoft.com/office/drawing/2014/main" id="{00000000-0008-0000-0600-000067030000}"/>
            </a:ext>
          </a:extLst>
        </xdr:cNvPr>
        <xdr:cNvCxnSpPr/>
      </xdr:nvCxnSpPr>
      <xdr:spPr>
        <a:xfrm>
          <a:off x="18656300" y="12206380"/>
          <a:ext cx="889000" cy="206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108703</xdr:rowOff>
    </xdr:from>
    <xdr:to>
      <xdr:col>102</xdr:col>
      <xdr:colOff>165100</xdr:colOff>
      <xdr:row>76</xdr:row>
      <xdr:rowOff>38853</xdr:rowOff>
    </xdr:to>
    <xdr:sp macro="" textlink="">
      <xdr:nvSpPr>
        <xdr:cNvPr id="872" name="フローチャート: 判断 871">
          <a:extLst>
            <a:ext uri="{FF2B5EF4-FFF2-40B4-BE49-F238E27FC236}">
              <a16:creationId xmlns:a16="http://schemas.microsoft.com/office/drawing/2014/main" id="{00000000-0008-0000-0600-000068030000}"/>
            </a:ext>
          </a:extLst>
        </xdr:cNvPr>
        <xdr:cNvSpPr/>
      </xdr:nvSpPr>
      <xdr:spPr>
        <a:xfrm>
          <a:off x="19494500" y="12967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29979</xdr:rowOff>
    </xdr:from>
    <xdr:ext cx="534377"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9278111" y="130601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35246</xdr:rowOff>
    </xdr:from>
    <xdr:to>
      <xdr:col>98</xdr:col>
      <xdr:colOff>38100</xdr:colOff>
      <xdr:row>75</xdr:row>
      <xdr:rowOff>136846</xdr:rowOff>
    </xdr:to>
    <xdr:sp macro="" textlink="">
      <xdr:nvSpPr>
        <xdr:cNvPr id="874" name="フローチャート: 判断 873">
          <a:extLst>
            <a:ext uri="{FF2B5EF4-FFF2-40B4-BE49-F238E27FC236}">
              <a16:creationId xmlns:a16="http://schemas.microsoft.com/office/drawing/2014/main" id="{00000000-0008-0000-0600-00006A030000}"/>
            </a:ext>
          </a:extLst>
        </xdr:cNvPr>
        <xdr:cNvSpPr/>
      </xdr:nvSpPr>
      <xdr:spPr>
        <a:xfrm>
          <a:off x="18605500" y="128939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127973</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8389111" y="129867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111303</xdr:rowOff>
    </xdr:from>
    <xdr:to>
      <xdr:col>116</xdr:col>
      <xdr:colOff>114300</xdr:colOff>
      <xdr:row>74</xdr:row>
      <xdr:rowOff>41453</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22110700" y="126271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26230</xdr:rowOff>
    </xdr:from>
    <xdr:ext cx="599010" cy="259045"/>
    <xdr:sp macro="" textlink="">
      <xdr:nvSpPr>
        <xdr:cNvPr id="882" name="繰出金該当値テキスト">
          <a:extLst>
            <a:ext uri="{FF2B5EF4-FFF2-40B4-BE49-F238E27FC236}">
              <a16:creationId xmlns:a16="http://schemas.microsoft.com/office/drawing/2014/main" id="{00000000-0008-0000-0600-000072030000}"/>
            </a:ext>
          </a:extLst>
        </xdr:cNvPr>
        <xdr:cNvSpPr txBox="1"/>
      </xdr:nvSpPr>
      <xdr:spPr>
        <a:xfrm>
          <a:off x="22212300" y="125420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70</xdr:row>
      <xdr:rowOff>20130</xdr:rowOff>
    </xdr:from>
    <xdr:to>
      <xdr:col>112</xdr:col>
      <xdr:colOff>38100</xdr:colOff>
      <xdr:row>70</xdr:row>
      <xdr:rowOff>121730</xdr:rowOff>
    </xdr:to>
    <xdr:sp macro="" textlink="">
      <xdr:nvSpPr>
        <xdr:cNvPr id="883" name="楕円 882">
          <a:extLst>
            <a:ext uri="{FF2B5EF4-FFF2-40B4-BE49-F238E27FC236}">
              <a16:creationId xmlns:a16="http://schemas.microsoft.com/office/drawing/2014/main" id="{00000000-0008-0000-0600-000073030000}"/>
            </a:ext>
          </a:extLst>
        </xdr:cNvPr>
        <xdr:cNvSpPr/>
      </xdr:nvSpPr>
      <xdr:spPr>
        <a:xfrm>
          <a:off x="21272500" y="12021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68</xdr:row>
      <xdr:rowOff>138257</xdr:rowOff>
    </xdr:from>
    <xdr:ext cx="599010" cy="259045"/>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21023795" y="117968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169,220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70</xdr:row>
      <xdr:rowOff>118446</xdr:rowOff>
    </xdr:from>
    <xdr:to>
      <xdr:col>107</xdr:col>
      <xdr:colOff>101600</xdr:colOff>
      <xdr:row>71</xdr:row>
      <xdr:rowOff>48596</xdr:rowOff>
    </xdr:to>
    <xdr:sp macro="" textlink="">
      <xdr:nvSpPr>
        <xdr:cNvPr id="885" name="楕円 884">
          <a:extLst>
            <a:ext uri="{FF2B5EF4-FFF2-40B4-BE49-F238E27FC236}">
              <a16:creationId xmlns:a16="http://schemas.microsoft.com/office/drawing/2014/main" id="{00000000-0008-0000-0600-000075030000}"/>
            </a:ext>
          </a:extLst>
        </xdr:cNvPr>
        <xdr:cNvSpPr/>
      </xdr:nvSpPr>
      <xdr:spPr>
        <a:xfrm>
          <a:off x="20383500" y="121199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132295</xdr:colOff>
      <xdr:row>69</xdr:row>
      <xdr:rowOff>65123</xdr:rowOff>
    </xdr:from>
    <xdr:ext cx="599010"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20134795" y="1189517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158,898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71</xdr:row>
      <xdr:rowOff>3328</xdr:rowOff>
    </xdr:from>
    <xdr:to>
      <xdr:col>102</xdr:col>
      <xdr:colOff>165100</xdr:colOff>
      <xdr:row>71</xdr:row>
      <xdr:rowOff>104928</xdr:rowOff>
    </xdr:to>
    <xdr:sp macro="" textlink="">
      <xdr:nvSpPr>
        <xdr:cNvPr id="887" name="楕円 886">
          <a:extLst>
            <a:ext uri="{FF2B5EF4-FFF2-40B4-BE49-F238E27FC236}">
              <a16:creationId xmlns:a16="http://schemas.microsoft.com/office/drawing/2014/main" id="{00000000-0008-0000-0600-000077030000}"/>
            </a:ext>
          </a:extLst>
        </xdr:cNvPr>
        <xdr:cNvSpPr/>
      </xdr:nvSpPr>
      <xdr:spPr>
        <a:xfrm>
          <a:off x="19494500" y="121762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5295</xdr:colOff>
      <xdr:row>69</xdr:row>
      <xdr:rowOff>121455</xdr:rowOff>
    </xdr:from>
    <xdr:ext cx="599010" cy="259045"/>
    <xdr:sp macro="" textlink="">
      <xdr:nvSpPr>
        <xdr:cNvPr id="888" name="テキスト ボックス 887">
          <a:extLst>
            <a:ext uri="{FF2B5EF4-FFF2-40B4-BE49-F238E27FC236}">
              <a16:creationId xmlns:a16="http://schemas.microsoft.com/office/drawing/2014/main" id="{00000000-0008-0000-0600-000078030000}"/>
            </a:ext>
          </a:extLst>
        </xdr:cNvPr>
        <xdr:cNvSpPr txBox="1"/>
      </xdr:nvSpPr>
      <xdr:spPr>
        <a:xfrm>
          <a:off x="19245795" y="119515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70</xdr:row>
      <xdr:rowOff>154080</xdr:rowOff>
    </xdr:from>
    <xdr:to>
      <xdr:col>98</xdr:col>
      <xdr:colOff>38100</xdr:colOff>
      <xdr:row>71</xdr:row>
      <xdr:rowOff>84230</xdr:rowOff>
    </xdr:to>
    <xdr:sp macro="" textlink="">
      <xdr:nvSpPr>
        <xdr:cNvPr id="889" name="楕円 888">
          <a:extLst>
            <a:ext uri="{FF2B5EF4-FFF2-40B4-BE49-F238E27FC236}">
              <a16:creationId xmlns:a16="http://schemas.microsoft.com/office/drawing/2014/main" id="{00000000-0008-0000-0600-000079030000}"/>
            </a:ext>
          </a:extLst>
        </xdr:cNvPr>
        <xdr:cNvSpPr/>
      </xdr:nvSpPr>
      <xdr:spPr>
        <a:xfrm>
          <a:off x="18605500" y="12155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68795</xdr:colOff>
      <xdr:row>69</xdr:row>
      <xdr:rowOff>100757</xdr:rowOff>
    </xdr:from>
    <xdr:ext cx="599010" cy="259045"/>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356795" y="119308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7" name="正方形/長方形 896">
          <a:extLst>
            <a:ext uri="{FF2B5EF4-FFF2-40B4-BE49-F238E27FC236}">
              <a16:creationId xmlns:a16="http://schemas.microsoft.com/office/drawing/2014/main" id="{00000000-0008-0000-0600-000081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8" name="正方形/長方形 897">
          <a:extLst>
            <a:ext uri="{FF2B5EF4-FFF2-40B4-BE49-F238E27FC236}">
              <a16:creationId xmlns:a16="http://schemas.microsoft.com/office/drawing/2014/main" id="{00000000-0008-0000-0600-000082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902" name="テキスト ボックス 901">
          <a:extLst>
            <a:ext uri="{FF2B5EF4-FFF2-40B4-BE49-F238E27FC236}">
              <a16:creationId xmlns:a16="http://schemas.microsoft.com/office/drawing/2014/main" id="{00000000-0008-0000-0600-000086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4" name="テキスト ボックス 903">
          <a:extLst>
            <a:ext uri="{FF2B5EF4-FFF2-40B4-BE49-F238E27FC236}">
              <a16:creationId xmlns:a16="http://schemas.microsoft.com/office/drawing/2014/main" id="{00000000-0008-0000-0600-000088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5" name="前年度繰上充用金グラフ枠">
          <a:extLst>
            <a:ext uri="{FF2B5EF4-FFF2-40B4-BE49-F238E27FC236}">
              <a16:creationId xmlns:a16="http://schemas.microsoft.com/office/drawing/2014/main" id="{00000000-0008-0000-0600-000089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7" name="前年度繰上充用金最小値テキスト">
          <a:extLst>
            <a:ext uri="{FF2B5EF4-FFF2-40B4-BE49-F238E27FC236}">
              <a16:creationId xmlns:a16="http://schemas.microsoft.com/office/drawing/2014/main" id="{00000000-0008-0000-0600-00008B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9" name="前年度繰上充用金最大値テキスト">
          <a:extLst>
            <a:ext uri="{FF2B5EF4-FFF2-40B4-BE49-F238E27FC236}">
              <a16:creationId xmlns:a16="http://schemas.microsoft.com/office/drawing/2014/main" id="{00000000-0008-0000-0600-00008D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12" name="前年度繰上充用金平均値テキスト">
          <a:extLst>
            <a:ext uri="{FF2B5EF4-FFF2-40B4-BE49-F238E27FC236}">
              <a16:creationId xmlns:a16="http://schemas.microsoft.com/office/drawing/2014/main" id="{00000000-0008-0000-0600-000090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4" name="直線コネクタ 913">
          <a:extLst>
            <a:ext uri="{FF2B5EF4-FFF2-40B4-BE49-F238E27FC236}">
              <a16:creationId xmlns:a16="http://schemas.microsoft.com/office/drawing/2014/main" id="{00000000-0008-0000-0600-000092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7" name="直線コネクタ 916">
          <a:extLst>
            <a:ext uri="{FF2B5EF4-FFF2-40B4-BE49-F238E27FC236}">
              <a16:creationId xmlns:a16="http://schemas.microsoft.com/office/drawing/2014/main" id="{00000000-0008-0000-0600-000095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20" name="直線コネクタ 919">
          <a:extLst>
            <a:ext uri="{FF2B5EF4-FFF2-40B4-BE49-F238E27FC236}">
              <a16:creationId xmlns:a16="http://schemas.microsoft.com/office/drawing/2014/main" id="{00000000-0008-0000-0600-000098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21" name="フローチャート: 判断 920">
          <a:extLst>
            <a:ext uri="{FF2B5EF4-FFF2-40B4-BE49-F238E27FC236}">
              <a16:creationId xmlns:a16="http://schemas.microsoft.com/office/drawing/2014/main" id="{00000000-0008-0000-0600-000099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3" name="フローチャート: 判断 922">
          <a:extLst>
            <a:ext uri="{FF2B5EF4-FFF2-40B4-BE49-F238E27FC236}">
              <a16:creationId xmlns:a16="http://schemas.microsoft.com/office/drawing/2014/main" id="{00000000-0008-0000-0600-00009B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31" name="前年度繰上充用金該当値テキスト">
          <a:extLst>
            <a:ext uri="{FF2B5EF4-FFF2-40B4-BE49-F238E27FC236}">
              <a16:creationId xmlns:a16="http://schemas.microsoft.com/office/drawing/2014/main" id="{00000000-0008-0000-0600-0000A3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2" name="楕円 931">
          <a:extLst>
            <a:ext uri="{FF2B5EF4-FFF2-40B4-BE49-F238E27FC236}">
              <a16:creationId xmlns:a16="http://schemas.microsoft.com/office/drawing/2014/main" id="{00000000-0008-0000-0600-0000A4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4" name="楕円 933">
          <a:extLst>
            <a:ext uri="{FF2B5EF4-FFF2-40B4-BE49-F238E27FC236}">
              <a16:creationId xmlns:a16="http://schemas.microsoft.com/office/drawing/2014/main" id="{00000000-0008-0000-0600-0000A6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6" name="楕円 935">
          <a:extLst>
            <a:ext uri="{FF2B5EF4-FFF2-40B4-BE49-F238E27FC236}">
              <a16:creationId xmlns:a16="http://schemas.microsoft.com/office/drawing/2014/main" id="{00000000-0008-0000-0600-0000A8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7" name="テキスト ボックス 936">
          <a:extLst>
            <a:ext uri="{FF2B5EF4-FFF2-40B4-BE49-F238E27FC236}">
              <a16:creationId xmlns:a16="http://schemas.microsoft.com/office/drawing/2014/main" id="{00000000-0008-0000-0600-0000A9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8" name="楕円 937">
          <a:extLst>
            <a:ext uri="{FF2B5EF4-FFF2-40B4-BE49-F238E27FC236}">
              <a16:creationId xmlns:a16="http://schemas.microsoft.com/office/drawing/2014/main" id="{00000000-0008-0000-0600-0000AA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9" name="テキスト ボックス 938">
          <a:extLst>
            <a:ext uri="{FF2B5EF4-FFF2-40B4-BE49-F238E27FC236}">
              <a16:creationId xmlns:a16="http://schemas.microsoft.com/office/drawing/2014/main" id="{00000000-0008-0000-0600-0000AB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40" name="正方形/長方形 939">
          <a:extLst>
            <a:ext uri="{FF2B5EF4-FFF2-40B4-BE49-F238E27FC236}">
              <a16:creationId xmlns:a16="http://schemas.microsoft.com/office/drawing/2014/main" id="{00000000-0008-0000-0600-0000A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1" name="正方形/長方形 940">
          <a:extLst>
            <a:ext uri="{FF2B5EF4-FFF2-40B4-BE49-F238E27FC236}">
              <a16:creationId xmlns:a16="http://schemas.microsoft.com/office/drawing/2014/main" id="{00000000-0008-0000-0600-0000A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2" name="テキスト ボックス 941">
          <a:extLst>
            <a:ext uri="{FF2B5EF4-FFF2-40B4-BE49-F238E27FC236}">
              <a16:creationId xmlns:a16="http://schemas.microsoft.com/office/drawing/2014/main" id="{00000000-0008-0000-0600-0000A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類似団体と比較すると、ほぼ全ての項目において住民一人当たりのコストが高くなっている。　</a:t>
          </a:r>
          <a:endParaRPr lang="ja-JP" altLang="ja-JP" sz="1400">
            <a:effectLst/>
          </a:endParaRPr>
        </a:p>
        <a:p>
          <a:r>
            <a:rPr kumimoji="1" lang="ja-JP" altLang="ja-JP" sz="1100">
              <a:solidFill>
                <a:schemeClr val="dk1"/>
              </a:solidFill>
              <a:effectLst/>
              <a:latin typeface="+mn-lt"/>
              <a:ea typeface="+mn-ea"/>
              <a:cs typeface="+mn-cs"/>
            </a:rPr>
            <a:t>　人件費については、職員数が類似団体を上回っていることが主な要因である。今後は定員管理適正化計画に基づき、職員数の平準化や年齢構成を考慮した計画的な採用に取り組む必要がある。補助費等および繰出金は、公営企業会計（上下水道・病院事業等）への拠出に加え、介護保険等の特別会計においても給付費の増大に伴い繰出額が増加している。維持補修費については、道路除雪の外部委託への切り替えに加え、物価高騰の影響を大きく受けたことで、前年度に比して大幅な増加となった。公債費は、大規模事業の償還開始などにより高止まりしている状況にある。　</a:t>
          </a:r>
          <a:endParaRPr lang="ja-JP" altLang="ja-JP" sz="1400">
            <a:effectLst/>
          </a:endParaRPr>
        </a:p>
        <a:p>
          <a:r>
            <a:rPr kumimoji="1" lang="ja-JP" altLang="ja-JP" sz="1100">
              <a:solidFill>
                <a:schemeClr val="dk1"/>
              </a:solidFill>
              <a:effectLst/>
              <a:latin typeface="+mn-lt"/>
              <a:ea typeface="+mn-ea"/>
              <a:cs typeface="+mn-cs"/>
            </a:rPr>
            <a:t>　全体として多くの費目で類似団体を上回る水準にあるが、本町は人口減少の進行が速いため、一人当たりの経費を抑制することは極めて困難な状況にある。今後は、厳しい財政状況を十分に踏まえ、真に必要な事業を適切に精査し、実施していくものとする。</a:t>
          </a:r>
          <a:endParaRPr lang="ja-JP" altLang="ja-JP" sz="14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岩手県西和賀町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4,659
4,618
590.74
7,842,134
7,545,188
256,728
4,491,618
8,049,197</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15.9
43.5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100330</xdr:rowOff>
    </xdr:from>
    <xdr:to>
      <xdr:col>24</xdr:col>
      <xdr:colOff>62865</xdr:colOff>
      <xdr:row>39</xdr:row>
      <xdr:rowOff>107061</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415280"/>
          <a:ext cx="1270" cy="13783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110888</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7974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107061</xdr:rowOff>
    </xdr:from>
    <xdr:to>
      <xdr:col>24</xdr:col>
      <xdr:colOff>152400</xdr:colOff>
      <xdr:row>39</xdr:row>
      <xdr:rowOff>107061</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793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47007</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90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16,360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100330</xdr:rowOff>
    </xdr:from>
    <xdr:to>
      <xdr:col>24</xdr:col>
      <xdr:colOff>152400</xdr:colOff>
      <xdr:row>31</xdr:row>
      <xdr:rowOff>100330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415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31</xdr:row>
      <xdr:rowOff>100330</xdr:rowOff>
    </xdr:from>
    <xdr:to>
      <xdr:col>24</xdr:col>
      <xdr:colOff>63500</xdr:colOff>
      <xdr:row>32</xdr:row>
      <xdr:rowOff>46482</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415280"/>
          <a:ext cx="838200" cy="1176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103903</xdr:rowOff>
    </xdr:from>
    <xdr:ext cx="534377"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1046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125476</xdr:rowOff>
    </xdr:from>
    <xdr:to>
      <xdr:col>24</xdr:col>
      <xdr:colOff>114300</xdr:colOff>
      <xdr:row>36</xdr:row>
      <xdr:rowOff>55626</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262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31</xdr:row>
      <xdr:rowOff>72898</xdr:rowOff>
    </xdr:from>
    <xdr:to>
      <xdr:col>19</xdr:col>
      <xdr:colOff>177800</xdr:colOff>
      <xdr:row>32</xdr:row>
      <xdr:rowOff>46482</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387848"/>
          <a:ext cx="889000" cy="1450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165100</xdr:rowOff>
    </xdr:from>
    <xdr:to>
      <xdr:col>20</xdr:col>
      <xdr:colOff>38100</xdr:colOff>
      <xdr:row>36</xdr:row>
      <xdr:rowOff>95250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6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36</xdr:row>
      <xdr:rowOff>86377</xdr:rowOff>
    </xdr:from>
    <xdr:ext cx="534377"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30111" y="625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31</xdr:row>
      <xdr:rowOff>72898</xdr:rowOff>
    </xdr:from>
    <xdr:to>
      <xdr:col>15</xdr:col>
      <xdr:colOff>50800</xdr:colOff>
      <xdr:row>33</xdr:row>
      <xdr:rowOff>21336</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387848"/>
          <a:ext cx="889000" cy="2913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23495</xdr:rowOff>
    </xdr:from>
    <xdr:to>
      <xdr:col>15</xdr:col>
      <xdr:colOff>101600</xdr:colOff>
      <xdr:row>36</xdr:row>
      <xdr:rowOff>125095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95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116222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2884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33</xdr:row>
      <xdr:rowOff>21336</xdr:rowOff>
    </xdr:from>
    <xdr:to>
      <xdr:col>10</xdr:col>
      <xdr:colOff>114300</xdr:colOff>
      <xdr:row>33</xdr:row>
      <xdr:rowOff>80518</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5679186"/>
          <a:ext cx="889000" cy="591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66675</xdr:rowOff>
    </xdr:from>
    <xdr:to>
      <xdr:col>10</xdr:col>
      <xdr:colOff>165100</xdr:colOff>
      <xdr:row>36</xdr:row>
      <xdr:rowOff>168275</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238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159402</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3316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158750</xdr:rowOff>
    </xdr:from>
    <xdr:to>
      <xdr:col>6</xdr:col>
      <xdr:colOff>38100</xdr:colOff>
      <xdr:row>36</xdr:row>
      <xdr:rowOff>88900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5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36</xdr:row>
      <xdr:rowOff>80027</xdr:rowOff>
    </xdr:from>
    <xdr:ext cx="534377"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63111" y="62522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31</xdr:row>
      <xdr:rowOff>49530</xdr:rowOff>
    </xdr:from>
    <xdr:to>
      <xdr:col>24</xdr:col>
      <xdr:colOff>114300</xdr:colOff>
      <xdr:row>31</xdr:row>
      <xdr:rowOff>151130</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364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2557</xdr:rowOff>
    </xdr:from>
    <xdr:ext cx="534377"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3175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16,360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31</xdr:row>
      <xdr:rowOff>167132</xdr:rowOff>
    </xdr:from>
    <xdr:to>
      <xdr:col>20</xdr:col>
      <xdr:colOff>38100</xdr:colOff>
      <xdr:row>32</xdr:row>
      <xdr:rowOff>97282</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482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30</xdr:row>
      <xdr:rowOff>113809</xdr:rowOff>
    </xdr:from>
    <xdr:ext cx="534377"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30111" y="52573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31</xdr:row>
      <xdr:rowOff>22098</xdr:rowOff>
    </xdr:from>
    <xdr:to>
      <xdr:col>15</xdr:col>
      <xdr:colOff>101600</xdr:colOff>
      <xdr:row>31</xdr:row>
      <xdr:rowOff>123698</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337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29</xdr:row>
      <xdr:rowOff>140225</xdr:rowOff>
    </xdr:from>
    <xdr:ext cx="534377"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41111" y="51122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32</xdr:row>
      <xdr:rowOff>141986</xdr:rowOff>
    </xdr:from>
    <xdr:to>
      <xdr:col>10</xdr:col>
      <xdr:colOff>165100</xdr:colOff>
      <xdr:row>33</xdr:row>
      <xdr:rowOff>72136</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628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31</xdr:row>
      <xdr:rowOff>88663</xdr:rowOff>
    </xdr:from>
    <xdr:ext cx="534377"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52111" y="5403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33</xdr:row>
      <xdr:rowOff>29718</xdr:rowOff>
    </xdr:from>
    <xdr:to>
      <xdr:col>6</xdr:col>
      <xdr:colOff>38100</xdr:colOff>
      <xdr:row>33</xdr:row>
      <xdr:rowOff>131318</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687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31</xdr:row>
      <xdr:rowOff>147845</xdr:rowOff>
    </xdr:from>
    <xdr:ext cx="534377"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63111" y="54627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0" name="総務費グラフ枠">
          <a:extLst>
            <a:ext uri="{FF2B5EF4-FFF2-40B4-BE49-F238E27FC236}">
              <a16:creationId xmlns:a16="http://schemas.microsoft.com/office/drawing/2014/main" id="{00000000-0008-0000-0700-00006E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93476</xdr:rowOff>
    </xdr:from>
    <xdr:to>
      <xdr:col>24</xdr:col>
      <xdr:colOff>62865</xdr:colOff>
      <xdr:row>58</xdr:row>
      <xdr:rowOff>106227</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flipV="1">
          <a:off x="4633595" y="8665976"/>
          <a:ext cx="1270" cy="13843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110054</xdr:rowOff>
    </xdr:from>
    <xdr:ext cx="534377" cy="259045"/>
    <xdr:sp macro="" textlink="">
      <xdr:nvSpPr>
        <xdr:cNvPr id="112" name="総務費最小値テキスト">
          <a:extLst>
            <a:ext uri="{FF2B5EF4-FFF2-40B4-BE49-F238E27FC236}">
              <a16:creationId xmlns:a16="http://schemas.microsoft.com/office/drawing/2014/main" id="{00000000-0008-0000-0700-000070000000}"/>
            </a:ext>
          </a:extLst>
        </xdr:cNvPr>
        <xdr:cNvSpPr txBox="1"/>
      </xdr:nvSpPr>
      <xdr:spPr>
        <a:xfrm>
          <a:off x="4686300" y="10054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73,213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106227</xdr:rowOff>
    </xdr:from>
    <xdr:to>
      <xdr:col>24</xdr:col>
      <xdr:colOff>152400</xdr:colOff>
      <xdr:row>58</xdr:row>
      <xdr:rowOff>106227</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a:off x="4546600" y="100503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40153</xdr:rowOff>
    </xdr:from>
    <xdr:ext cx="690189" cy="259045"/>
    <xdr:sp macro="" textlink="">
      <xdr:nvSpPr>
        <xdr:cNvPr id="114" name="総務費最大値テキスト">
          <a:extLst>
            <a:ext uri="{FF2B5EF4-FFF2-40B4-BE49-F238E27FC236}">
              <a16:creationId xmlns:a16="http://schemas.microsoft.com/office/drawing/2014/main" id="{00000000-0008-0000-0700-000072000000}"/>
            </a:ext>
          </a:extLst>
        </xdr:cNvPr>
        <xdr:cNvSpPr txBox="1"/>
      </xdr:nvSpPr>
      <xdr:spPr>
        <a:xfrm>
          <a:off x="4686300" y="844120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3,101,103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93476</xdr:rowOff>
    </xdr:from>
    <xdr:to>
      <xdr:col>24</xdr:col>
      <xdr:colOff>152400</xdr:colOff>
      <xdr:row>50</xdr:row>
      <xdr:rowOff>93476</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8665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4560</xdr:rowOff>
    </xdr:from>
    <xdr:to>
      <xdr:col>24</xdr:col>
      <xdr:colOff>63500</xdr:colOff>
      <xdr:row>58</xdr:row>
      <xdr:rowOff>5632</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a:off x="3797300" y="9948660"/>
          <a:ext cx="838200" cy="10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132184</xdr:rowOff>
    </xdr:from>
    <xdr:ext cx="599010" cy="259045"/>
    <xdr:sp macro="" textlink="">
      <xdr:nvSpPr>
        <xdr:cNvPr id="117" name="総務費平均値テキスト">
          <a:extLst>
            <a:ext uri="{FF2B5EF4-FFF2-40B4-BE49-F238E27FC236}">
              <a16:creationId xmlns:a16="http://schemas.microsoft.com/office/drawing/2014/main" id="{00000000-0008-0000-0700-000075000000}"/>
            </a:ext>
          </a:extLst>
        </xdr:cNvPr>
        <xdr:cNvSpPr txBox="1"/>
      </xdr:nvSpPr>
      <xdr:spPr>
        <a:xfrm>
          <a:off x="4686300" y="99048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233,143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153757</xdr:rowOff>
    </xdr:from>
    <xdr:to>
      <xdr:col>24</xdr:col>
      <xdr:colOff>114300</xdr:colOff>
      <xdr:row>58</xdr:row>
      <xdr:rowOff>83907</xdr:rowOff>
    </xdr:to>
    <xdr:sp macro="" textlink="">
      <xdr:nvSpPr>
        <xdr:cNvPr id="118" name="フローチャート: 判断 117">
          <a:extLst>
            <a:ext uri="{FF2B5EF4-FFF2-40B4-BE49-F238E27FC236}">
              <a16:creationId xmlns:a16="http://schemas.microsoft.com/office/drawing/2014/main" id="{00000000-0008-0000-0700-000076000000}"/>
            </a:ext>
          </a:extLst>
        </xdr:cNvPr>
        <xdr:cNvSpPr/>
      </xdr:nvSpPr>
      <xdr:spPr>
        <a:xfrm>
          <a:off x="4584700" y="9926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125469</xdr:rowOff>
    </xdr:from>
    <xdr:to>
      <xdr:col>19</xdr:col>
      <xdr:colOff>177800</xdr:colOff>
      <xdr:row>58</xdr:row>
      <xdr:rowOff>4560</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2908300" y="9898119"/>
          <a:ext cx="889000" cy="505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166871</xdr:rowOff>
    </xdr:from>
    <xdr:to>
      <xdr:col>20</xdr:col>
      <xdr:colOff>38100</xdr:colOff>
      <xdr:row>58</xdr:row>
      <xdr:rowOff>97021</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3746500" y="99395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88148</xdr:rowOff>
    </xdr:from>
    <xdr:ext cx="599010" cy="259045"/>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3497795" y="100322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204,459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125469</xdr:rowOff>
    </xdr:from>
    <xdr:to>
      <xdr:col>15</xdr:col>
      <xdr:colOff>50800</xdr:colOff>
      <xdr:row>57</xdr:row>
      <xdr:rowOff>139057</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flipV="1">
          <a:off x="2019300" y="9898119"/>
          <a:ext cx="889000" cy="135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2391</xdr:rowOff>
    </xdr:from>
    <xdr:to>
      <xdr:col>15</xdr:col>
      <xdr:colOff>101600</xdr:colOff>
      <xdr:row>58</xdr:row>
      <xdr:rowOff>103991</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2857500" y="9946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95118</xdr:rowOff>
    </xdr:from>
    <xdr:ext cx="599010"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2608795" y="100392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139057</xdr:rowOff>
    </xdr:from>
    <xdr:to>
      <xdr:col>10</xdr:col>
      <xdr:colOff>114300</xdr:colOff>
      <xdr:row>57</xdr:row>
      <xdr:rowOff>159272</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flipV="1">
          <a:off x="1130300" y="9911707"/>
          <a:ext cx="889000" cy="202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169463</xdr:rowOff>
    </xdr:from>
    <xdr:to>
      <xdr:col>10</xdr:col>
      <xdr:colOff>165100</xdr:colOff>
      <xdr:row>58</xdr:row>
      <xdr:rowOff>99613</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1968500" y="9942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90740</xdr:rowOff>
    </xdr:from>
    <xdr:ext cx="599010"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719795" y="100348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105632</xdr:rowOff>
    </xdr:from>
    <xdr:to>
      <xdr:col>6</xdr:col>
      <xdr:colOff>38100</xdr:colOff>
      <xdr:row>58</xdr:row>
      <xdr:rowOff>35782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079500" y="9878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52309</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830795" y="96535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338,402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126282</xdr:rowOff>
    </xdr:from>
    <xdr:to>
      <xdr:col>24</xdr:col>
      <xdr:colOff>114300</xdr:colOff>
      <xdr:row>58</xdr:row>
      <xdr:rowOff>56432</xdr:rowOff>
    </xdr:to>
    <xdr:sp macro="" textlink="">
      <xdr:nvSpPr>
        <xdr:cNvPr id="135" name="楕円 134">
          <a:extLst>
            <a:ext uri="{FF2B5EF4-FFF2-40B4-BE49-F238E27FC236}">
              <a16:creationId xmlns:a16="http://schemas.microsoft.com/office/drawing/2014/main" id="{00000000-0008-0000-0700-000087000000}"/>
            </a:ext>
          </a:extLst>
        </xdr:cNvPr>
        <xdr:cNvSpPr/>
      </xdr:nvSpPr>
      <xdr:spPr>
        <a:xfrm>
          <a:off x="4584700" y="98989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85659</xdr:rowOff>
    </xdr:from>
    <xdr:ext cx="599010" cy="259045"/>
    <xdr:sp macro="" textlink="">
      <xdr:nvSpPr>
        <xdr:cNvPr id="136" name="総務費該当値テキスト">
          <a:extLst>
            <a:ext uri="{FF2B5EF4-FFF2-40B4-BE49-F238E27FC236}">
              <a16:creationId xmlns:a16="http://schemas.microsoft.com/office/drawing/2014/main" id="{00000000-0008-0000-0700-000088000000}"/>
            </a:ext>
          </a:extLst>
        </xdr:cNvPr>
        <xdr:cNvSpPr txBox="1"/>
      </xdr:nvSpPr>
      <xdr:spPr>
        <a:xfrm>
          <a:off x="4686300" y="96868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293,237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125210</xdr:rowOff>
    </xdr:from>
    <xdr:to>
      <xdr:col>20</xdr:col>
      <xdr:colOff>38100</xdr:colOff>
      <xdr:row>58</xdr:row>
      <xdr:rowOff>55360</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3746500" y="9897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71887</xdr:rowOff>
    </xdr:from>
    <xdr:ext cx="599010" cy="259045"/>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3497795" y="96730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295,581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74669</xdr:rowOff>
    </xdr:from>
    <xdr:to>
      <xdr:col>15</xdr:col>
      <xdr:colOff>101600</xdr:colOff>
      <xdr:row>58</xdr:row>
      <xdr:rowOff>4819</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2857500" y="98473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21346</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2608795" y="96225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406,127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88257</xdr:rowOff>
    </xdr:from>
    <xdr:to>
      <xdr:col>10</xdr:col>
      <xdr:colOff>165100</xdr:colOff>
      <xdr:row>58</xdr:row>
      <xdr:rowOff>18407</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1968500" y="9860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34934</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719795" y="96361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376,405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108472</xdr:rowOff>
    </xdr:from>
    <xdr:to>
      <xdr:col>6</xdr:col>
      <xdr:colOff>38100</xdr:colOff>
      <xdr:row>58</xdr:row>
      <xdr:rowOff>38622</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079500" y="98811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29749</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830795" y="997384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4" name="直線コネクタ 153">
          <a:extLst>
            <a:ext uri="{FF2B5EF4-FFF2-40B4-BE49-F238E27FC236}">
              <a16:creationId xmlns:a16="http://schemas.microsoft.com/office/drawing/2014/main" id="{00000000-0008-0000-0700-00009A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13780</xdr:rowOff>
    </xdr:from>
    <xdr:to>
      <xdr:col>24</xdr:col>
      <xdr:colOff>62865</xdr:colOff>
      <xdr:row>79</xdr:row>
      <xdr:rowOff>122318</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86730"/>
          <a:ext cx="1270" cy="148013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126145</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6706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139,781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122318</xdr:rowOff>
    </xdr:from>
    <xdr:to>
      <xdr:col>24</xdr:col>
      <xdr:colOff>152400</xdr:colOff>
      <xdr:row>79</xdr:row>
      <xdr:rowOff>122318</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66686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131907</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9619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334,025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13780</xdr:rowOff>
    </xdr:from>
    <xdr:to>
      <xdr:col>24</xdr:col>
      <xdr:colOff>152400</xdr:colOff>
      <xdr:row>71</xdr:row>
      <xdr:rowOff>13780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867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73</xdr:row>
      <xdr:rowOff>146345</xdr:rowOff>
    </xdr:from>
    <xdr:to>
      <xdr:col>24</xdr:col>
      <xdr:colOff>63500</xdr:colOff>
      <xdr:row>73</xdr:row>
      <xdr:rowOff>156441</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3797300" y="12662195"/>
          <a:ext cx="838200" cy="100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95071</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312527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201,359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116644</xdr:rowOff>
    </xdr:from>
    <xdr:to>
      <xdr:col>24</xdr:col>
      <xdr:colOff>114300</xdr:colOff>
      <xdr:row>77</xdr:row>
      <xdr:rowOff>46794</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3146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73</xdr:row>
      <xdr:rowOff>146345</xdr:rowOff>
    </xdr:from>
    <xdr:to>
      <xdr:col>19</xdr:col>
      <xdr:colOff>177800</xdr:colOff>
      <xdr:row>74</xdr:row>
      <xdr:rowOff>64399</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2908300" y="12662195"/>
          <a:ext cx="889000" cy="89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24923</xdr:rowOff>
    </xdr:from>
    <xdr:to>
      <xdr:col>20</xdr:col>
      <xdr:colOff>38100</xdr:colOff>
      <xdr:row>77</xdr:row>
      <xdr:rowOff>126523</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2265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117650</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3193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74</xdr:row>
      <xdr:rowOff>64399</xdr:rowOff>
    </xdr:from>
    <xdr:to>
      <xdr:col>15</xdr:col>
      <xdr:colOff>50800</xdr:colOff>
      <xdr:row>74</xdr:row>
      <xdr:rowOff>104145</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2019300" y="12751699"/>
          <a:ext cx="889000" cy="397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86522</xdr:rowOff>
    </xdr:from>
    <xdr:to>
      <xdr:col>15</xdr:col>
      <xdr:colOff>101600</xdr:colOff>
      <xdr:row>78</xdr:row>
      <xdr:rowOff>16672</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28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7799</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380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74</xdr:row>
      <xdr:rowOff>104145</xdr:rowOff>
    </xdr:from>
    <xdr:to>
      <xdr:col>10</xdr:col>
      <xdr:colOff>114300</xdr:colOff>
      <xdr:row>75</xdr:row>
      <xdr:rowOff>133390</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2791445"/>
          <a:ext cx="889000" cy="2006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47904</xdr:rowOff>
    </xdr:from>
    <xdr:to>
      <xdr:col>10</xdr:col>
      <xdr:colOff>165100</xdr:colOff>
      <xdr:row>77</xdr:row>
      <xdr:rowOff>149504</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249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140631</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3422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95858</xdr:rowOff>
    </xdr:from>
    <xdr:to>
      <xdr:col>6</xdr:col>
      <xdr:colOff>38100</xdr:colOff>
      <xdr:row>77</xdr:row>
      <xdr:rowOff>26008</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1260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17135</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32187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73</xdr:row>
      <xdr:rowOff>105641</xdr:rowOff>
    </xdr:from>
    <xdr:to>
      <xdr:col>24</xdr:col>
      <xdr:colOff>114300</xdr:colOff>
      <xdr:row>74</xdr:row>
      <xdr:rowOff>35791</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2621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72</xdr:row>
      <xdr:rowOff>128518</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4729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270,303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73</xdr:row>
      <xdr:rowOff>95545</xdr:rowOff>
    </xdr:from>
    <xdr:to>
      <xdr:col>20</xdr:col>
      <xdr:colOff>38100</xdr:colOff>
      <xdr:row>74</xdr:row>
      <xdr:rowOff>25695</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26113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72</xdr:row>
      <xdr:rowOff>42222</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23866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271,628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74</xdr:row>
      <xdr:rowOff>13599</xdr:rowOff>
    </xdr:from>
    <xdr:to>
      <xdr:col>15</xdr:col>
      <xdr:colOff>101600</xdr:colOff>
      <xdr:row>74</xdr:row>
      <xdr:rowOff>115199</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27008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72</xdr:row>
      <xdr:rowOff>131726</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24761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259,882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74</xdr:row>
      <xdr:rowOff>53345</xdr:rowOff>
    </xdr:from>
    <xdr:to>
      <xdr:col>10</xdr:col>
      <xdr:colOff>165100</xdr:colOff>
      <xdr:row>74</xdr:row>
      <xdr:rowOff>154945</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2740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73</xdr:row>
      <xdr:rowOff>22</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25158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75</xdr:row>
      <xdr:rowOff>82590</xdr:rowOff>
    </xdr:from>
    <xdr:to>
      <xdr:col>6</xdr:col>
      <xdr:colOff>38100</xdr:colOff>
      <xdr:row>76</xdr:row>
      <xdr:rowOff>12740</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2941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74</xdr:row>
      <xdr:rowOff>29267</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27165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228,328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98</xdr:row>
      <xdr:rowOff>139700</xdr:rowOff>
    </xdr:from>
    <xdr:to>
      <xdr:col>28</xdr:col>
      <xdr:colOff>114300</xdr:colOff>
      <xdr:row>98</xdr:row>
      <xdr:rowOff>139700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97</xdr:row>
      <xdr:rowOff>168927</xdr:rowOff>
    </xdr:from>
    <xdr:ext cx="248786" cy="259045"/>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513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95</xdr:row>
      <xdr:rowOff>54627</xdr:rowOff>
    </xdr:from>
    <xdr:ext cx="59541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66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92</xdr:row>
      <xdr:rowOff>111777</xdr:rowOff>
    </xdr:from>
    <xdr:ext cx="59541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66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3" name="衛生費グラフ枠">
          <a:extLst>
            <a:ext uri="{FF2B5EF4-FFF2-40B4-BE49-F238E27FC236}">
              <a16:creationId xmlns:a16="http://schemas.microsoft.com/office/drawing/2014/main" id="{00000000-0008-0000-0700-0000DF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118010</xdr:rowOff>
    </xdr:from>
    <xdr:to>
      <xdr:col>24</xdr:col>
      <xdr:colOff>62865</xdr:colOff>
      <xdr:row>98</xdr:row>
      <xdr:rowOff>30731</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flipV="1">
          <a:off x="4633595" y="15548510"/>
          <a:ext cx="1270" cy="128432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34558</xdr:rowOff>
    </xdr:from>
    <xdr:ext cx="534377" cy="259045"/>
    <xdr:sp macro="" textlink="">
      <xdr:nvSpPr>
        <xdr:cNvPr id="225" name="衛生費最小値テキスト">
          <a:extLst>
            <a:ext uri="{FF2B5EF4-FFF2-40B4-BE49-F238E27FC236}">
              <a16:creationId xmlns:a16="http://schemas.microsoft.com/office/drawing/2014/main" id="{00000000-0008-0000-0700-0000E1000000}"/>
            </a:ext>
          </a:extLst>
        </xdr:cNvPr>
        <xdr:cNvSpPr txBox="1"/>
      </xdr:nvSpPr>
      <xdr:spPr>
        <a:xfrm>
          <a:off x="4686300" y="16836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23,834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30731</xdr:rowOff>
    </xdr:from>
    <xdr:to>
      <xdr:col>24</xdr:col>
      <xdr:colOff>152400</xdr:colOff>
      <xdr:row>98</xdr:row>
      <xdr:rowOff>30731</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4546600" y="168328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64687</xdr:rowOff>
    </xdr:from>
    <xdr:ext cx="599010" cy="259045"/>
    <xdr:sp macro="" textlink="">
      <xdr:nvSpPr>
        <xdr:cNvPr id="227" name="衛生費最大値テキスト">
          <a:extLst>
            <a:ext uri="{FF2B5EF4-FFF2-40B4-BE49-F238E27FC236}">
              <a16:creationId xmlns:a16="http://schemas.microsoft.com/office/drawing/2014/main" id="{00000000-0008-0000-0700-0000E3000000}"/>
            </a:ext>
          </a:extLst>
        </xdr:cNvPr>
        <xdr:cNvSpPr txBox="1"/>
      </xdr:nvSpPr>
      <xdr:spPr>
        <a:xfrm>
          <a:off x="4686300" y="1532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304,744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118010</xdr:rowOff>
    </xdr:from>
    <xdr:to>
      <xdr:col>24</xdr:col>
      <xdr:colOff>152400</xdr:colOff>
      <xdr:row>90</xdr:row>
      <xdr:rowOff>118010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4546600" y="1554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92</xdr:row>
      <xdr:rowOff>142974</xdr:rowOff>
    </xdr:from>
    <xdr:to>
      <xdr:col>24</xdr:col>
      <xdr:colOff>63500</xdr:colOff>
      <xdr:row>93</xdr:row>
      <xdr:rowOff>36441</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flipV="1">
          <a:off x="3797300" y="15916374"/>
          <a:ext cx="838200" cy="649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59811</xdr:rowOff>
    </xdr:from>
    <xdr:ext cx="534377" cy="259045"/>
    <xdr:sp macro="" textlink="">
      <xdr:nvSpPr>
        <xdr:cNvPr id="230" name="衛生費平均値テキスト">
          <a:extLst>
            <a:ext uri="{FF2B5EF4-FFF2-40B4-BE49-F238E27FC236}">
              <a16:creationId xmlns:a16="http://schemas.microsoft.com/office/drawing/2014/main" id="{00000000-0008-0000-0700-0000E6000000}"/>
            </a:ext>
          </a:extLst>
        </xdr:cNvPr>
        <xdr:cNvSpPr txBox="1"/>
      </xdr:nvSpPr>
      <xdr:spPr>
        <a:xfrm>
          <a:off x="4686300" y="165190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81384</xdr:rowOff>
    </xdr:from>
    <xdr:to>
      <xdr:col>24</xdr:col>
      <xdr:colOff>114300</xdr:colOff>
      <xdr:row>97</xdr:row>
      <xdr:rowOff>11534</xdr:rowOff>
    </xdr:to>
    <xdr:sp macro="" textlink="">
      <xdr:nvSpPr>
        <xdr:cNvPr id="231" name="フローチャート: 判断 230">
          <a:extLst>
            <a:ext uri="{FF2B5EF4-FFF2-40B4-BE49-F238E27FC236}">
              <a16:creationId xmlns:a16="http://schemas.microsoft.com/office/drawing/2014/main" id="{00000000-0008-0000-0700-0000E7000000}"/>
            </a:ext>
          </a:extLst>
        </xdr:cNvPr>
        <xdr:cNvSpPr/>
      </xdr:nvSpPr>
      <xdr:spPr>
        <a:xfrm>
          <a:off x="4584700" y="16540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93</xdr:row>
      <xdr:rowOff>36441</xdr:rowOff>
    </xdr:from>
    <xdr:to>
      <xdr:col>19</xdr:col>
      <xdr:colOff>177800</xdr:colOff>
      <xdr:row>93</xdr:row>
      <xdr:rowOff>88402</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2908300" y="15981291"/>
          <a:ext cx="889000" cy="519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81837</xdr:rowOff>
    </xdr:from>
    <xdr:to>
      <xdr:col>20</xdr:col>
      <xdr:colOff>38100</xdr:colOff>
      <xdr:row>97</xdr:row>
      <xdr:rowOff>11987</xdr:rowOff>
    </xdr:to>
    <xdr:sp macro="" textlink="">
      <xdr:nvSpPr>
        <xdr:cNvPr id="233" name="フローチャート: 判断 232">
          <a:extLst>
            <a:ext uri="{FF2B5EF4-FFF2-40B4-BE49-F238E27FC236}">
              <a16:creationId xmlns:a16="http://schemas.microsoft.com/office/drawing/2014/main" id="{00000000-0008-0000-0700-0000E9000000}"/>
            </a:ext>
          </a:extLst>
        </xdr:cNvPr>
        <xdr:cNvSpPr/>
      </xdr:nvSpPr>
      <xdr:spPr>
        <a:xfrm>
          <a:off x="3746500" y="165410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3114</xdr:rowOff>
    </xdr:from>
    <xdr:ext cx="534377" cy="259045"/>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3530111" y="16633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93</xdr:row>
      <xdr:rowOff>88402</xdr:rowOff>
    </xdr:from>
    <xdr:to>
      <xdr:col>15</xdr:col>
      <xdr:colOff>50800</xdr:colOff>
      <xdr:row>93</xdr:row>
      <xdr:rowOff>92242</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2019300" y="16033252"/>
          <a:ext cx="889000" cy="38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77725</xdr:rowOff>
    </xdr:from>
    <xdr:to>
      <xdr:col>15</xdr:col>
      <xdr:colOff>101600</xdr:colOff>
      <xdr:row>97</xdr:row>
      <xdr:rowOff>7875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2857500" y="16536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170452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2641111" y="166296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93</xdr:row>
      <xdr:rowOff>92242</xdr:rowOff>
    </xdr:from>
    <xdr:to>
      <xdr:col>10</xdr:col>
      <xdr:colOff>114300</xdr:colOff>
      <xdr:row>94</xdr:row>
      <xdr:rowOff>127662</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1130300" y="16037092"/>
          <a:ext cx="889000" cy="2068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90120</xdr:rowOff>
    </xdr:from>
    <xdr:to>
      <xdr:col>10</xdr:col>
      <xdr:colOff>165100</xdr:colOff>
      <xdr:row>97</xdr:row>
      <xdr:rowOff>20270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1968500" y="16549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11397</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752111" y="166420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11354</xdr:rowOff>
    </xdr:from>
    <xdr:to>
      <xdr:col>6</xdr:col>
      <xdr:colOff>38100</xdr:colOff>
      <xdr:row>96</xdr:row>
      <xdr:rowOff>112954</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1079500" y="16470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104081</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863111" y="165632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92</xdr:row>
      <xdr:rowOff>92174</xdr:rowOff>
    </xdr:from>
    <xdr:to>
      <xdr:col>24</xdr:col>
      <xdr:colOff>114300</xdr:colOff>
      <xdr:row>93</xdr:row>
      <xdr:rowOff>22324</xdr:rowOff>
    </xdr:to>
    <xdr:sp macro="" textlink="">
      <xdr:nvSpPr>
        <xdr:cNvPr id="248" name="楕円 247">
          <a:extLst>
            <a:ext uri="{FF2B5EF4-FFF2-40B4-BE49-F238E27FC236}">
              <a16:creationId xmlns:a16="http://schemas.microsoft.com/office/drawing/2014/main" id="{00000000-0008-0000-0700-0000F8000000}"/>
            </a:ext>
          </a:extLst>
        </xdr:cNvPr>
        <xdr:cNvSpPr/>
      </xdr:nvSpPr>
      <xdr:spPr>
        <a:xfrm>
          <a:off x="4584700" y="158655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91</xdr:row>
      <xdr:rowOff>115051</xdr:rowOff>
    </xdr:from>
    <xdr:ext cx="599010" cy="259045"/>
    <xdr:sp macro="" textlink="">
      <xdr:nvSpPr>
        <xdr:cNvPr id="249" name="衛生費該当値テキスト">
          <a:extLst>
            <a:ext uri="{FF2B5EF4-FFF2-40B4-BE49-F238E27FC236}">
              <a16:creationId xmlns:a16="http://schemas.microsoft.com/office/drawing/2014/main" id="{00000000-0008-0000-0700-0000F9000000}"/>
            </a:ext>
          </a:extLst>
        </xdr:cNvPr>
        <xdr:cNvSpPr txBox="1"/>
      </xdr:nvSpPr>
      <xdr:spPr>
        <a:xfrm>
          <a:off x="4686300" y="157170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224,284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92</xdr:row>
      <xdr:rowOff>157091</xdr:rowOff>
    </xdr:from>
    <xdr:to>
      <xdr:col>20</xdr:col>
      <xdr:colOff>38100</xdr:colOff>
      <xdr:row>93</xdr:row>
      <xdr:rowOff>87241</xdr:rowOff>
    </xdr:to>
    <xdr:sp macro="" textlink="">
      <xdr:nvSpPr>
        <xdr:cNvPr id="250" name="楕円 249">
          <a:extLst>
            <a:ext uri="{FF2B5EF4-FFF2-40B4-BE49-F238E27FC236}">
              <a16:creationId xmlns:a16="http://schemas.microsoft.com/office/drawing/2014/main" id="{00000000-0008-0000-0700-0000FA000000}"/>
            </a:ext>
          </a:extLst>
        </xdr:cNvPr>
        <xdr:cNvSpPr/>
      </xdr:nvSpPr>
      <xdr:spPr>
        <a:xfrm>
          <a:off x="3746500" y="15930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91</xdr:row>
      <xdr:rowOff>103768</xdr:rowOff>
    </xdr:from>
    <xdr:ext cx="59901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3497795" y="157057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210,085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93</xdr:row>
      <xdr:rowOff>37602</xdr:rowOff>
    </xdr:from>
    <xdr:to>
      <xdr:col>15</xdr:col>
      <xdr:colOff>101600</xdr:colOff>
      <xdr:row>93</xdr:row>
      <xdr:rowOff>139202</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2857500" y="15982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91</xdr:row>
      <xdr:rowOff>155729</xdr:rowOff>
    </xdr:from>
    <xdr:ext cx="59901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608795" y="157576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198,720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93</xdr:row>
      <xdr:rowOff>41442</xdr:rowOff>
    </xdr:from>
    <xdr:to>
      <xdr:col>10</xdr:col>
      <xdr:colOff>165100</xdr:colOff>
      <xdr:row>93</xdr:row>
      <xdr:rowOff>143042</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1968500" y="159862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91</xdr:row>
      <xdr:rowOff>159569</xdr:rowOff>
    </xdr:from>
    <xdr:ext cx="59901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719795" y="157615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197,880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94</xdr:row>
      <xdr:rowOff>76862</xdr:rowOff>
    </xdr:from>
    <xdr:to>
      <xdr:col>6</xdr:col>
      <xdr:colOff>38100</xdr:colOff>
      <xdr:row>95</xdr:row>
      <xdr:rowOff>7012</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1079500" y="16193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93</xdr:row>
      <xdr:rowOff>23539</xdr:rowOff>
    </xdr:from>
    <xdr:ext cx="599010"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830795" y="159683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152,633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58" name="正方形/長方形 257">
          <a:extLst>
            <a:ext uri="{FF2B5EF4-FFF2-40B4-BE49-F238E27FC236}">
              <a16:creationId xmlns:a16="http://schemas.microsoft.com/office/drawing/2014/main" id="{00000000-0008-0000-0700-000002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59" name="正方形/長方形 258">
          <a:extLst>
            <a:ext uri="{FF2B5EF4-FFF2-40B4-BE49-F238E27FC236}">
              <a16:creationId xmlns:a16="http://schemas.microsoft.com/office/drawing/2014/main" id="{00000000-0008-0000-0700-000003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7" name="直線コネクタ 266">
          <a:extLst>
            <a:ext uri="{FF2B5EF4-FFF2-40B4-BE49-F238E27FC236}">
              <a16:creationId xmlns:a16="http://schemas.microsoft.com/office/drawing/2014/main" id="{00000000-0008-0000-0700-00000B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68" name="直線コネクタ 267">
          <a:extLst>
            <a:ext uri="{FF2B5EF4-FFF2-40B4-BE49-F238E27FC236}">
              <a16:creationId xmlns:a16="http://schemas.microsoft.com/office/drawing/2014/main" id="{00000000-0008-0000-0700-00000C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92727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0" name="労働費グラフ枠">
          <a:extLst>
            <a:ext uri="{FF2B5EF4-FFF2-40B4-BE49-F238E27FC236}">
              <a16:creationId xmlns:a16="http://schemas.microsoft.com/office/drawing/2014/main" id="{00000000-0008-0000-0700-000018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152654</xdr:rowOff>
    </xdr:from>
    <xdr:to>
      <xdr:col>54</xdr:col>
      <xdr:colOff>189865</xdr:colOff>
      <xdr:row>39</xdr:row>
      <xdr:rowOff>44450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flipV="1">
          <a:off x="10475595" y="5467604"/>
          <a:ext cx="1270" cy="12633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2" name="労働費最小値テキスト">
          <a:extLst>
            <a:ext uri="{FF2B5EF4-FFF2-40B4-BE49-F238E27FC236}">
              <a16:creationId xmlns:a16="http://schemas.microsoft.com/office/drawing/2014/main" id="{00000000-0008-0000-0700-00001A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99331</xdr:rowOff>
    </xdr:from>
    <xdr:ext cx="469744" cy="259045"/>
    <xdr:sp macro="" textlink="">
      <xdr:nvSpPr>
        <xdr:cNvPr id="284" name="労働費最大値テキスト">
          <a:extLst>
            <a:ext uri="{FF2B5EF4-FFF2-40B4-BE49-F238E27FC236}">
              <a16:creationId xmlns:a16="http://schemas.microsoft.com/office/drawing/2014/main" id="{00000000-0008-0000-0700-00001C010000}"/>
            </a:ext>
          </a:extLst>
        </xdr:cNvPr>
        <xdr:cNvSpPr txBox="1"/>
      </xdr:nvSpPr>
      <xdr:spPr>
        <a:xfrm>
          <a:off x="10528300" y="5242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3,316</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152654</xdr:rowOff>
    </xdr:from>
    <xdr:to>
      <xdr:col>55</xdr:col>
      <xdr:colOff>88900</xdr:colOff>
      <xdr:row>31</xdr:row>
      <xdr:rowOff>152654</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54676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160274</xdr:rowOff>
    </xdr:from>
    <xdr:to>
      <xdr:col>55</xdr:col>
      <xdr:colOff>0</xdr:colOff>
      <xdr:row>35</xdr:row>
      <xdr:rowOff>21590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9639300" y="5989574"/>
          <a:ext cx="838200" cy="327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153052</xdr:rowOff>
    </xdr:from>
    <xdr:ext cx="378565" cy="259045"/>
    <xdr:sp macro="" textlink="">
      <xdr:nvSpPr>
        <xdr:cNvPr id="287" name="労働費平均値テキスト">
          <a:extLst>
            <a:ext uri="{FF2B5EF4-FFF2-40B4-BE49-F238E27FC236}">
              <a16:creationId xmlns:a16="http://schemas.microsoft.com/office/drawing/2014/main" id="{00000000-0008-0000-0700-00001F010000}"/>
            </a:ext>
          </a:extLst>
        </xdr:cNvPr>
        <xdr:cNvSpPr txBox="1"/>
      </xdr:nvSpPr>
      <xdr:spPr>
        <a:xfrm>
          <a:off x="10528300" y="6496702"/>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3175</xdr:rowOff>
    </xdr:from>
    <xdr:to>
      <xdr:col>55</xdr:col>
      <xdr:colOff>50800</xdr:colOff>
      <xdr:row>38</xdr:row>
      <xdr:rowOff>104775</xdr:rowOff>
    </xdr:to>
    <xdr:sp macro="" textlink="">
      <xdr:nvSpPr>
        <xdr:cNvPr id="288" name="フローチャート: 判断 287">
          <a:extLst>
            <a:ext uri="{FF2B5EF4-FFF2-40B4-BE49-F238E27FC236}">
              <a16:creationId xmlns:a16="http://schemas.microsoft.com/office/drawing/2014/main" id="{00000000-0008-0000-0700-000020010000}"/>
            </a:ext>
          </a:extLst>
        </xdr:cNvPr>
        <xdr:cNvSpPr/>
      </xdr:nvSpPr>
      <xdr:spPr>
        <a:xfrm>
          <a:off x="10426700" y="6518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34</xdr:row>
      <xdr:rowOff>160274</xdr:rowOff>
    </xdr:from>
    <xdr:to>
      <xdr:col>50</xdr:col>
      <xdr:colOff>114300</xdr:colOff>
      <xdr:row>35</xdr:row>
      <xdr:rowOff>135509</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8750300" y="5989574"/>
          <a:ext cx="889000" cy="146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21463</xdr:rowOff>
    </xdr:from>
    <xdr:to>
      <xdr:col>50</xdr:col>
      <xdr:colOff>165100</xdr:colOff>
      <xdr:row>38</xdr:row>
      <xdr:rowOff>123063</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9588500" y="65365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114190</xdr:rowOff>
    </xdr:from>
    <xdr:ext cx="378565" cy="259045"/>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9450017" y="662929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135509</xdr:rowOff>
    </xdr:from>
    <xdr:to>
      <xdr:col>45</xdr:col>
      <xdr:colOff>177800</xdr:colOff>
      <xdr:row>36</xdr:row>
      <xdr:rowOff>105410</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flipV="1">
          <a:off x="7861300" y="6136259"/>
          <a:ext cx="889000" cy="1413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24130</xdr:rowOff>
    </xdr:from>
    <xdr:to>
      <xdr:col>46</xdr:col>
      <xdr:colOff>38100</xdr:colOff>
      <xdr:row>38</xdr:row>
      <xdr:rowOff>125730</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8699500" y="6539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116857</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8561017" y="663195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105410</xdr:rowOff>
    </xdr:from>
    <xdr:to>
      <xdr:col>41</xdr:col>
      <xdr:colOff>50800</xdr:colOff>
      <xdr:row>36</xdr:row>
      <xdr:rowOff>116459</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flipV="1">
          <a:off x="6972300" y="6277610"/>
          <a:ext cx="889000" cy="110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6985</xdr:rowOff>
    </xdr:from>
    <xdr:to>
      <xdr:col>41</xdr:col>
      <xdr:colOff>101600</xdr:colOff>
      <xdr:row>38</xdr:row>
      <xdr:rowOff>108585</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7810500" y="652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99712</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7672017" y="661481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9271</xdr:rowOff>
    </xdr:from>
    <xdr:to>
      <xdr:col>36</xdr:col>
      <xdr:colOff>165100</xdr:colOff>
      <xdr:row>38</xdr:row>
      <xdr:rowOff>110871</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6921500" y="65243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101998</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6783017" y="661709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34</xdr:row>
      <xdr:rowOff>142240</xdr:rowOff>
    </xdr:from>
    <xdr:to>
      <xdr:col>55</xdr:col>
      <xdr:colOff>50800</xdr:colOff>
      <xdr:row>35</xdr:row>
      <xdr:rowOff>72390</xdr:rowOff>
    </xdr:to>
    <xdr:sp macro="" textlink="">
      <xdr:nvSpPr>
        <xdr:cNvPr id="305" name="楕円 304">
          <a:extLst>
            <a:ext uri="{FF2B5EF4-FFF2-40B4-BE49-F238E27FC236}">
              <a16:creationId xmlns:a16="http://schemas.microsoft.com/office/drawing/2014/main" id="{00000000-0008-0000-0700-000031010000}"/>
            </a:ext>
          </a:extLst>
        </xdr:cNvPr>
        <xdr:cNvSpPr/>
      </xdr:nvSpPr>
      <xdr:spPr>
        <a:xfrm>
          <a:off x="10426700" y="5971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165117</xdr:rowOff>
    </xdr:from>
    <xdr:ext cx="469744" cy="259045"/>
    <xdr:sp macro="" textlink="">
      <xdr:nvSpPr>
        <xdr:cNvPr id="306" name="労働費該当値テキスト">
          <a:extLst>
            <a:ext uri="{FF2B5EF4-FFF2-40B4-BE49-F238E27FC236}">
              <a16:creationId xmlns:a16="http://schemas.microsoft.com/office/drawing/2014/main" id="{00000000-0008-0000-0700-000032010000}"/>
            </a:ext>
          </a:extLst>
        </xdr:cNvPr>
        <xdr:cNvSpPr txBox="1"/>
      </xdr:nvSpPr>
      <xdr:spPr>
        <a:xfrm>
          <a:off x="10528300" y="58229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34</xdr:row>
      <xdr:rowOff>109474</xdr:rowOff>
    </xdr:from>
    <xdr:to>
      <xdr:col>50</xdr:col>
      <xdr:colOff>165100</xdr:colOff>
      <xdr:row>35</xdr:row>
      <xdr:rowOff>39624</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9588500" y="59387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33</xdr:row>
      <xdr:rowOff>56151</xdr:rowOff>
    </xdr:from>
    <xdr:ext cx="469744"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9404428" y="57140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84709</xdr:rowOff>
    </xdr:from>
    <xdr:to>
      <xdr:col>46</xdr:col>
      <xdr:colOff>38100</xdr:colOff>
      <xdr:row>36</xdr:row>
      <xdr:rowOff>14859</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8699500" y="60854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34</xdr:row>
      <xdr:rowOff>31386</xdr:rowOff>
    </xdr:from>
    <xdr:ext cx="469744"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8515428" y="58606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54610</xdr:rowOff>
    </xdr:from>
    <xdr:to>
      <xdr:col>41</xdr:col>
      <xdr:colOff>101600</xdr:colOff>
      <xdr:row>36</xdr:row>
      <xdr:rowOff>156210</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7810500" y="6226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35</xdr:row>
      <xdr:rowOff>1287</xdr:rowOff>
    </xdr:from>
    <xdr:ext cx="469744"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7626428" y="60020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65659</xdr:rowOff>
    </xdr:from>
    <xdr:to>
      <xdr:col>36</xdr:col>
      <xdr:colOff>165100</xdr:colOff>
      <xdr:row>36</xdr:row>
      <xdr:rowOff>167259</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6921500" y="62378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35</xdr:row>
      <xdr:rowOff>12336</xdr:rowOff>
    </xdr:from>
    <xdr:ext cx="469744"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37428" y="60130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5" name="正方形/長方形 314">
          <a:extLst>
            <a:ext uri="{FF2B5EF4-FFF2-40B4-BE49-F238E27FC236}">
              <a16:creationId xmlns:a16="http://schemas.microsoft.com/office/drawing/2014/main" id="{00000000-0008-0000-0700-00003B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6" name="正方形/長方形 315">
          <a:extLst>
            <a:ext uri="{FF2B5EF4-FFF2-40B4-BE49-F238E27FC236}">
              <a16:creationId xmlns:a16="http://schemas.microsoft.com/office/drawing/2014/main" id="{00000000-0008-0000-0700-00003C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4" name="直線コネクタ 323">
          <a:extLst>
            <a:ext uri="{FF2B5EF4-FFF2-40B4-BE49-F238E27FC236}">
              <a16:creationId xmlns:a16="http://schemas.microsoft.com/office/drawing/2014/main" id="{00000000-0008-0000-0700-000044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5" name="直線コネクタ 324">
          <a:extLst>
            <a:ext uri="{FF2B5EF4-FFF2-40B4-BE49-F238E27FC236}">
              <a16:creationId xmlns:a16="http://schemas.microsoft.com/office/drawing/2014/main" id="{00000000-0008-0000-0700-000045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7" name="農林水産業費グラフ枠">
          <a:extLst>
            <a:ext uri="{FF2B5EF4-FFF2-40B4-BE49-F238E27FC236}">
              <a16:creationId xmlns:a16="http://schemas.microsoft.com/office/drawing/2014/main" id="{00000000-0008-0000-0700-000051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68163</xdr:rowOff>
    </xdr:from>
    <xdr:to>
      <xdr:col>54</xdr:col>
      <xdr:colOff>189865</xdr:colOff>
      <xdr:row>58</xdr:row>
      <xdr:rowOff>159733</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flipV="1">
          <a:off x="10475595" y="8812113"/>
          <a:ext cx="1270" cy="12917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163560</xdr:rowOff>
    </xdr:from>
    <xdr:ext cx="469744" cy="259045"/>
    <xdr:sp macro="" textlink="">
      <xdr:nvSpPr>
        <xdr:cNvPr id="339" name="農林水産業費最小値テキスト">
          <a:extLst>
            <a:ext uri="{FF2B5EF4-FFF2-40B4-BE49-F238E27FC236}">
              <a16:creationId xmlns:a16="http://schemas.microsoft.com/office/drawing/2014/main" id="{00000000-0008-0000-0700-000053010000}"/>
            </a:ext>
          </a:extLst>
        </xdr:cNvPr>
        <xdr:cNvSpPr txBox="1"/>
      </xdr:nvSpPr>
      <xdr:spPr>
        <a:xfrm>
          <a:off x="10528300" y="101076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7,371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159733</xdr:rowOff>
    </xdr:from>
    <xdr:to>
      <xdr:col>55</xdr:col>
      <xdr:colOff>88900</xdr:colOff>
      <xdr:row>58</xdr:row>
      <xdr:rowOff>159733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10388600" y="10103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14840</xdr:rowOff>
    </xdr:from>
    <xdr:ext cx="599010" cy="259045"/>
    <xdr:sp macro="" textlink="">
      <xdr:nvSpPr>
        <xdr:cNvPr id="341" name="農林水産業費最大値テキスト">
          <a:extLst>
            <a:ext uri="{FF2B5EF4-FFF2-40B4-BE49-F238E27FC236}">
              <a16:creationId xmlns:a16="http://schemas.microsoft.com/office/drawing/2014/main" id="{00000000-0008-0000-0700-000055010000}"/>
            </a:ext>
          </a:extLst>
        </xdr:cNvPr>
        <xdr:cNvSpPr txBox="1"/>
      </xdr:nvSpPr>
      <xdr:spPr>
        <a:xfrm>
          <a:off x="10528300" y="858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176,888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68163</xdr:rowOff>
    </xdr:from>
    <xdr:to>
      <xdr:col>55</xdr:col>
      <xdr:colOff>88900</xdr:colOff>
      <xdr:row>51</xdr:row>
      <xdr:rowOff>68163</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88121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54</xdr:row>
      <xdr:rowOff>55499</xdr:rowOff>
    </xdr:from>
    <xdr:to>
      <xdr:col>55</xdr:col>
      <xdr:colOff>0</xdr:colOff>
      <xdr:row>54</xdr:row>
      <xdr:rowOff>106614</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9639300" y="9313799"/>
          <a:ext cx="838200" cy="511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49435</xdr:rowOff>
    </xdr:from>
    <xdr:ext cx="534377" cy="259045"/>
    <xdr:sp macro="" textlink="">
      <xdr:nvSpPr>
        <xdr:cNvPr id="344" name="農林水産業費平均値テキスト">
          <a:extLst>
            <a:ext uri="{FF2B5EF4-FFF2-40B4-BE49-F238E27FC236}">
              <a16:creationId xmlns:a16="http://schemas.microsoft.com/office/drawing/2014/main" id="{00000000-0008-0000-0700-000058010000}"/>
            </a:ext>
          </a:extLst>
        </xdr:cNvPr>
        <xdr:cNvSpPr txBox="1"/>
      </xdr:nvSpPr>
      <xdr:spPr>
        <a:xfrm>
          <a:off x="10528300" y="965063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57,348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71008</xdr:rowOff>
    </xdr:from>
    <xdr:to>
      <xdr:col>55</xdr:col>
      <xdr:colOff>50800</xdr:colOff>
      <xdr:row>57</xdr:row>
      <xdr:rowOff>1158</xdr:rowOff>
    </xdr:to>
    <xdr:sp macro="" textlink="">
      <xdr:nvSpPr>
        <xdr:cNvPr id="345" name="フローチャート: 判断 344">
          <a:extLst>
            <a:ext uri="{FF2B5EF4-FFF2-40B4-BE49-F238E27FC236}">
              <a16:creationId xmlns:a16="http://schemas.microsoft.com/office/drawing/2014/main" id="{00000000-0008-0000-0700-000059010000}"/>
            </a:ext>
          </a:extLst>
        </xdr:cNvPr>
        <xdr:cNvSpPr/>
      </xdr:nvSpPr>
      <xdr:spPr>
        <a:xfrm>
          <a:off x="10426700" y="96722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55499</xdr:rowOff>
    </xdr:from>
    <xdr:to>
      <xdr:col>50</xdr:col>
      <xdr:colOff>114300</xdr:colOff>
      <xdr:row>54</xdr:row>
      <xdr:rowOff>107277</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8750300" y="9313799"/>
          <a:ext cx="889000" cy="517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78438</xdr:rowOff>
    </xdr:from>
    <xdr:to>
      <xdr:col>50</xdr:col>
      <xdr:colOff>165100</xdr:colOff>
      <xdr:row>57</xdr:row>
      <xdr:rowOff>8588</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9588500" y="9679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171165</xdr:rowOff>
    </xdr:from>
    <xdr:ext cx="534377" cy="259045"/>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9372111" y="9772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50</xdr:row>
      <xdr:rowOff>82786</xdr:rowOff>
    </xdr:from>
    <xdr:to>
      <xdr:col>45</xdr:col>
      <xdr:colOff>177800</xdr:colOff>
      <xdr:row>54</xdr:row>
      <xdr:rowOff>107277</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7861300" y="8655286"/>
          <a:ext cx="889000" cy="7102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64394</xdr:rowOff>
    </xdr:from>
    <xdr:to>
      <xdr:col>46</xdr:col>
      <xdr:colOff>38100</xdr:colOff>
      <xdr:row>56</xdr:row>
      <xdr:rowOff>165994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8699500" y="96655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157121</xdr:rowOff>
    </xdr:from>
    <xdr:ext cx="534377"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8483111" y="9758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50</xdr:row>
      <xdr:rowOff>82786</xdr:rowOff>
    </xdr:from>
    <xdr:to>
      <xdr:col>41</xdr:col>
      <xdr:colOff>50800</xdr:colOff>
      <xdr:row>54</xdr:row>
      <xdr:rowOff>34217</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6972300" y="8655286"/>
          <a:ext cx="889000" cy="6372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66916</xdr:rowOff>
    </xdr:from>
    <xdr:to>
      <xdr:col>41</xdr:col>
      <xdr:colOff>101600</xdr:colOff>
      <xdr:row>56</xdr:row>
      <xdr:rowOff>168516</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7810500" y="9668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159643</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7594111" y="97608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84961</xdr:rowOff>
    </xdr:from>
    <xdr:to>
      <xdr:col>36</xdr:col>
      <xdr:colOff>165100</xdr:colOff>
      <xdr:row>55</xdr:row>
      <xdr:rowOff>15111</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6921500" y="9343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55</xdr:row>
      <xdr:rowOff>6238</xdr:rowOff>
    </xdr:from>
    <xdr:ext cx="599010"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6672795" y="94359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100,517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55814</xdr:rowOff>
    </xdr:from>
    <xdr:to>
      <xdr:col>55</xdr:col>
      <xdr:colOff>50800</xdr:colOff>
      <xdr:row>54</xdr:row>
      <xdr:rowOff>157414</xdr:rowOff>
    </xdr:to>
    <xdr:sp macro="" textlink="">
      <xdr:nvSpPr>
        <xdr:cNvPr id="362" name="楕円 361">
          <a:extLst>
            <a:ext uri="{FF2B5EF4-FFF2-40B4-BE49-F238E27FC236}">
              <a16:creationId xmlns:a16="http://schemas.microsoft.com/office/drawing/2014/main" id="{00000000-0008-0000-0700-00006A010000}"/>
            </a:ext>
          </a:extLst>
        </xdr:cNvPr>
        <xdr:cNvSpPr/>
      </xdr:nvSpPr>
      <xdr:spPr>
        <a:xfrm>
          <a:off x="10426700" y="9314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78691</xdr:rowOff>
    </xdr:from>
    <xdr:ext cx="599010" cy="259045"/>
    <xdr:sp macro="" textlink="">
      <xdr:nvSpPr>
        <xdr:cNvPr id="363" name="農林水産業費該当値テキスト">
          <a:extLst>
            <a:ext uri="{FF2B5EF4-FFF2-40B4-BE49-F238E27FC236}">
              <a16:creationId xmlns:a16="http://schemas.microsoft.com/office/drawing/2014/main" id="{00000000-0008-0000-0700-00006B010000}"/>
            </a:ext>
          </a:extLst>
        </xdr:cNvPr>
        <xdr:cNvSpPr txBox="1"/>
      </xdr:nvSpPr>
      <xdr:spPr>
        <a:xfrm>
          <a:off x="10528300" y="91655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104,342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4699</xdr:rowOff>
    </xdr:from>
    <xdr:to>
      <xdr:col>50</xdr:col>
      <xdr:colOff>165100</xdr:colOff>
      <xdr:row>54</xdr:row>
      <xdr:rowOff>106299</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9588500" y="92629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52</xdr:row>
      <xdr:rowOff>122826</xdr:rowOff>
    </xdr:from>
    <xdr:ext cx="59901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9339795" y="90382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111,050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56477</xdr:rowOff>
    </xdr:from>
    <xdr:to>
      <xdr:col>46</xdr:col>
      <xdr:colOff>38100</xdr:colOff>
      <xdr:row>54</xdr:row>
      <xdr:rowOff>158077</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8699500" y="93147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53</xdr:row>
      <xdr:rowOff>3154</xdr:rowOff>
    </xdr:from>
    <xdr:ext cx="59901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8450795" y="90900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50</xdr:row>
      <xdr:rowOff>31986</xdr:rowOff>
    </xdr:from>
    <xdr:to>
      <xdr:col>41</xdr:col>
      <xdr:colOff>101600</xdr:colOff>
      <xdr:row>50</xdr:row>
      <xdr:rowOff>133586</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7810500" y="86044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48</xdr:row>
      <xdr:rowOff>150113</xdr:rowOff>
    </xdr:from>
    <xdr:ext cx="59901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561795" y="83797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197,469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53</xdr:row>
      <xdr:rowOff>154867</xdr:rowOff>
    </xdr:from>
    <xdr:to>
      <xdr:col>36</xdr:col>
      <xdr:colOff>165100</xdr:colOff>
      <xdr:row>54</xdr:row>
      <xdr:rowOff>85017</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6921500" y="9241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52</xdr:row>
      <xdr:rowOff>101544</xdr:rowOff>
    </xdr:from>
    <xdr:ext cx="599010"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672795" y="90169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2" name="正方形/長方形 371">
          <a:extLst>
            <a:ext uri="{FF2B5EF4-FFF2-40B4-BE49-F238E27FC236}">
              <a16:creationId xmlns:a16="http://schemas.microsoft.com/office/drawing/2014/main" id="{00000000-0008-0000-0700-000074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3" name="正方形/長方形 372">
          <a:extLst>
            <a:ext uri="{FF2B5EF4-FFF2-40B4-BE49-F238E27FC236}">
              <a16:creationId xmlns:a16="http://schemas.microsoft.com/office/drawing/2014/main" id="{00000000-0008-0000-0700-000075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1" name="直線コネクタ 380">
          <a:extLst>
            <a:ext uri="{FF2B5EF4-FFF2-40B4-BE49-F238E27FC236}">
              <a16:creationId xmlns:a16="http://schemas.microsoft.com/office/drawing/2014/main" id="{00000000-0008-0000-0700-00007D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2" name="直線コネクタ 381">
          <a:extLst>
            <a:ext uri="{FF2B5EF4-FFF2-40B4-BE49-F238E27FC236}">
              <a16:creationId xmlns:a16="http://schemas.microsoft.com/office/drawing/2014/main" id="{00000000-0008-0000-0700-00007E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144434</xdr:rowOff>
    </xdr:from>
    <xdr:ext cx="595419"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008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74</xdr:row>
      <xdr:rowOff>160762</xdr:rowOff>
    </xdr:from>
    <xdr:ext cx="59541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08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5642</xdr:rowOff>
    </xdr:from>
    <xdr:ext cx="59541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08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21746</xdr:rowOff>
    </xdr:from>
    <xdr:to>
      <xdr:col>54</xdr:col>
      <xdr:colOff>189865</xdr:colOff>
      <xdr:row>79</xdr:row>
      <xdr:rowOff>95329</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194696"/>
          <a:ext cx="1270" cy="14451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99156</xdr:rowOff>
    </xdr:from>
    <xdr:ext cx="469744"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6437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95329</xdr:rowOff>
    </xdr:from>
    <xdr:to>
      <xdr:col>55</xdr:col>
      <xdr:colOff>88900</xdr:colOff>
      <xdr:row>79</xdr:row>
      <xdr:rowOff>95329</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6398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139873</xdr:rowOff>
    </xdr:from>
    <xdr:ext cx="599010"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9699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443,619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21746</xdr:rowOff>
    </xdr:from>
    <xdr:to>
      <xdr:col>55</xdr:col>
      <xdr:colOff>88900</xdr:colOff>
      <xdr:row>71</xdr:row>
      <xdr:rowOff>21746</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1946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36827</xdr:rowOff>
    </xdr:from>
    <xdr:to>
      <xdr:col>55</xdr:col>
      <xdr:colOff>0</xdr:colOff>
      <xdr:row>78</xdr:row>
      <xdr:rowOff>44126</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flipV="1">
          <a:off x="9639300" y="13409927"/>
          <a:ext cx="838200" cy="72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87822</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4609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33,724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109395</xdr:rowOff>
    </xdr:from>
    <xdr:to>
      <xdr:col>55</xdr:col>
      <xdr:colOff>50800</xdr:colOff>
      <xdr:row>79</xdr:row>
      <xdr:rowOff>39545</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4824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44126</xdr:rowOff>
    </xdr:from>
    <xdr:to>
      <xdr:col>50</xdr:col>
      <xdr:colOff>114300</xdr:colOff>
      <xdr:row>78</xdr:row>
      <xdr:rowOff>53494</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flipV="1">
          <a:off x="8750300" y="13417226"/>
          <a:ext cx="889000" cy="93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110542</xdr:rowOff>
    </xdr:from>
    <xdr:to>
      <xdr:col>50</xdr:col>
      <xdr:colOff>165100</xdr:colOff>
      <xdr:row>79</xdr:row>
      <xdr:rowOff>40692</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4836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79</xdr:row>
      <xdr:rowOff>31819</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5763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52042</xdr:rowOff>
    </xdr:from>
    <xdr:to>
      <xdr:col>45</xdr:col>
      <xdr:colOff>177800</xdr:colOff>
      <xdr:row>78</xdr:row>
      <xdr:rowOff>53494</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7861300" y="13425142"/>
          <a:ext cx="889000" cy="14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107355</xdr:rowOff>
    </xdr:from>
    <xdr:to>
      <xdr:col>46</xdr:col>
      <xdr:colOff>38100</xdr:colOff>
      <xdr:row>79</xdr:row>
      <xdr:rowOff>37505</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4804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28632</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573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913</xdr:rowOff>
    </xdr:from>
    <xdr:to>
      <xdr:col>41</xdr:col>
      <xdr:colOff>50800</xdr:colOff>
      <xdr:row>78</xdr:row>
      <xdr:rowOff>52042</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6972300" y="13374013"/>
          <a:ext cx="889000" cy="51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113322</xdr:rowOff>
    </xdr:from>
    <xdr:to>
      <xdr:col>41</xdr:col>
      <xdr:colOff>101600</xdr:colOff>
      <xdr:row>79</xdr:row>
      <xdr:rowOff>43472</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486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34599</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35791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66351</xdr:rowOff>
    </xdr:from>
    <xdr:to>
      <xdr:col>36</xdr:col>
      <xdr:colOff>165100</xdr:colOff>
      <xdr:row>78</xdr:row>
      <xdr:rowOff>167951</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4394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159078</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3532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157477</xdr:rowOff>
    </xdr:from>
    <xdr:to>
      <xdr:col>55</xdr:col>
      <xdr:colOff>50800</xdr:colOff>
      <xdr:row>78</xdr:row>
      <xdr:rowOff>87627</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3591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8904</xdr:rowOff>
    </xdr:from>
    <xdr:ext cx="534377"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2105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71,501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164776</xdr:rowOff>
    </xdr:from>
    <xdr:to>
      <xdr:col>50</xdr:col>
      <xdr:colOff>165100</xdr:colOff>
      <xdr:row>78</xdr:row>
      <xdr:rowOff>94926</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3664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111453</xdr:rowOff>
    </xdr:from>
    <xdr:ext cx="534377"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372111" y="131416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69,266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2694</xdr:rowOff>
    </xdr:from>
    <xdr:to>
      <xdr:col>46</xdr:col>
      <xdr:colOff>38100</xdr:colOff>
      <xdr:row>78</xdr:row>
      <xdr:rowOff>104294</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3757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120821</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3151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1242</xdr:rowOff>
    </xdr:from>
    <xdr:to>
      <xdr:col>41</xdr:col>
      <xdr:colOff>101600</xdr:colOff>
      <xdr:row>78</xdr:row>
      <xdr:rowOff>102842</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3743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119369</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1495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66,842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121563</xdr:rowOff>
    </xdr:from>
    <xdr:to>
      <xdr:col>36</xdr:col>
      <xdr:colOff>165100</xdr:colOff>
      <xdr:row>78</xdr:row>
      <xdr:rowOff>51713</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323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68240</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098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82,498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139700</xdr:rowOff>
    </xdr:from>
    <xdr:to>
      <xdr:col>59</xdr:col>
      <xdr:colOff>50800</xdr:colOff>
      <xdr:row>98</xdr:row>
      <xdr:rowOff>139700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168927</xdr:rowOff>
    </xdr:from>
    <xdr:ext cx="248786" cy="259045"/>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355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96</xdr:row>
      <xdr:rowOff>25400</xdr:rowOff>
    </xdr:from>
    <xdr:to>
      <xdr:col>59</xdr:col>
      <xdr:colOff>50800</xdr:colOff>
      <xdr:row>96</xdr:row>
      <xdr:rowOff>25400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95</xdr:row>
      <xdr:rowOff>54627</xdr:rowOff>
    </xdr:from>
    <xdr:ext cx="595419" cy="259045"/>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6008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82550</xdr:rowOff>
    </xdr:from>
    <xdr:to>
      <xdr:col>59</xdr:col>
      <xdr:colOff>50800</xdr:colOff>
      <xdr:row>93</xdr:row>
      <xdr:rowOff>82550</xdr:rowOff>
    </xdr:to>
    <xdr:cxnSp macro="">
      <xdr:nvCxnSpPr>
        <xdr:cNvPr id="445" name="直線コネクタ 444">
          <a:extLst>
            <a:ext uri="{FF2B5EF4-FFF2-40B4-BE49-F238E27FC236}">
              <a16:creationId xmlns:a16="http://schemas.microsoft.com/office/drawing/2014/main" id="{00000000-0008-0000-0700-0000BD010000}"/>
            </a:ext>
          </a:extLst>
        </xdr:cNvPr>
        <xdr:cNvCxnSpPr/>
      </xdr:nvCxnSpPr>
      <xdr:spPr>
        <a:xfrm>
          <a:off x="6604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92</xdr:row>
      <xdr:rowOff>111777</xdr:rowOff>
    </xdr:from>
    <xdr:ext cx="595419" cy="259045"/>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008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139700</xdr:rowOff>
    </xdr:from>
    <xdr:to>
      <xdr:col>59</xdr:col>
      <xdr:colOff>50800</xdr:colOff>
      <xdr:row>90</xdr:row>
      <xdr:rowOff>139700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008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土木費グラフ枠">
          <a:extLst>
            <a:ext uri="{FF2B5EF4-FFF2-40B4-BE49-F238E27FC236}">
              <a16:creationId xmlns:a16="http://schemas.microsoft.com/office/drawing/2014/main" id="{00000000-0008-0000-0700-0000C3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146033</xdr:rowOff>
    </xdr:from>
    <xdr:to>
      <xdr:col>54</xdr:col>
      <xdr:colOff>189865</xdr:colOff>
      <xdr:row>98</xdr:row>
      <xdr:rowOff>84958</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flipV="1">
          <a:off x="10475595" y="15576533"/>
          <a:ext cx="1270" cy="131052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88785</xdr:rowOff>
    </xdr:from>
    <xdr:ext cx="534377" cy="259045"/>
    <xdr:sp macro="" textlink="">
      <xdr:nvSpPr>
        <xdr:cNvPr id="453" name="土木費最小値テキスト">
          <a:extLst>
            <a:ext uri="{FF2B5EF4-FFF2-40B4-BE49-F238E27FC236}">
              <a16:creationId xmlns:a16="http://schemas.microsoft.com/office/drawing/2014/main" id="{00000000-0008-0000-0700-0000C5010000}"/>
            </a:ext>
          </a:extLst>
        </xdr:cNvPr>
        <xdr:cNvSpPr txBox="1"/>
      </xdr:nvSpPr>
      <xdr:spPr>
        <a:xfrm>
          <a:off x="10528300" y="168908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23,947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84958</xdr:rowOff>
    </xdr:from>
    <xdr:to>
      <xdr:col>55</xdr:col>
      <xdr:colOff>88900</xdr:colOff>
      <xdr:row>98</xdr:row>
      <xdr:rowOff>84958</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10388600" y="168870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92710</xdr:rowOff>
    </xdr:from>
    <xdr:ext cx="599010" cy="259045"/>
    <xdr:sp macro="" textlink="">
      <xdr:nvSpPr>
        <xdr:cNvPr id="455" name="土木費最大値テキスト">
          <a:extLst>
            <a:ext uri="{FF2B5EF4-FFF2-40B4-BE49-F238E27FC236}">
              <a16:creationId xmlns:a16="http://schemas.microsoft.com/office/drawing/2014/main" id="{00000000-0008-0000-0700-0000C7010000}"/>
            </a:ext>
          </a:extLst>
        </xdr:cNvPr>
        <xdr:cNvSpPr txBox="1"/>
      </xdr:nvSpPr>
      <xdr:spPr>
        <a:xfrm>
          <a:off x="10528300" y="153517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597,230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146033</xdr:rowOff>
    </xdr:from>
    <xdr:to>
      <xdr:col>55</xdr:col>
      <xdr:colOff>88900</xdr:colOff>
      <xdr:row>90</xdr:row>
      <xdr:rowOff>146033</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10388600" y="155765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55848</xdr:rowOff>
    </xdr:from>
    <xdr:to>
      <xdr:col>55</xdr:col>
      <xdr:colOff>0</xdr:colOff>
      <xdr:row>95</xdr:row>
      <xdr:rowOff>157404</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9639300" y="16343598"/>
          <a:ext cx="838200" cy="1015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167763</xdr:rowOff>
    </xdr:from>
    <xdr:ext cx="599010" cy="259045"/>
    <xdr:sp macro="" textlink="">
      <xdr:nvSpPr>
        <xdr:cNvPr id="458" name="土木費平均値テキスト">
          <a:extLst>
            <a:ext uri="{FF2B5EF4-FFF2-40B4-BE49-F238E27FC236}">
              <a16:creationId xmlns:a16="http://schemas.microsoft.com/office/drawing/2014/main" id="{00000000-0008-0000-0700-0000CA010000}"/>
            </a:ext>
          </a:extLst>
        </xdr:cNvPr>
        <xdr:cNvSpPr txBox="1"/>
      </xdr:nvSpPr>
      <xdr:spPr>
        <a:xfrm>
          <a:off x="10528300" y="1662696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17886</xdr:rowOff>
    </xdr:from>
    <xdr:to>
      <xdr:col>55</xdr:col>
      <xdr:colOff>50800</xdr:colOff>
      <xdr:row>97</xdr:row>
      <xdr:rowOff>119486</xdr:rowOff>
    </xdr:to>
    <xdr:sp macro="" textlink="">
      <xdr:nvSpPr>
        <xdr:cNvPr id="459" name="フローチャート: 判断 458">
          <a:extLst>
            <a:ext uri="{FF2B5EF4-FFF2-40B4-BE49-F238E27FC236}">
              <a16:creationId xmlns:a16="http://schemas.microsoft.com/office/drawing/2014/main" id="{00000000-0008-0000-0700-0000CB010000}"/>
            </a:ext>
          </a:extLst>
        </xdr:cNvPr>
        <xdr:cNvSpPr/>
      </xdr:nvSpPr>
      <xdr:spPr>
        <a:xfrm>
          <a:off x="10426700" y="16648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157404</xdr:rowOff>
    </xdr:from>
    <xdr:to>
      <xdr:col>50</xdr:col>
      <xdr:colOff>114300</xdr:colOff>
      <xdr:row>96</xdr:row>
      <xdr:rowOff>55189</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8750300" y="16445154"/>
          <a:ext cx="889000" cy="692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40367</xdr:rowOff>
    </xdr:from>
    <xdr:to>
      <xdr:col>50</xdr:col>
      <xdr:colOff>165100</xdr:colOff>
      <xdr:row>97</xdr:row>
      <xdr:rowOff>141967</xdr:rowOff>
    </xdr:to>
    <xdr:sp macro="" textlink="">
      <xdr:nvSpPr>
        <xdr:cNvPr id="461" name="フローチャート: 判断 460">
          <a:extLst>
            <a:ext uri="{FF2B5EF4-FFF2-40B4-BE49-F238E27FC236}">
              <a16:creationId xmlns:a16="http://schemas.microsoft.com/office/drawing/2014/main" id="{00000000-0008-0000-0700-0000CD010000}"/>
            </a:ext>
          </a:extLst>
        </xdr:cNvPr>
        <xdr:cNvSpPr/>
      </xdr:nvSpPr>
      <xdr:spPr>
        <a:xfrm>
          <a:off x="9588500" y="166710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133094</xdr:rowOff>
    </xdr:from>
    <xdr:ext cx="534377" cy="259045"/>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9372111" y="167637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55189</xdr:rowOff>
    </xdr:from>
    <xdr:to>
      <xdr:col>45</xdr:col>
      <xdr:colOff>177800</xdr:colOff>
      <xdr:row>96</xdr:row>
      <xdr:rowOff>65652</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flipV="1">
          <a:off x="7861300" y="16514389"/>
          <a:ext cx="889000" cy="10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53234</xdr:rowOff>
    </xdr:from>
    <xdr:to>
      <xdr:col>46</xdr:col>
      <xdr:colOff>38100</xdr:colOff>
      <xdr:row>97</xdr:row>
      <xdr:rowOff>154834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8699500" y="16683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145961</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8483111" y="16776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65652</xdr:rowOff>
    </xdr:from>
    <xdr:to>
      <xdr:col>41</xdr:col>
      <xdr:colOff>50800</xdr:colOff>
      <xdr:row>96</xdr:row>
      <xdr:rowOff>124713</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flipV="1">
          <a:off x="6972300" y="16524852"/>
          <a:ext cx="889000" cy="590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44625</xdr:rowOff>
    </xdr:from>
    <xdr:to>
      <xdr:col>41</xdr:col>
      <xdr:colOff>101600</xdr:colOff>
      <xdr:row>97</xdr:row>
      <xdr:rowOff>146225</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7810500" y="16675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137352</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7594111" y="167680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32102</xdr:rowOff>
    </xdr:from>
    <xdr:to>
      <xdr:col>36</xdr:col>
      <xdr:colOff>165100</xdr:colOff>
      <xdr:row>97</xdr:row>
      <xdr:rowOff>133702</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6921500" y="166627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124829</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6705111" y="167554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5048</xdr:rowOff>
    </xdr:from>
    <xdr:to>
      <xdr:col>55</xdr:col>
      <xdr:colOff>50800</xdr:colOff>
      <xdr:row>95</xdr:row>
      <xdr:rowOff>106648</xdr:rowOff>
    </xdr:to>
    <xdr:sp macro="" textlink="">
      <xdr:nvSpPr>
        <xdr:cNvPr id="476" name="楕円 475">
          <a:extLst>
            <a:ext uri="{FF2B5EF4-FFF2-40B4-BE49-F238E27FC236}">
              <a16:creationId xmlns:a16="http://schemas.microsoft.com/office/drawing/2014/main" id="{00000000-0008-0000-0700-0000DC010000}"/>
            </a:ext>
          </a:extLst>
        </xdr:cNvPr>
        <xdr:cNvSpPr/>
      </xdr:nvSpPr>
      <xdr:spPr>
        <a:xfrm>
          <a:off x="10426700" y="16292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27925</xdr:rowOff>
    </xdr:from>
    <xdr:ext cx="599010" cy="259045"/>
    <xdr:sp macro="" textlink="">
      <xdr:nvSpPr>
        <xdr:cNvPr id="477" name="土木費該当値テキスト">
          <a:extLst>
            <a:ext uri="{FF2B5EF4-FFF2-40B4-BE49-F238E27FC236}">
              <a16:creationId xmlns:a16="http://schemas.microsoft.com/office/drawing/2014/main" id="{00000000-0008-0000-0700-0000DD010000}"/>
            </a:ext>
          </a:extLst>
        </xdr:cNvPr>
        <xdr:cNvSpPr txBox="1"/>
      </xdr:nvSpPr>
      <xdr:spPr>
        <a:xfrm>
          <a:off x="10528300" y="161442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261,681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106604</xdr:rowOff>
    </xdr:from>
    <xdr:to>
      <xdr:col>50</xdr:col>
      <xdr:colOff>165100</xdr:colOff>
      <xdr:row>96</xdr:row>
      <xdr:rowOff>36754</xdr:rowOff>
    </xdr:to>
    <xdr:sp macro="" textlink="">
      <xdr:nvSpPr>
        <xdr:cNvPr id="478" name="楕円 477">
          <a:extLst>
            <a:ext uri="{FF2B5EF4-FFF2-40B4-BE49-F238E27FC236}">
              <a16:creationId xmlns:a16="http://schemas.microsoft.com/office/drawing/2014/main" id="{00000000-0008-0000-0700-0000DE010000}"/>
            </a:ext>
          </a:extLst>
        </xdr:cNvPr>
        <xdr:cNvSpPr/>
      </xdr:nvSpPr>
      <xdr:spPr>
        <a:xfrm>
          <a:off x="9588500" y="163943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94</xdr:row>
      <xdr:rowOff>53281</xdr:rowOff>
    </xdr:from>
    <xdr:ext cx="59901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339795" y="161695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4389</xdr:rowOff>
    </xdr:from>
    <xdr:to>
      <xdr:col>46</xdr:col>
      <xdr:colOff>38100</xdr:colOff>
      <xdr:row>96</xdr:row>
      <xdr:rowOff>105989</xdr:rowOff>
    </xdr:to>
    <xdr:sp macro="" textlink="">
      <xdr:nvSpPr>
        <xdr:cNvPr id="480" name="楕円 479">
          <a:extLst>
            <a:ext uri="{FF2B5EF4-FFF2-40B4-BE49-F238E27FC236}">
              <a16:creationId xmlns:a16="http://schemas.microsoft.com/office/drawing/2014/main" id="{00000000-0008-0000-0700-0000E0010000}"/>
            </a:ext>
          </a:extLst>
        </xdr:cNvPr>
        <xdr:cNvSpPr/>
      </xdr:nvSpPr>
      <xdr:spPr>
        <a:xfrm>
          <a:off x="8699500" y="16463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94</xdr:row>
      <xdr:rowOff>122516</xdr:rowOff>
    </xdr:from>
    <xdr:ext cx="59901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450795" y="162388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186,969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14852</xdr:rowOff>
    </xdr:from>
    <xdr:to>
      <xdr:col>41</xdr:col>
      <xdr:colOff>101600</xdr:colOff>
      <xdr:row>96</xdr:row>
      <xdr:rowOff>116452</xdr:rowOff>
    </xdr:to>
    <xdr:sp macro="" textlink="">
      <xdr:nvSpPr>
        <xdr:cNvPr id="482" name="楕円 481">
          <a:extLst>
            <a:ext uri="{FF2B5EF4-FFF2-40B4-BE49-F238E27FC236}">
              <a16:creationId xmlns:a16="http://schemas.microsoft.com/office/drawing/2014/main" id="{00000000-0008-0000-0700-0000E2010000}"/>
            </a:ext>
          </a:extLst>
        </xdr:cNvPr>
        <xdr:cNvSpPr/>
      </xdr:nvSpPr>
      <xdr:spPr>
        <a:xfrm>
          <a:off x="7810500" y="164740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94</xdr:row>
      <xdr:rowOff>132979</xdr:rowOff>
    </xdr:from>
    <xdr:ext cx="59901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561795" y="162492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73913</xdr:rowOff>
    </xdr:from>
    <xdr:to>
      <xdr:col>36</xdr:col>
      <xdr:colOff>165100</xdr:colOff>
      <xdr:row>97</xdr:row>
      <xdr:rowOff>4063</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6921500" y="165331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95</xdr:row>
      <xdr:rowOff>20590</xdr:rowOff>
    </xdr:from>
    <xdr:ext cx="59901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672795" y="16308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156,556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7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700-0000E7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700-0000E8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700-0000EF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6" name="直線コネクタ 495">
          <a:extLst>
            <a:ext uri="{FF2B5EF4-FFF2-40B4-BE49-F238E27FC236}">
              <a16:creationId xmlns:a16="http://schemas.microsoft.com/office/drawing/2014/main" id="{00000000-0008-0000-0700-0000F0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35</xdr:row>
      <xdr:rowOff>54627</xdr:rowOff>
    </xdr:from>
    <xdr:ext cx="59541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850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32</xdr:row>
      <xdr:rowOff>111777</xdr:rowOff>
    </xdr:from>
    <xdr:ext cx="59541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850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168927</xdr:rowOff>
    </xdr:from>
    <xdr:ext cx="59541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850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6" name="消防費グラフ枠">
          <a:extLst>
            <a:ext uri="{FF2B5EF4-FFF2-40B4-BE49-F238E27FC236}">
              <a16:creationId xmlns:a16="http://schemas.microsoft.com/office/drawing/2014/main" id="{00000000-0008-0000-0700-0000FA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20032</xdr:rowOff>
    </xdr:from>
    <xdr:to>
      <xdr:col>85</xdr:col>
      <xdr:colOff>126364</xdr:colOff>
      <xdr:row>38</xdr:row>
      <xdr:rowOff>53897</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flipV="1">
          <a:off x="16317595" y="5163532"/>
          <a:ext cx="1269" cy="14054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57724</xdr:rowOff>
    </xdr:from>
    <xdr:ext cx="534377" cy="259045"/>
    <xdr:sp macro="" textlink="">
      <xdr:nvSpPr>
        <xdr:cNvPr id="508" name="消防費最小値テキスト">
          <a:extLst>
            <a:ext uri="{FF2B5EF4-FFF2-40B4-BE49-F238E27FC236}">
              <a16:creationId xmlns:a16="http://schemas.microsoft.com/office/drawing/2014/main" id="{00000000-0008-0000-0700-0000FC010000}"/>
            </a:ext>
          </a:extLst>
        </xdr:cNvPr>
        <xdr:cNvSpPr txBox="1"/>
      </xdr:nvSpPr>
      <xdr:spPr>
        <a:xfrm>
          <a:off x="16370300" y="65728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53897</xdr:rowOff>
    </xdr:from>
    <xdr:to>
      <xdr:col>86</xdr:col>
      <xdr:colOff>25400</xdr:colOff>
      <xdr:row>38</xdr:row>
      <xdr:rowOff>53897</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6230600" y="65689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138159</xdr:rowOff>
    </xdr:from>
    <xdr:ext cx="599010" cy="259045"/>
    <xdr:sp macro="" textlink="">
      <xdr:nvSpPr>
        <xdr:cNvPr id="510" name="消防費最大値テキスト">
          <a:extLst>
            <a:ext uri="{FF2B5EF4-FFF2-40B4-BE49-F238E27FC236}">
              <a16:creationId xmlns:a16="http://schemas.microsoft.com/office/drawing/2014/main" id="{00000000-0008-0000-0700-0000FE010000}"/>
            </a:ext>
          </a:extLst>
        </xdr:cNvPr>
        <xdr:cNvSpPr txBox="1"/>
      </xdr:nvSpPr>
      <xdr:spPr>
        <a:xfrm>
          <a:off x="16370300" y="49387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326,174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20032</xdr:rowOff>
    </xdr:from>
    <xdr:to>
      <xdr:col>86</xdr:col>
      <xdr:colOff>25400</xdr:colOff>
      <xdr:row>30</xdr:row>
      <xdr:rowOff>20032</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6230600" y="51635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18336</xdr:rowOff>
    </xdr:from>
    <xdr:to>
      <xdr:col>85</xdr:col>
      <xdr:colOff>127000</xdr:colOff>
      <xdr:row>37</xdr:row>
      <xdr:rowOff>66553</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flipV="1">
          <a:off x="15481300" y="6361986"/>
          <a:ext cx="838200" cy="48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47814</xdr:rowOff>
    </xdr:from>
    <xdr:ext cx="534377" cy="259045"/>
    <xdr:sp macro="" textlink="">
      <xdr:nvSpPr>
        <xdr:cNvPr id="513" name="消防費平均値テキスト">
          <a:extLst>
            <a:ext uri="{FF2B5EF4-FFF2-40B4-BE49-F238E27FC236}">
              <a16:creationId xmlns:a16="http://schemas.microsoft.com/office/drawing/2014/main" id="{00000000-0008-0000-0700-000001020000}"/>
            </a:ext>
          </a:extLst>
        </xdr:cNvPr>
        <xdr:cNvSpPr txBox="1"/>
      </xdr:nvSpPr>
      <xdr:spPr>
        <a:xfrm>
          <a:off x="16370300" y="63914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69387</xdr:rowOff>
    </xdr:from>
    <xdr:to>
      <xdr:col>85</xdr:col>
      <xdr:colOff>177800</xdr:colOff>
      <xdr:row>37</xdr:row>
      <xdr:rowOff>170986</xdr:rowOff>
    </xdr:to>
    <xdr:sp macro="" textlink="">
      <xdr:nvSpPr>
        <xdr:cNvPr id="514" name="フローチャート: 判断 513">
          <a:extLst>
            <a:ext uri="{FF2B5EF4-FFF2-40B4-BE49-F238E27FC236}">
              <a16:creationId xmlns:a16="http://schemas.microsoft.com/office/drawing/2014/main" id="{00000000-0008-0000-0700-000002020000}"/>
            </a:ext>
          </a:extLst>
        </xdr:cNvPr>
        <xdr:cNvSpPr/>
      </xdr:nvSpPr>
      <xdr:spPr>
        <a:xfrm>
          <a:off x="16268700" y="6413037"/>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66553</xdr:rowOff>
    </xdr:from>
    <xdr:to>
      <xdr:col>81</xdr:col>
      <xdr:colOff>50800</xdr:colOff>
      <xdr:row>37</xdr:row>
      <xdr:rowOff>67463</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flipV="1">
          <a:off x="14592300" y="6410203"/>
          <a:ext cx="889000" cy="9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97560</xdr:rowOff>
    </xdr:from>
    <xdr:to>
      <xdr:col>81</xdr:col>
      <xdr:colOff>101600</xdr:colOff>
      <xdr:row>38</xdr:row>
      <xdr:rowOff>27710</xdr:rowOff>
    </xdr:to>
    <xdr:sp macro="" textlink="">
      <xdr:nvSpPr>
        <xdr:cNvPr id="516" name="フローチャート: 判断 515">
          <a:extLst>
            <a:ext uri="{FF2B5EF4-FFF2-40B4-BE49-F238E27FC236}">
              <a16:creationId xmlns:a16="http://schemas.microsoft.com/office/drawing/2014/main" id="{00000000-0008-0000-0700-000004020000}"/>
            </a:ext>
          </a:extLst>
        </xdr:cNvPr>
        <xdr:cNvSpPr/>
      </xdr:nvSpPr>
      <xdr:spPr>
        <a:xfrm>
          <a:off x="15430500" y="6441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18836</xdr:rowOff>
    </xdr:from>
    <xdr:ext cx="534377"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214111" y="6533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67463</xdr:rowOff>
    </xdr:from>
    <xdr:to>
      <xdr:col>76</xdr:col>
      <xdr:colOff>114300</xdr:colOff>
      <xdr:row>37</xdr:row>
      <xdr:rowOff>87566</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flipV="1">
          <a:off x="13703300" y="6411113"/>
          <a:ext cx="889000" cy="201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101226</xdr:rowOff>
    </xdr:from>
    <xdr:to>
      <xdr:col>76</xdr:col>
      <xdr:colOff>165100</xdr:colOff>
      <xdr:row>38</xdr:row>
      <xdr:rowOff>31376</xdr:rowOff>
    </xdr:to>
    <xdr:sp macro="" textlink="">
      <xdr:nvSpPr>
        <xdr:cNvPr id="519" name="フローチャート: 判断 518">
          <a:extLst>
            <a:ext uri="{FF2B5EF4-FFF2-40B4-BE49-F238E27FC236}">
              <a16:creationId xmlns:a16="http://schemas.microsoft.com/office/drawing/2014/main" id="{00000000-0008-0000-0700-000007020000}"/>
            </a:ext>
          </a:extLst>
        </xdr:cNvPr>
        <xdr:cNvSpPr/>
      </xdr:nvSpPr>
      <xdr:spPr>
        <a:xfrm>
          <a:off x="14541500" y="64448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22503</xdr:rowOff>
    </xdr:from>
    <xdr:ext cx="534377" cy="259045"/>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4325111" y="65376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13037</xdr:rowOff>
    </xdr:from>
    <xdr:to>
      <xdr:col>71</xdr:col>
      <xdr:colOff>177800</xdr:colOff>
      <xdr:row>37</xdr:row>
      <xdr:rowOff>87566</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2814300" y="6013787"/>
          <a:ext cx="889000" cy="4174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110105</xdr:rowOff>
    </xdr:from>
    <xdr:to>
      <xdr:col>72</xdr:col>
      <xdr:colOff>38100</xdr:colOff>
      <xdr:row>38</xdr:row>
      <xdr:rowOff>40255</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3652500" y="6453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31382</xdr:rowOff>
    </xdr:from>
    <xdr:ext cx="534377" cy="259045"/>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3436111" y="6546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32,862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21545</xdr:rowOff>
    </xdr:from>
    <xdr:to>
      <xdr:col>67</xdr:col>
      <xdr:colOff>101600</xdr:colOff>
      <xdr:row>37</xdr:row>
      <xdr:rowOff>123145</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2763500" y="6365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114272</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2547111" y="6457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138986</xdr:rowOff>
    </xdr:from>
    <xdr:to>
      <xdr:col>85</xdr:col>
      <xdr:colOff>177800</xdr:colOff>
      <xdr:row>37</xdr:row>
      <xdr:rowOff>69136</xdr:rowOff>
    </xdr:to>
    <xdr:sp macro="" textlink="">
      <xdr:nvSpPr>
        <xdr:cNvPr id="531" name="楕円 530">
          <a:extLst>
            <a:ext uri="{FF2B5EF4-FFF2-40B4-BE49-F238E27FC236}">
              <a16:creationId xmlns:a16="http://schemas.microsoft.com/office/drawing/2014/main" id="{00000000-0008-0000-0700-000013020000}"/>
            </a:ext>
          </a:extLst>
        </xdr:cNvPr>
        <xdr:cNvSpPr/>
      </xdr:nvSpPr>
      <xdr:spPr>
        <a:xfrm>
          <a:off x="16268700" y="6311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161863</xdr:rowOff>
    </xdr:from>
    <xdr:ext cx="534377" cy="259045"/>
    <xdr:sp macro="" textlink="">
      <xdr:nvSpPr>
        <xdr:cNvPr id="532" name="消防費該当値テキスト">
          <a:extLst>
            <a:ext uri="{FF2B5EF4-FFF2-40B4-BE49-F238E27FC236}">
              <a16:creationId xmlns:a16="http://schemas.microsoft.com/office/drawing/2014/main" id="{00000000-0008-0000-0700-000014020000}"/>
            </a:ext>
          </a:extLst>
        </xdr:cNvPr>
        <xdr:cNvSpPr txBox="1"/>
      </xdr:nvSpPr>
      <xdr:spPr>
        <a:xfrm>
          <a:off x="16370300" y="6162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64,045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15753</xdr:rowOff>
    </xdr:from>
    <xdr:to>
      <xdr:col>81</xdr:col>
      <xdr:colOff>101600</xdr:colOff>
      <xdr:row>37</xdr:row>
      <xdr:rowOff>117353</xdr:rowOff>
    </xdr:to>
    <xdr:sp macro="" textlink="">
      <xdr:nvSpPr>
        <xdr:cNvPr id="533" name="楕円 532">
          <a:extLst>
            <a:ext uri="{FF2B5EF4-FFF2-40B4-BE49-F238E27FC236}">
              <a16:creationId xmlns:a16="http://schemas.microsoft.com/office/drawing/2014/main" id="{00000000-0008-0000-0700-000015020000}"/>
            </a:ext>
          </a:extLst>
        </xdr:cNvPr>
        <xdr:cNvSpPr/>
      </xdr:nvSpPr>
      <xdr:spPr>
        <a:xfrm>
          <a:off x="15430500" y="63594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133880</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14111" y="61346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53,499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16663</xdr:rowOff>
    </xdr:from>
    <xdr:to>
      <xdr:col>76</xdr:col>
      <xdr:colOff>165100</xdr:colOff>
      <xdr:row>37</xdr:row>
      <xdr:rowOff>118263</xdr:rowOff>
    </xdr:to>
    <xdr:sp macro="" textlink="">
      <xdr:nvSpPr>
        <xdr:cNvPr id="535" name="楕円 534">
          <a:extLst>
            <a:ext uri="{FF2B5EF4-FFF2-40B4-BE49-F238E27FC236}">
              <a16:creationId xmlns:a16="http://schemas.microsoft.com/office/drawing/2014/main" id="{00000000-0008-0000-0700-000017020000}"/>
            </a:ext>
          </a:extLst>
        </xdr:cNvPr>
        <xdr:cNvSpPr/>
      </xdr:nvSpPr>
      <xdr:spPr>
        <a:xfrm>
          <a:off x="14541500" y="63603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134790</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325111" y="61355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53,300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36766</xdr:rowOff>
    </xdr:from>
    <xdr:to>
      <xdr:col>72</xdr:col>
      <xdr:colOff>38100</xdr:colOff>
      <xdr:row>37</xdr:row>
      <xdr:rowOff>138366</xdr:rowOff>
    </xdr:to>
    <xdr:sp macro="" textlink="">
      <xdr:nvSpPr>
        <xdr:cNvPr id="537" name="楕円 536">
          <a:extLst>
            <a:ext uri="{FF2B5EF4-FFF2-40B4-BE49-F238E27FC236}">
              <a16:creationId xmlns:a16="http://schemas.microsoft.com/office/drawing/2014/main" id="{00000000-0008-0000-0700-000019020000}"/>
            </a:ext>
          </a:extLst>
        </xdr:cNvPr>
        <xdr:cNvSpPr/>
      </xdr:nvSpPr>
      <xdr:spPr>
        <a:xfrm>
          <a:off x="13652500" y="63804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154893</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436111" y="61556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34</xdr:row>
      <xdr:rowOff>133687</xdr:rowOff>
    </xdr:from>
    <xdr:to>
      <xdr:col>67</xdr:col>
      <xdr:colOff>101600</xdr:colOff>
      <xdr:row>35</xdr:row>
      <xdr:rowOff>63837</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2763500" y="5962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33</xdr:row>
      <xdr:rowOff>80364</xdr:rowOff>
    </xdr:from>
    <xdr:ext cx="59901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514795" y="57382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1" name="正方形/長方形 540">
          <a:extLst>
            <a:ext uri="{FF2B5EF4-FFF2-40B4-BE49-F238E27FC236}">
              <a16:creationId xmlns:a16="http://schemas.microsoft.com/office/drawing/2014/main" id="{00000000-0008-0000-0700-00001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2" name="正方形/長方形 541">
          <a:extLst>
            <a:ext uri="{FF2B5EF4-FFF2-40B4-BE49-F238E27FC236}">
              <a16:creationId xmlns:a16="http://schemas.microsoft.com/office/drawing/2014/main" id="{00000000-0008-0000-0700-00001E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3" name="正方形/長方形 542">
          <a:extLst>
            <a:ext uri="{FF2B5EF4-FFF2-40B4-BE49-F238E27FC236}">
              <a16:creationId xmlns:a16="http://schemas.microsoft.com/office/drawing/2014/main" id="{00000000-0008-0000-0700-00001F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700-000020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700-000021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700-000022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700-000023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0" name="直線コネクタ 549">
          <a:extLst>
            <a:ext uri="{FF2B5EF4-FFF2-40B4-BE49-F238E27FC236}">
              <a16:creationId xmlns:a16="http://schemas.microsoft.com/office/drawing/2014/main" id="{00000000-0008-0000-0700-000026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1" name="直線コネクタ 550">
          <a:extLst>
            <a:ext uri="{FF2B5EF4-FFF2-40B4-BE49-F238E27FC236}">
              <a16:creationId xmlns:a16="http://schemas.microsoft.com/office/drawing/2014/main" id="{00000000-0008-0000-0700-000027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3" name="直線コネクタ 552">
          <a:extLst>
            <a:ext uri="{FF2B5EF4-FFF2-40B4-BE49-F238E27FC236}">
              <a16:creationId xmlns:a16="http://schemas.microsoft.com/office/drawing/2014/main" id="{00000000-0008-0000-0700-000029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55" name="直線コネクタ 554">
          <a:extLst>
            <a:ext uri="{FF2B5EF4-FFF2-40B4-BE49-F238E27FC236}">
              <a16:creationId xmlns:a16="http://schemas.microsoft.com/office/drawing/2014/main" id="{00000000-0008-0000-0700-00002B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38299</xdr:rowOff>
    </xdr:from>
    <xdr:ext cx="59541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50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5" name="教育費グラフ枠">
          <a:extLst>
            <a:ext uri="{FF2B5EF4-FFF2-40B4-BE49-F238E27FC236}">
              <a16:creationId xmlns:a16="http://schemas.microsoft.com/office/drawing/2014/main" id="{00000000-0008-0000-0700-000035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98232</xdr:rowOff>
    </xdr:from>
    <xdr:to>
      <xdr:col>85</xdr:col>
      <xdr:colOff>126364</xdr:colOff>
      <xdr:row>58</xdr:row>
      <xdr:rowOff>133979</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flipV="1">
          <a:off x="16317595" y="8670732"/>
          <a:ext cx="1269" cy="14073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137806</xdr:rowOff>
    </xdr:from>
    <xdr:ext cx="534377" cy="259045"/>
    <xdr:sp macro="" textlink="">
      <xdr:nvSpPr>
        <xdr:cNvPr id="567" name="教育費最小値テキスト">
          <a:extLst>
            <a:ext uri="{FF2B5EF4-FFF2-40B4-BE49-F238E27FC236}">
              <a16:creationId xmlns:a16="http://schemas.microsoft.com/office/drawing/2014/main" id="{00000000-0008-0000-0700-000037020000}"/>
            </a:ext>
          </a:extLst>
        </xdr:cNvPr>
        <xdr:cNvSpPr txBox="1"/>
      </xdr:nvSpPr>
      <xdr:spPr>
        <a:xfrm>
          <a:off x="16370300" y="10081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133979</xdr:rowOff>
    </xdr:from>
    <xdr:to>
      <xdr:col>86</xdr:col>
      <xdr:colOff>25400</xdr:colOff>
      <xdr:row>58</xdr:row>
      <xdr:rowOff>133979</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6230600" y="100780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44909</xdr:rowOff>
    </xdr:from>
    <xdr:ext cx="599010" cy="259045"/>
    <xdr:sp macro="" textlink="">
      <xdr:nvSpPr>
        <xdr:cNvPr id="569" name="教育費最大値テキスト">
          <a:extLst>
            <a:ext uri="{FF2B5EF4-FFF2-40B4-BE49-F238E27FC236}">
              <a16:creationId xmlns:a16="http://schemas.microsoft.com/office/drawing/2014/main" id="{00000000-0008-0000-0700-000039020000}"/>
            </a:ext>
          </a:extLst>
        </xdr:cNvPr>
        <xdr:cNvSpPr txBox="1"/>
      </xdr:nvSpPr>
      <xdr:spPr>
        <a:xfrm>
          <a:off x="16370300" y="84459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472,698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98232</xdr:rowOff>
    </xdr:from>
    <xdr:to>
      <xdr:col>86</xdr:col>
      <xdr:colOff>25400</xdr:colOff>
      <xdr:row>50</xdr:row>
      <xdr:rowOff>98232</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6230600" y="8670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56</xdr:row>
      <xdr:rowOff>129273</xdr:rowOff>
    </xdr:from>
    <xdr:to>
      <xdr:col>85</xdr:col>
      <xdr:colOff>127000</xdr:colOff>
      <xdr:row>56</xdr:row>
      <xdr:rowOff>163870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5481300" y="9730473"/>
          <a:ext cx="838200" cy="345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48461</xdr:rowOff>
    </xdr:from>
    <xdr:ext cx="534377" cy="259045"/>
    <xdr:sp macro="" textlink="">
      <xdr:nvSpPr>
        <xdr:cNvPr id="572" name="教育費平均値テキスト">
          <a:extLst>
            <a:ext uri="{FF2B5EF4-FFF2-40B4-BE49-F238E27FC236}">
              <a16:creationId xmlns:a16="http://schemas.microsoft.com/office/drawing/2014/main" id="{00000000-0008-0000-0700-00003C020000}"/>
            </a:ext>
          </a:extLst>
        </xdr:cNvPr>
        <xdr:cNvSpPr txBox="1"/>
      </xdr:nvSpPr>
      <xdr:spPr>
        <a:xfrm>
          <a:off x="16370300" y="98211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70034</xdr:rowOff>
    </xdr:from>
    <xdr:to>
      <xdr:col>85</xdr:col>
      <xdr:colOff>177800</xdr:colOff>
      <xdr:row>58</xdr:row>
      <xdr:rowOff>184</xdr:rowOff>
    </xdr:to>
    <xdr:sp macro="" textlink="">
      <xdr:nvSpPr>
        <xdr:cNvPr id="573" name="フローチャート: 判断 572">
          <a:extLst>
            <a:ext uri="{FF2B5EF4-FFF2-40B4-BE49-F238E27FC236}">
              <a16:creationId xmlns:a16="http://schemas.microsoft.com/office/drawing/2014/main" id="{00000000-0008-0000-0700-00003D020000}"/>
            </a:ext>
          </a:extLst>
        </xdr:cNvPr>
        <xdr:cNvSpPr/>
      </xdr:nvSpPr>
      <xdr:spPr>
        <a:xfrm>
          <a:off x="16268700" y="9842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129273</xdr:rowOff>
    </xdr:from>
    <xdr:to>
      <xdr:col>81</xdr:col>
      <xdr:colOff>50800</xdr:colOff>
      <xdr:row>57</xdr:row>
      <xdr:rowOff>57483</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4592300" y="9730473"/>
          <a:ext cx="889000" cy="996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70726</xdr:rowOff>
    </xdr:from>
    <xdr:to>
      <xdr:col>81</xdr:col>
      <xdr:colOff>101600</xdr:colOff>
      <xdr:row>58</xdr:row>
      <xdr:rowOff>876</xdr:rowOff>
    </xdr:to>
    <xdr:sp macro="" textlink="">
      <xdr:nvSpPr>
        <xdr:cNvPr id="575" name="フローチャート: 判断 574">
          <a:extLst>
            <a:ext uri="{FF2B5EF4-FFF2-40B4-BE49-F238E27FC236}">
              <a16:creationId xmlns:a16="http://schemas.microsoft.com/office/drawing/2014/main" id="{00000000-0008-0000-0700-00003F020000}"/>
            </a:ext>
          </a:extLst>
        </xdr:cNvPr>
        <xdr:cNvSpPr/>
      </xdr:nvSpPr>
      <xdr:spPr>
        <a:xfrm>
          <a:off x="15430500" y="9843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163453</xdr:rowOff>
    </xdr:from>
    <xdr:ext cx="534377"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5214111" y="99361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98,065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98330</xdr:rowOff>
    </xdr:from>
    <xdr:to>
      <xdr:col>76</xdr:col>
      <xdr:colOff>114300</xdr:colOff>
      <xdr:row>57</xdr:row>
      <xdr:rowOff>57483</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3703300" y="9356630"/>
          <a:ext cx="889000" cy="4735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95765</xdr:rowOff>
    </xdr:from>
    <xdr:to>
      <xdr:col>76</xdr:col>
      <xdr:colOff>165100</xdr:colOff>
      <xdr:row>58</xdr:row>
      <xdr:rowOff>25915</xdr:rowOff>
    </xdr:to>
    <xdr:sp macro="" textlink="">
      <xdr:nvSpPr>
        <xdr:cNvPr id="578" name="フローチャート: 判断 577">
          <a:extLst>
            <a:ext uri="{FF2B5EF4-FFF2-40B4-BE49-F238E27FC236}">
              <a16:creationId xmlns:a16="http://schemas.microsoft.com/office/drawing/2014/main" id="{00000000-0008-0000-0700-000042020000}"/>
            </a:ext>
          </a:extLst>
        </xdr:cNvPr>
        <xdr:cNvSpPr/>
      </xdr:nvSpPr>
      <xdr:spPr>
        <a:xfrm>
          <a:off x="14541500" y="9868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17042</xdr:rowOff>
    </xdr:from>
    <xdr:ext cx="534377" cy="259045"/>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4325111" y="99611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90,398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98330</xdr:rowOff>
    </xdr:from>
    <xdr:to>
      <xdr:col>71</xdr:col>
      <xdr:colOff>177800</xdr:colOff>
      <xdr:row>57</xdr:row>
      <xdr:rowOff>96641</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2814300" y="9356630"/>
          <a:ext cx="889000" cy="512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118386</xdr:rowOff>
    </xdr:from>
    <xdr:to>
      <xdr:col>72</xdr:col>
      <xdr:colOff>38100</xdr:colOff>
      <xdr:row>58</xdr:row>
      <xdr:rowOff>48536</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3652500" y="9891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39663</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3436111" y="99837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60413</xdr:rowOff>
    </xdr:from>
    <xdr:to>
      <xdr:col>67</xdr:col>
      <xdr:colOff>101600</xdr:colOff>
      <xdr:row>57</xdr:row>
      <xdr:rowOff>162013</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2763500" y="98330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57</xdr:row>
      <xdr:rowOff>153140</xdr:rowOff>
    </xdr:from>
    <xdr:ext cx="599010"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2514795" y="99257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113070</xdr:rowOff>
    </xdr:from>
    <xdr:to>
      <xdr:col>85</xdr:col>
      <xdr:colOff>177800</xdr:colOff>
      <xdr:row>57</xdr:row>
      <xdr:rowOff>43220</xdr:rowOff>
    </xdr:to>
    <xdr:sp macro="" textlink="">
      <xdr:nvSpPr>
        <xdr:cNvPr id="590" name="楕円 589">
          <a:extLst>
            <a:ext uri="{FF2B5EF4-FFF2-40B4-BE49-F238E27FC236}">
              <a16:creationId xmlns:a16="http://schemas.microsoft.com/office/drawing/2014/main" id="{00000000-0008-0000-0700-00004E020000}"/>
            </a:ext>
          </a:extLst>
        </xdr:cNvPr>
        <xdr:cNvSpPr/>
      </xdr:nvSpPr>
      <xdr:spPr>
        <a:xfrm>
          <a:off x="16268700" y="9714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135947</xdr:rowOff>
    </xdr:from>
    <xdr:ext cx="599010" cy="259045"/>
    <xdr:sp macro="" textlink="">
      <xdr:nvSpPr>
        <xdr:cNvPr id="591" name="教育費該当値テキスト">
          <a:extLst>
            <a:ext uri="{FF2B5EF4-FFF2-40B4-BE49-F238E27FC236}">
              <a16:creationId xmlns:a16="http://schemas.microsoft.com/office/drawing/2014/main" id="{00000000-0008-0000-0700-00004F020000}"/>
            </a:ext>
          </a:extLst>
        </xdr:cNvPr>
        <xdr:cNvSpPr txBox="1"/>
      </xdr:nvSpPr>
      <xdr:spPr>
        <a:xfrm>
          <a:off x="16370300" y="95656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137,599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56</xdr:row>
      <xdr:rowOff>78473</xdr:rowOff>
    </xdr:from>
    <xdr:to>
      <xdr:col>81</xdr:col>
      <xdr:colOff>101600</xdr:colOff>
      <xdr:row>57</xdr:row>
      <xdr:rowOff>8623</xdr:rowOff>
    </xdr:to>
    <xdr:sp macro="" textlink="">
      <xdr:nvSpPr>
        <xdr:cNvPr id="592" name="楕円 591">
          <a:extLst>
            <a:ext uri="{FF2B5EF4-FFF2-40B4-BE49-F238E27FC236}">
              <a16:creationId xmlns:a16="http://schemas.microsoft.com/office/drawing/2014/main" id="{00000000-0008-0000-0700-000050020000}"/>
            </a:ext>
          </a:extLst>
        </xdr:cNvPr>
        <xdr:cNvSpPr/>
      </xdr:nvSpPr>
      <xdr:spPr>
        <a:xfrm>
          <a:off x="15430500" y="96796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55</xdr:row>
      <xdr:rowOff>25150</xdr:rowOff>
    </xdr:from>
    <xdr:ext cx="59901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181795" y="9454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6683</xdr:rowOff>
    </xdr:from>
    <xdr:to>
      <xdr:col>76</xdr:col>
      <xdr:colOff>165100</xdr:colOff>
      <xdr:row>57</xdr:row>
      <xdr:rowOff>108283</xdr:rowOff>
    </xdr:to>
    <xdr:sp macro="" textlink="">
      <xdr:nvSpPr>
        <xdr:cNvPr id="594" name="楕円 593">
          <a:extLst>
            <a:ext uri="{FF2B5EF4-FFF2-40B4-BE49-F238E27FC236}">
              <a16:creationId xmlns:a16="http://schemas.microsoft.com/office/drawing/2014/main" id="{00000000-0008-0000-0700-000052020000}"/>
            </a:ext>
          </a:extLst>
        </xdr:cNvPr>
        <xdr:cNvSpPr/>
      </xdr:nvSpPr>
      <xdr:spPr>
        <a:xfrm>
          <a:off x="14541500" y="9779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55</xdr:row>
      <xdr:rowOff>124810</xdr:rowOff>
    </xdr:from>
    <xdr:ext cx="59901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292795" y="95545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117,676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47530</xdr:rowOff>
    </xdr:from>
    <xdr:to>
      <xdr:col>72</xdr:col>
      <xdr:colOff>38100</xdr:colOff>
      <xdr:row>54</xdr:row>
      <xdr:rowOff>149130</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3652500" y="9305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52</xdr:row>
      <xdr:rowOff>165657</xdr:rowOff>
    </xdr:from>
    <xdr:ext cx="59901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3403795" y="90810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262,668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45841</xdr:rowOff>
    </xdr:from>
    <xdr:to>
      <xdr:col>67</xdr:col>
      <xdr:colOff>101600</xdr:colOff>
      <xdr:row>57</xdr:row>
      <xdr:rowOff>147441</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2763500" y="98184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55</xdr:row>
      <xdr:rowOff>163968</xdr:rowOff>
    </xdr:from>
    <xdr:ext cx="59901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2514795" y="95937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105,685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0" name="正方形/長方形 599">
          <a:extLst>
            <a:ext uri="{FF2B5EF4-FFF2-40B4-BE49-F238E27FC236}">
              <a16:creationId xmlns:a16="http://schemas.microsoft.com/office/drawing/2014/main" id="{00000000-0008-0000-0700-000058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1" name="正方形/長方形 600">
          <a:extLst>
            <a:ext uri="{FF2B5EF4-FFF2-40B4-BE49-F238E27FC236}">
              <a16:creationId xmlns:a16="http://schemas.microsoft.com/office/drawing/2014/main" id="{00000000-0008-0000-0700-000059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2" name="正方形/長方形 601">
          <a:extLst>
            <a:ext uri="{FF2B5EF4-FFF2-40B4-BE49-F238E27FC236}">
              <a16:creationId xmlns:a16="http://schemas.microsoft.com/office/drawing/2014/main" id="{00000000-0008-0000-0700-00005A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3" name="正方形/長方形 602">
          <a:extLst>
            <a:ext uri="{FF2B5EF4-FFF2-40B4-BE49-F238E27FC236}">
              <a16:creationId xmlns:a16="http://schemas.microsoft.com/office/drawing/2014/main" id="{00000000-0008-0000-0700-00005B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4" name="正方形/長方形 603">
          <a:extLst>
            <a:ext uri="{FF2B5EF4-FFF2-40B4-BE49-F238E27FC236}">
              <a16:creationId xmlns:a16="http://schemas.microsoft.com/office/drawing/2014/main" id="{00000000-0008-0000-0700-00005C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5" name="正方形/長方形 604">
          <a:extLst>
            <a:ext uri="{FF2B5EF4-FFF2-40B4-BE49-F238E27FC236}">
              <a16:creationId xmlns:a16="http://schemas.microsoft.com/office/drawing/2014/main" id="{00000000-0008-0000-0700-00005D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9" name="直線コネクタ 608">
          <a:extLst>
            <a:ext uri="{FF2B5EF4-FFF2-40B4-BE49-F238E27FC236}">
              <a16:creationId xmlns:a16="http://schemas.microsoft.com/office/drawing/2014/main" id="{00000000-0008-0000-0700-000061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0" name="直線コネクタ 609">
          <a:extLst>
            <a:ext uri="{FF2B5EF4-FFF2-40B4-BE49-F238E27FC236}">
              <a16:creationId xmlns:a16="http://schemas.microsoft.com/office/drawing/2014/main" id="{00000000-0008-0000-0700-000062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2" name="直線コネクタ 611">
          <a:extLst>
            <a:ext uri="{FF2B5EF4-FFF2-40B4-BE49-F238E27FC236}">
              <a16:creationId xmlns:a16="http://schemas.microsoft.com/office/drawing/2014/main" id="{00000000-0008-0000-0700-000064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4" name="直線コネクタ 613">
          <a:extLst>
            <a:ext uri="{FF2B5EF4-FFF2-40B4-BE49-F238E27FC236}">
              <a16:creationId xmlns:a16="http://schemas.microsoft.com/office/drawing/2014/main" id="{00000000-0008-0000-0700-000066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0" name="災害復旧費グラフ枠">
          <a:extLst>
            <a:ext uri="{FF2B5EF4-FFF2-40B4-BE49-F238E27FC236}">
              <a16:creationId xmlns:a16="http://schemas.microsoft.com/office/drawing/2014/main" id="{00000000-0008-0000-0700-00006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3189</xdr:rowOff>
    </xdr:from>
    <xdr:to>
      <xdr:col>85</xdr:col>
      <xdr:colOff>126364</xdr:colOff>
      <xdr:row>78</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flipV="1">
          <a:off x="16317595" y="12004689"/>
          <a:ext cx="1269" cy="15081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143527</xdr:rowOff>
    </xdr:from>
    <xdr:ext cx="249299" cy="259045"/>
    <xdr:sp macro="" textlink="">
      <xdr:nvSpPr>
        <xdr:cNvPr id="622" name="災害復旧費最小値テキスト">
          <a:extLst>
            <a:ext uri="{FF2B5EF4-FFF2-40B4-BE49-F238E27FC236}">
              <a16:creationId xmlns:a16="http://schemas.microsoft.com/office/drawing/2014/main" id="{00000000-0008-0000-0700-00006E020000}"/>
            </a:ext>
          </a:extLst>
        </xdr:cNvPr>
        <xdr:cNvSpPr txBox="1"/>
      </xdr:nvSpPr>
      <xdr:spPr>
        <a:xfrm>
          <a:off x="16370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121316</xdr:rowOff>
    </xdr:from>
    <xdr:ext cx="599010" cy="259045"/>
    <xdr:sp macro="" textlink="">
      <xdr:nvSpPr>
        <xdr:cNvPr id="624" name="災害復旧費最大値テキスト">
          <a:extLst>
            <a:ext uri="{FF2B5EF4-FFF2-40B4-BE49-F238E27FC236}">
              <a16:creationId xmlns:a16="http://schemas.microsoft.com/office/drawing/2014/main" id="{00000000-0008-0000-0700-000070020000}"/>
            </a:ext>
          </a:extLst>
        </xdr:cNvPr>
        <xdr:cNvSpPr txBox="1"/>
      </xdr:nvSpPr>
      <xdr:spPr>
        <a:xfrm>
          <a:off x="16370300" y="11779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164,929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3189</xdr:rowOff>
    </xdr:from>
    <xdr:to>
      <xdr:col>86</xdr:col>
      <xdr:colOff>25400</xdr:colOff>
      <xdr:row>70</xdr:row>
      <xdr:rowOff>3189</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6230600" y="120046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76076</xdr:rowOff>
    </xdr:from>
    <xdr:to>
      <xdr:col>85</xdr:col>
      <xdr:colOff>127000</xdr:colOff>
      <xdr:row>77</xdr:row>
      <xdr:rowOff>166044</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flipV="1">
          <a:off x="15481300" y="13277726"/>
          <a:ext cx="838200" cy="899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126846</xdr:rowOff>
    </xdr:from>
    <xdr:ext cx="534377" cy="259045"/>
    <xdr:sp macro="" textlink="">
      <xdr:nvSpPr>
        <xdr:cNvPr id="627" name="災害復旧費平均値テキスト">
          <a:extLst>
            <a:ext uri="{FF2B5EF4-FFF2-40B4-BE49-F238E27FC236}">
              <a16:creationId xmlns:a16="http://schemas.microsoft.com/office/drawing/2014/main" id="{00000000-0008-0000-0700-000073020000}"/>
            </a:ext>
          </a:extLst>
        </xdr:cNvPr>
        <xdr:cNvSpPr txBox="1"/>
      </xdr:nvSpPr>
      <xdr:spPr>
        <a:xfrm>
          <a:off x="16370300" y="133284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148419</xdr:rowOff>
    </xdr:from>
    <xdr:to>
      <xdr:col>85</xdr:col>
      <xdr:colOff>177800</xdr:colOff>
      <xdr:row>78</xdr:row>
      <xdr:rowOff>78569</xdr:rowOff>
    </xdr:to>
    <xdr:sp macro="" textlink="">
      <xdr:nvSpPr>
        <xdr:cNvPr id="628" name="フローチャート: 判断 627">
          <a:extLst>
            <a:ext uri="{FF2B5EF4-FFF2-40B4-BE49-F238E27FC236}">
              <a16:creationId xmlns:a16="http://schemas.microsoft.com/office/drawing/2014/main" id="{00000000-0008-0000-0700-000074020000}"/>
            </a:ext>
          </a:extLst>
        </xdr:cNvPr>
        <xdr:cNvSpPr/>
      </xdr:nvSpPr>
      <xdr:spPr>
        <a:xfrm>
          <a:off x="16268700" y="13350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166044</xdr:rowOff>
    </xdr:from>
    <xdr:to>
      <xdr:col>81</xdr:col>
      <xdr:colOff>50800</xdr:colOff>
      <xdr:row>78</xdr:row>
      <xdr:rowOff>134835</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flipV="1">
          <a:off x="14592300" y="13367694"/>
          <a:ext cx="889000" cy="140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119687</xdr:rowOff>
    </xdr:from>
    <xdr:to>
      <xdr:col>81</xdr:col>
      <xdr:colOff>101600</xdr:colOff>
      <xdr:row>78</xdr:row>
      <xdr:rowOff>49837</xdr:rowOff>
    </xdr:to>
    <xdr:sp macro="" textlink="">
      <xdr:nvSpPr>
        <xdr:cNvPr id="630" name="フローチャート: 判断 629">
          <a:extLst>
            <a:ext uri="{FF2B5EF4-FFF2-40B4-BE49-F238E27FC236}">
              <a16:creationId xmlns:a16="http://schemas.microsoft.com/office/drawing/2014/main" id="{00000000-0008-0000-0700-000076020000}"/>
            </a:ext>
          </a:extLst>
        </xdr:cNvPr>
        <xdr:cNvSpPr/>
      </xdr:nvSpPr>
      <xdr:spPr>
        <a:xfrm>
          <a:off x="15430500" y="13321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78</xdr:row>
      <xdr:rowOff>40964</xdr:rowOff>
    </xdr:from>
    <xdr:ext cx="534377"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5214111" y="134140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53381</xdr:rowOff>
    </xdr:from>
    <xdr:to>
      <xdr:col>76</xdr:col>
      <xdr:colOff>114300</xdr:colOff>
      <xdr:row>78</xdr:row>
      <xdr:rowOff>134835</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3703300" y="13426481"/>
          <a:ext cx="889000" cy="814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132004</xdr:rowOff>
    </xdr:from>
    <xdr:to>
      <xdr:col>76</xdr:col>
      <xdr:colOff>165100</xdr:colOff>
      <xdr:row>78</xdr:row>
      <xdr:rowOff>62154</xdr:rowOff>
    </xdr:to>
    <xdr:sp macro="" textlink="">
      <xdr:nvSpPr>
        <xdr:cNvPr id="633" name="フローチャート: 判断 632">
          <a:extLst>
            <a:ext uri="{FF2B5EF4-FFF2-40B4-BE49-F238E27FC236}">
              <a16:creationId xmlns:a16="http://schemas.microsoft.com/office/drawing/2014/main" id="{00000000-0008-0000-0700-000079020000}"/>
            </a:ext>
          </a:extLst>
        </xdr:cNvPr>
        <xdr:cNvSpPr/>
      </xdr:nvSpPr>
      <xdr:spPr>
        <a:xfrm>
          <a:off x="14541500" y="133336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78681</xdr:rowOff>
    </xdr:from>
    <xdr:ext cx="534377"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4325111" y="13108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53381</xdr:rowOff>
    </xdr:from>
    <xdr:to>
      <xdr:col>71</xdr:col>
      <xdr:colOff>177800</xdr:colOff>
      <xdr:row>78</xdr:row>
      <xdr:rowOff>95261</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flipV="1">
          <a:off x="12814300" y="13426481"/>
          <a:ext cx="889000" cy="41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160150</xdr:rowOff>
    </xdr:from>
    <xdr:to>
      <xdr:col>72</xdr:col>
      <xdr:colOff>38100</xdr:colOff>
      <xdr:row>78</xdr:row>
      <xdr:rowOff>90300</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3652500" y="13361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106827</xdr:rowOff>
    </xdr:from>
    <xdr:ext cx="534377"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3436111" y="131370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92073</xdr:rowOff>
    </xdr:from>
    <xdr:to>
      <xdr:col>67</xdr:col>
      <xdr:colOff>101600</xdr:colOff>
      <xdr:row>78</xdr:row>
      <xdr:rowOff>22223</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2763500" y="132937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38750</xdr:rowOff>
    </xdr:from>
    <xdr:ext cx="534377" cy="259045"/>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2547111" y="130689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25276</xdr:rowOff>
    </xdr:from>
    <xdr:to>
      <xdr:col>85</xdr:col>
      <xdr:colOff>177800</xdr:colOff>
      <xdr:row>77</xdr:row>
      <xdr:rowOff>126876</xdr:rowOff>
    </xdr:to>
    <xdr:sp macro="" textlink="">
      <xdr:nvSpPr>
        <xdr:cNvPr id="645" name="楕円 644">
          <a:extLst>
            <a:ext uri="{FF2B5EF4-FFF2-40B4-BE49-F238E27FC236}">
              <a16:creationId xmlns:a16="http://schemas.microsoft.com/office/drawing/2014/main" id="{00000000-0008-0000-0700-000085020000}"/>
            </a:ext>
          </a:extLst>
        </xdr:cNvPr>
        <xdr:cNvSpPr/>
      </xdr:nvSpPr>
      <xdr:spPr>
        <a:xfrm>
          <a:off x="16268700" y="132269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48153</xdr:rowOff>
    </xdr:from>
    <xdr:ext cx="534377" cy="259045"/>
    <xdr:sp macro="" textlink="">
      <xdr:nvSpPr>
        <xdr:cNvPr id="646" name="災害復旧費該当値テキスト">
          <a:extLst>
            <a:ext uri="{FF2B5EF4-FFF2-40B4-BE49-F238E27FC236}">
              <a16:creationId xmlns:a16="http://schemas.microsoft.com/office/drawing/2014/main" id="{00000000-0008-0000-0700-000086020000}"/>
            </a:ext>
          </a:extLst>
        </xdr:cNvPr>
        <xdr:cNvSpPr txBox="1"/>
      </xdr:nvSpPr>
      <xdr:spPr>
        <a:xfrm>
          <a:off x="16370300" y="130783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25,708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115244</xdr:rowOff>
    </xdr:from>
    <xdr:to>
      <xdr:col>81</xdr:col>
      <xdr:colOff>101600</xdr:colOff>
      <xdr:row>78</xdr:row>
      <xdr:rowOff>45394</xdr:rowOff>
    </xdr:to>
    <xdr:sp macro="" textlink="">
      <xdr:nvSpPr>
        <xdr:cNvPr id="647" name="楕円 646">
          <a:extLst>
            <a:ext uri="{FF2B5EF4-FFF2-40B4-BE49-F238E27FC236}">
              <a16:creationId xmlns:a16="http://schemas.microsoft.com/office/drawing/2014/main" id="{00000000-0008-0000-0700-000087020000}"/>
            </a:ext>
          </a:extLst>
        </xdr:cNvPr>
        <xdr:cNvSpPr/>
      </xdr:nvSpPr>
      <xdr:spPr>
        <a:xfrm>
          <a:off x="15430500" y="13316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61921</xdr:rowOff>
    </xdr:from>
    <xdr:ext cx="534377"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5214111" y="130921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84035</xdr:rowOff>
    </xdr:from>
    <xdr:to>
      <xdr:col>76</xdr:col>
      <xdr:colOff>165100</xdr:colOff>
      <xdr:row>79</xdr:row>
      <xdr:rowOff>14185</xdr:rowOff>
    </xdr:to>
    <xdr:sp macro="" textlink="">
      <xdr:nvSpPr>
        <xdr:cNvPr id="649" name="楕円 648">
          <a:extLst>
            <a:ext uri="{FF2B5EF4-FFF2-40B4-BE49-F238E27FC236}">
              <a16:creationId xmlns:a16="http://schemas.microsoft.com/office/drawing/2014/main" id="{00000000-0008-0000-0700-000089020000}"/>
            </a:ext>
          </a:extLst>
        </xdr:cNvPr>
        <xdr:cNvSpPr/>
      </xdr:nvSpPr>
      <xdr:spPr>
        <a:xfrm>
          <a:off x="14541500" y="13457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79</xdr:row>
      <xdr:rowOff>5312</xdr:rowOff>
    </xdr:from>
    <xdr:ext cx="378565"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403017" y="1354986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2581</xdr:rowOff>
    </xdr:from>
    <xdr:to>
      <xdr:col>72</xdr:col>
      <xdr:colOff>38100</xdr:colOff>
      <xdr:row>78</xdr:row>
      <xdr:rowOff>104181</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3652500" y="133756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95308</xdr:rowOff>
    </xdr:from>
    <xdr:ext cx="469744"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468428" y="134684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44461</xdr:rowOff>
    </xdr:from>
    <xdr:to>
      <xdr:col>67</xdr:col>
      <xdr:colOff>101600</xdr:colOff>
      <xdr:row>78</xdr:row>
      <xdr:rowOff>146061</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2763500" y="13417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78</xdr:row>
      <xdr:rowOff>137188</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79428" y="135102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5" name="正方形/長方形 654">
          <a:extLst>
            <a:ext uri="{FF2B5EF4-FFF2-40B4-BE49-F238E27FC236}">
              <a16:creationId xmlns:a16="http://schemas.microsoft.com/office/drawing/2014/main" id="{00000000-0008-0000-0700-00008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6" name="正方形/長方形 655">
          <a:extLst>
            <a:ext uri="{FF2B5EF4-FFF2-40B4-BE49-F238E27FC236}">
              <a16:creationId xmlns:a16="http://schemas.microsoft.com/office/drawing/2014/main" id="{00000000-0008-0000-0700-00009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7" name="正方形/長方形 656">
          <a:extLst>
            <a:ext uri="{FF2B5EF4-FFF2-40B4-BE49-F238E27FC236}">
              <a16:creationId xmlns:a16="http://schemas.microsoft.com/office/drawing/2014/main" id="{00000000-0008-0000-0700-00009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8" name="正方形/長方形 657">
          <a:extLst>
            <a:ext uri="{FF2B5EF4-FFF2-40B4-BE49-F238E27FC236}">
              <a16:creationId xmlns:a16="http://schemas.microsoft.com/office/drawing/2014/main" id="{00000000-0008-0000-0700-00009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9" name="正方形/長方形 658">
          <a:extLst>
            <a:ext uri="{FF2B5EF4-FFF2-40B4-BE49-F238E27FC236}">
              <a16:creationId xmlns:a16="http://schemas.microsoft.com/office/drawing/2014/main" id="{00000000-0008-0000-0700-00009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0" name="正方形/長方形 659">
          <a:extLst>
            <a:ext uri="{FF2B5EF4-FFF2-40B4-BE49-F238E27FC236}">
              <a16:creationId xmlns:a16="http://schemas.microsoft.com/office/drawing/2014/main" id="{00000000-0008-0000-0700-00009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4" name="直線コネクタ 663">
          <a:extLst>
            <a:ext uri="{FF2B5EF4-FFF2-40B4-BE49-F238E27FC236}">
              <a16:creationId xmlns:a16="http://schemas.microsoft.com/office/drawing/2014/main" id="{00000000-0008-0000-0700-00009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25400</xdr:rowOff>
    </xdr:from>
    <xdr:to>
      <xdr:col>89</xdr:col>
      <xdr:colOff>177800</xdr:colOff>
      <xdr:row>98</xdr:row>
      <xdr:rowOff>25400</xdr:rowOff>
    </xdr:to>
    <xdr:cxnSp macro="">
      <xdr:nvCxnSpPr>
        <xdr:cNvPr id="665" name="直線コネクタ 664">
          <a:extLst>
            <a:ext uri="{FF2B5EF4-FFF2-40B4-BE49-F238E27FC236}">
              <a16:creationId xmlns:a16="http://schemas.microsoft.com/office/drawing/2014/main" id="{00000000-0008-0000-0700-000099020000}"/>
            </a:ext>
          </a:extLst>
        </xdr:cNvPr>
        <xdr:cNvCxnSpPr/>
      </xdr:nvCxnSpPr>
      <xdr:spPr>
        <a:xfrm>
          <a:off x="12446000" y="1682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54627</xdr:rowOff>
    </xdr:from>
    <xdr:ext cx="248786"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197214" y="16685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7" name="直線コネクタ 666">
          <a:extLst>
            <a:ext uri="{FF2B5EF4-FFF2-40B4-BE49-F238E27FC236}">
              <a16:creationId xmlns:a16="http://schemas.microsoft.com/office/drawing/2014/main" id="{00000000-0008-0000-0700-00009B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82550</xdr:rowOff>
    </xdr:from>
    <xdr:to>
      <xdr:col>89</xdr:col>
      <xdr:colOff>177800</xdr:colOff>
      <xdr:row>91</xdr:row>
      <xdr:rowOff>82550</xdr:rowOff>
    </xdr:to>
    <xdr:cxnSp macro="">
      <xdr:nvCxnSpPr>
        <xdr:cNvPr id="669" name="直線コネクタ 668">
          <a:extLst>
            <a:ext uri="{FF2B5EF4-FFF2-40B4-BE49-F238E27FC236}">
              <a16:creationId xmlns:a16="http://schemas.microsoft.com/office/drawing/2014/main" id="{00000000-0008-0000-0700-00009D020000}"/>
            </a:ext>
          </a:extLst>
        </xdr:cNvPr>
        <xdr:cNvCxnSpPr/>
      </xdr:nvCxnSpPr>
      <xdr:spPr>
        <a:xfrm>
          <a:off x="12446000" y="15684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90</xdr:row>
      <xdr:rowOff>111777</xdr:rowOff>
    </xdr:from>
    <xdr:ext cx="595419"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1850581" y="15542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公債費グラフ枠">
          <a:extLst>
            <a:ext uri="{FF2B5EF4-FFF2-40B4-BE49-F238E27FC236}">
              <a16:creationId xmlns:a16="http://schemas.microsoft.com/office/drawing/2014/main" id="{00000000-0008-0000-07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113257</xdr:rowOff>
    </xdr:from>
    <xdr:to>
      <xdr:col>85</xdr:col>
      <xdr:colOff>126364</xdr:colOff>
      <xdr:row>98</xdr:row>
      <xdr:rowOff>14639</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flipV="1">
          <a:off x="16317595" y="15543757"/>
          <a:ext cx="1269" cy="127298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18466</xdr:rowOff>
    </xdr:from>
    <xdr:ext cx="469744" cy="259045"/>
    <xdr:sp macro="" textlink="">
      <xdr:nvSpPr>
        <xdr:cNvPr id="675" name="公債費最小値テキスト">
          <a:extLst>
            <a:ext uri="{FF2B5EF4-FFF2-40B4-BE49-F238E27FC236}">
              <a16:creationId xmlns:a16="http://schemas.microsoft.com/office/drawing/2014/main" id="{00000000-0008-0000-0700-0000A3020000}"/>
            </a:ext>
          </a:extLst>
        </xdr:cNvPr>
        <xdr:cNvSpPr txBox="1"/>
      </xdr:nvSpPr>
      <xdr:spPr>
        <a:xfrm>
          <a:off x="16370300" y="168205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14639</xdr:rowOff>
    </xdr:from>
    <xdr:to>
      <xdr:col>86</xdr:col>
      <xdr:colOff>25400</xdr:colOff>
      <xdr:row>98</xdr:row>
      <xdr:rowOff>14639</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6230600" y="168167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59934</xdr:rowOff>
    </xdr:from>
    <xdr:ext cx="599010" cy="259045"/>
    <xdr:sp macro="" textlink="">
      <xdr:nvSpPr>
        <xdr:cNvPr id="677" name="公債費最大値テキスト">
          <a:extLst>
            <a:ext uri="{FF2B5EF4-FFF2-40B4-BE49-F238E27FC236}">
              <a16:creationId xmlns:a16="http://schemas.microsoft.com/office/drawing/2014/main" id="{00000000-0008-0000-0700-0000A5020000}"/>
            </a:ext>
          </a:extLst>
        </xdr:cNvPr>
        <xdr:cNvSpPr txBox="1"/>
      </xdr:nvSpPr>
      <xdr:spPr>
        <a:xfrm>
          <a:off x="16370300" y="153189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224,627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113257</xdr:rowOff>
    </xdr:from>
    <xdr:to>
      <xdr:col>86</xdr:col>
      <xdr:colOff>25400</xdr:colOff>
      <xdr:row>90</xdr:row>
      <xdr:rowOff>113257</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6230600" y="155437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93</xdr:row>
      <xdr:rowOff>33601</xdr:rowOff>
    </xdr:from>
    <xdr:to>
      <xdr:col>85</xdr:col>
      <xdr:colOff>127000</xdr:colOff>
      <xdr:row>93</xdr:row>
      <xdr:rowOff>35486</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flipV="1">
          <a:off x="15481300" y="15978451"/>
          <a:ext cx="838200" cy="18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148359</xdr:rowOff>
    </xdr:from>
    <xdr:ext cx="534377" cy="259045"/>
    <xdr:sp macro="" textlink="">
      <xdr:nvSpPr>
        <xdr:cNvPr id="680" name="公債費平均値テキスト">
          <a:extLst>
            <a:ext uri="{FF2B5EF4-FFF2-40B4-BE49-F238E27FC236}">
              <a16:creationId xmlns:a16="http://schemas.microsoft.com/office/drawing/2014/main" id="{00000000-0008-0000-0700-0000A8020000}"/>
            </a:ext>
          </a:extLst>
        </xdr:cNvPr>
        <xdr:cNvSpPr txBox="1"/>
      </xdr:nvSpPr>
      <xdr:spPr>
        <a:xfrm>
          <a:off x="16370300" y="162646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169932</xdr:rowOff>
    </xdr:from>
    <xdr:to>
      <xdr:col>85</xdr:col>
      <xdr:colOff>177800</xdr:colOff>
      <xdr:row>95</xdr:row>
      <xdr:rowOff>100082</xdr:rowOff>
    </xdr:to>
    <xdr:sp macro="" textlink="">
      <xdr:nvSpPr>
        <xdr:cNvPr id="681" name="フローチャート: 判断 680">
          <a:extLst>
            <a:ext uri="{FF2B5EF4-FFF2-40B4-BE49-F238E27FC236}">
              <a16:creationId xmlns:a16="http://schemas.microsoft.com/office/drawing/2014/main" id="{00000000-0008-0000-0700-0000A9020000}"/>
            </a:ext>
          </a:extLst>
        </xdr:cNvPr>
        <xdr:cNvSpPr/>
      </xdr:nvSpPr>
      <xdr:spPr>
        <a:xfrm>
          <a:off x="16268700" y="16286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93</xdr:row>
      <xdr:rowOff>35486</xdr:rowOff>
    </xdr:from>
    <xdr:to>
      <xdr:col>81</xdr:col>
      <xdr:colOff>50800</xdr:colOff>
      <xdr:row>93</xdr:row>
      <xdr:rowOff>37173</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flipV="1">
          <a:off x="14592300" y="15980336"/>
          <a:ext cx="889000" cy="16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2694</xdr:rowOff>
    </xdr:from>
    <xdr:to>
      <xdr:col>81</xdr:col>
      <xdr:colOff>101600</xdr:colOff>
      <xdr:row>95</xdr:row>
      <xdr:rowOff>104294</xdr:rowOff>
    </xdr:to>
    <xdr:sp macro="" textlink="">
      <xdr:nvSpPr>
        <xdr:cNvPr id="683" name="フローチャート: 判断 682">
          <a:extLst>
            <a:ext uri="{FF2B5EF4-FFF2-40B4-BE49-F238E27FC236}">
              <a16:creationId xmlns:a16="http://schemas.microsoft.com/office/drawing/2014/main" id="{00000000-0008-0000-0700-0000AB020000}"/>
            </a:ext>
          </a:extLst>
        </xdr:cNvPr>
        <xdr:cNvSpPr/>
      </xdr:nvSpPr>
      <xdr:spPr>
        <a:xfrm>
          <a:off x="15430500" y="1629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95421</xdr:rowOff>
    </xdr:from>
    <xdr:ext cx="534377"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5214111" y="16383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93</xdr:row>
      <xdr:rowOff>33178</xdr:rowOff>
    </xdr:from>
    <xdr:to>
      <xdr:col>76</xdr:col>
      <xdr:colOff>114300</xdr:colOff>
      <xdr:row>93</xdr:row>
      <xdr:rowOff>37173</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3703300" y="15978028"/>
          <a:ext cx="889000" cy="3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169847</xdr:rowOff>
    </xdr:from>
    <xdr:to>
      <xdr:col>76</xdr:col>
      <xdr:colOff>165100</xdr:colOff>
      <xdr:row>95</xdr:row>
      <xdr:rowOff>99997</xdr:rowOff>
    </xdr:to>
    <xdr:sp macro="" textlink="">
      <xdr:nvSpPr>
        <xdr:cNvPr id="686" name="フローチャート: 判断 685">
          <a:extLst>
            <a:ext uri="{FF2B5EF4-FFF2-40B4-BE49-F238E27FC236}">
              <a16:creationId xmlns:a16="http://schemas.microsoft.com/office/drawing/2014/main" id="{00000000-0008-0000-0700-0000AE020000}"/>
            </a:ext>
          </a:extLst>
        </xdr:cNvPr>
        <xdr:cNvSpPr/>
      </xdr:nvSpPr>
      <xdr:spPr>
        <a:xfrm>
          <a:off x="14541500" y="162861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91124</xdr:rowOff>
    </xdr:from>
    <xdr:ext cx="534377"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4325111" y="16378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93</xdr:row>
      <xdr:rowOff>33178</xdr:rowOff>
    </xdr:from>
    <xdr:to>
      <xdr:col>71</xdr:col>
      <xdr:colOff>177800</xdr:colOff>
      <xdr:row>93</xdr:row>
      <xdr:rowOff>144593</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flipV="1">
          <a:off x="12814300" y="15978028"/>
          <a:ext cx="889000" cy="1114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21349</xdr:rowOff>
    </xdr:from>
    <xdr:to>
      <xdr:col>72</xdr:col>
      <xdr:colOff>38100</xdr:colOff>
      <xdr:row>95</xdr:row>
      <xdr:rowOff>122949</xdr:rowOff>
    </xdr:to>
    <xdr:sp macro="" textlink="">
      <xdr:nvSpPr>
        <xdr:cNvPr id="689" name="フローチャート: 判断 688">
          <a:extLst>
            <a:ext uri="{FF2B5EF4-FFF2-40B4-BE49-F238E27FC236}">
              <a16:creationId xmlns:a16="http://schemas.microsoft.com/office/drawing/2014/main" id="{00000000-0008-0000-0700-0000B1020000}"/>
            </a:ext>
          </a:extLst>
        </xdr:cNvPr>
        <xdr:cNvSpPr/>
      </xdr:nvSpPr>
      <xdr:spPr>
        <a:xfrm>
          <a:off x="13652500" y="163090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114076</xdr:rowOff>
    </xdr:from>
    <xdr:ext cx="534377"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3436111" y="16401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94</xdr:row>
      <xdr:rowOff>25109</xdr:rowOff>
    </xdr:from>
    <xdr:to>
      <xdr:col>67</xdr:col>
      <xdr:colOff>101600</xdr:colOff>
      <xdr:row>94</xdr:row>
      <xdr:rowOff>126709</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2763500" y="161414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94</xdr:row>
      <xdr:rowOff>117836</xdr:rowOff>
    </xdr:from>
    <xdr:ext cx="599010" cy="259045"/>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2514795" y="162341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92</xdr:row>
      <xdr:rowOff>154251</xdr:rowOff>
    </xdr:from>
    <xdr:to>
      <xdr:col>85</xdr:col>
      <xdr:colOff>177800</xdr:colOff>
      <xdr:row>93</xdr:row>
      <xdr:rowOff>84401</xdr:rowOff>
    </xdr:to>
    <xdr:sp macro="" textlink="">
      <xdr:nvSpPr>
        <xdr:cNvPr id="698" name="楕円 697">
          <a:extLst>
            <a:ext uri="{FF2B5EF4-FFF2-40B4-BE49-F238E27FC236}">
              <a16:creationId xmlns:a16="http://schemas.microsoft.com/office/drawing/2014/main" id="{00000000-0008-0000-0700-0000BA020000}"/>
            </a:ext>
          </a:extLst>
        </xdr:cNvPr>
        <xdr:cNvSpPr/>
      </xdr:nvSpPr>
      <xdr:spPr>
        <a:xfrm>
          <a:off x="16268700" y="15927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92</xdr:row>
      <xdr:rowOff>5678</xdr:rowOff>
    </xdr:from>
    <xdr:ext cx="599010" cy="259045"/>
    <xdr:sp macro="" textlink="">
      <xdr:nvSpPr>
        <xdr:cNvPr id="699" name="公債費該当値テキスト">
          <a:extLst>
            <a:ext uri="{FF2B5EF4-FFF2-40B4-BE49-F238E27FC236}">
              <a16:creationId xmlns:a16="http://schemas.microsoft.com/office/drawing/2014/main" id="{00000000-0008-0000-0700-0000BB020000}"/>
            </a:ext>
          </a:extLst>
        </xdr:cNvPr>
        <xdr:cNvSpPr txBox="1"/>
      </xdr:nvSpPr>
      <xdr:spPr>
        <a:xfrm>
          <a:off x="16370300" y="157790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148,565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92</xdr:row>
      <xdr:rowOff>156136</xdr:rowOff>
    </xdr:from>
    <xdr:to>
      <xdr:col>81</xdr:col>
      <xdr:colOff>101600</xdr:colOff>
      <xdr:row>93</xdr:row>
      <xdr:rowOff>86286</xdr:rowOff>
    </xdr:to>
    <xdr:sp macro="" textlink="">
      <xdr:nvSpPr>
        <xdr:cNvPr id="700" name="楕円 699">
          <a:extLst>
            <a:ext uri="{FF2B5EF4-FFF2-40B4-BE49-F238E27FC236}">
              <a16:creationId xmlns:a16="http://schemas.microsoft.com/office/drawing/2014/main" id="{00000000-0008-0000-0700-0000BC020000}"/>
            </a:ext>
          </a:extLst>
        </xdr:cNvPr>
        <xdr:cNvSpPr/>
      </xdr:nvSpPr>
      <xdr:spPr>
        <a:xfrm>
          <a:off x="15430500" y="15929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91</xdr:row>
      <xdr:rowOff>102813</xdr:rowOff>
    </xdr:from>
    <xdr:ext cx="599010" cy="25904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5181795" y="157047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92</xdr:row>
      <xdr:rowOff>157823</xdr:rowOff>
    </xdr:from>
    <xdr:to>
      <xdr:col>76</xdr:col>
      <xdr:colOff>165100</xdr:colOff>
      <xdr:row>93</xdr:row>
      <xdr:rowOff>87973</xdr:rowOff>
    </xdr:to>
    <xdr:sp macro="" textlink="">
      <xdr:nvSpPr>
        <xdr:cNvPr id="702" name="楕円 701">
          <a:extLst>
            <a:ext uri="{FF2B5EF4-FFF2-40B4-BE49-F238E27FC236}">
              <a16:creationId xmlns:a16="http://schemas.microsoft.com/office/drawing/2014/main" id="{00000000-0008-0000-0700-0000BE020000}"/>
            </a:ext>
          </a:extLst>
        </xdr:cNvPr>
        <xdr:cNvSpPr/>
      </xdr:nvSpPr>
      <xdr:spPr>
        <a:xfrm>
          <a:off x="14541500" y="159312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91</xdr:row>
      <xdr:rowOff>104500</xdr:rowOff>
    </xdr:from>
    <xdr:ext cx="59901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4292795" y="157064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147,940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92</xdr:row>
      <xdr:rowOff>153828</xdr:rowOff>
    </xdr:from>
    <xdr:to>
      <xdr:col>72</xdr:col>
      <xdr:colOff>38100</xdr:colOff>
      <xdr:row>93</xdr:row>
      <xdr:rowOff>83978</xdr:rowOff>
    </xdr:to>
    <xdr:sp macro="" textlink="">
      <xdr:nvSpPr>
        <xdr:cNvPr id="704" name="楕円 703">
          <a:extLst>
            <a:ext uri="{FF2B5EF4-FFF2-40B4-BE49-F238E27FC236}">
              <a16:creationId xmlns:a16="http://schemas.microsoft.com/office/drawing/2014/main" id="{00000000-0008-0000-0700-0000C0020000}"/>
            </a:ext>
          </a:extLst>
        </xdr:cNvPr>
        <xdr:cNvSpPr/>
      </xdr:nvSpPr>
      <xdr:spPr>
        <a:xfrm>
          <a:off x="13652500" y="15927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91</xdr:row>
      <xdr:rowOff>100505</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3403795" y="157024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93</xdr:row>
      <xdr:rowOff>93793</xdr:rowOff>
    </xdr:from>
    <xdr:to>
      <xdr:col>67</xdr:col>
      <xdr:colOff>101600</xdr:colOff>
      <xdr:row>94</xdr:row>
      <xdr:rowOff>23943</xdr:rowOff>
    </xdr:to>
    <xdr:sp macro="" textlink="">
      <xdr:nvSpPr>
        <xdr:cNvPr id="706" name="楕円 705">
          <a:extLst>
            <a:ext uri="{FF2B5EF4-FFF2-40B4-BE49-F238E27FC236}">
              <a16:creationId xmlns:a16="http://schemas.microsoft.com/office/drawing/2014/main" id="{00000000-0008-0000-0700-0000C2020000}"/>
            </a:ext>
          </a:extLst>
        </xdr:cNvPr>
        <xdr:cNvSpPr/>
      </xdr:nvSpPr>
      <xdr:spPr>
        <a:xfrm>
          <a:off x="12763500" y="16038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92</xdr:row>
      <xdr:rowOff>40470</xdr:rowOff>
    </xdr:from>
    <xdr:ext cx="59901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2514795" y="158138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7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7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7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7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7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7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7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7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7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18" name="直線コネクタ 717">
          <a:extLst>
            <a:ext uri="{FF2B5EF4-FFF2-40B4-BE49-F238E27FC236}">
              <a16:creationId xmlns:a16="http://schemas.microsoft.com/office/drawing/2014/main" id="{00000000-0008-0000-0700-0000CE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0" name="直線コネクタ 719">
          <a:extLst>
            <a:ext uri="{FF2B5EF4-FFF2-40B4-BE49-F238E27FC236}">
              <a16:creationId xmlns:a16="http://schemas.microsoft.com/office/drawing/2014/main" id="{00000000-0008-0000-0700-0000D0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2" name="直線コネクタ 721">
          <a:extLst>
            <a:ext uri="{FF2B5EF4-FFF2-40B4-BE49-F238E27FC236}">
              <a16:creationId xmlns:a16="http://schemas.microsoft.com/office/drawing/2014/main" id="{00000000-0008-0000-0700-0000D2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24" name="直線コネクタ 723">
          <a:extLst>
            <a:ext uri="{FF2B5EF4-FFF2-40B4-BE49-F238E27FC236}">
              <a16:creationId xmlns:a16="http://schemas.microsoft.com/office/drawing/2014/main" id="{00000000-0008-0000-0700-0000D4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6" name="直線コネクタ 725">
          <a:extLst>
            <a:ext uri="{FF2B5EF4-FFF2-40B4-BE49-F238E27FC236}">
              <a16:creationId xmlns:a16="http://schemas.microsoft.com/office/drawing/2014/main" id="{00000000-0008-0000-0700-0000D6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8" name="諸支出金グラフ枠">
          <a:extLst>
            <a:ext uri="{FF2B5EF4-FFF2-40B4-BE49-F238E27FC236}">
              <a16:creationId xmlns:a16="http://schemas.microsoft.com/office/drawing/2014/main" id="{00000000-0008-0000-0700-0000D8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131882</xdr:rowOff>
    </xdr:from>
    <xdr:to>
      <xdr:col>116</xdr:col>
      <xdr:colOff>62864</xdr:colOff>
      <xdr:row>38</xdr:row>
      <xdr:rowOff>139700</xdr:rowOff>
    </xdr:to>
    <xdr:cxnSp macro="">
      <xdr:nvCxnSpPr>
        <xdr:cNvPr id="729" name="直線コネクタ 728">
          <a:extLst>
            <a:ext uri="{FF2B5EF4-FFF2-40B4-BE49-F238E27FC236}">
              <a16:creationId xmlns:a16="http://schemas.microsoft.com/office/drawing/2014/main" id="{00000000-0008-0000-0700-0000D9020000}"/>
            </a:ext>
          </a:extLst>
        </xdr:cNvPr>
        <xdr:cNvCxnSpPr/>
      </xdr:nvCxnSpPr>
      <xdr:spPr>
        <a:xfrm flipV="1">
          <a:off x="22159595" y="5446832"/>
          <a:ext cx="1269" cy="120796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160631</xdr:rowOff>
    </xdr:from>
    <xdr:ext cx="249299" cy="259045"/>
    <xdr:sp macro="" textlink="">
      <xdr:nvSpPr>
        <xdr:cNvPr id="730" name="諸支出金最小値テキスト">
          <a:extLst>
            <a:ext uri="{FF2B5EF4-FFF2-40B4-BE49-F238E27FC236}">
              <a16:creationId xmlns:a16="http://schemas.microsoft.com/office/drawing/2014/main" id="{00000000-0008-0000-0700-0000DA020000}"/>
            </a:ext>
          </a:extLst>
        </xdr:cNvPr>
        <xdr:cNvSpPr txBox="1"/>
      </xdr:nvSpPr>
      <xdr:spPr>
        <a:xfrm>
          <a:off x="22212300" y="6675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78559</xdr:rowOff>
    </xdr:from>
    <xdr:ext cx="534377" cy="259045"/>
    <xdr:sp macro="" textlink="">
      <xdr:nvSpPr>
        <xdr:cNvPr id="732" name="諸支出金最大値テキスト">
          <a:extLst>
            <a:ext uri="{FF2B5EF4-FFF2-40B4-BE49-F238E27FC236}">
              <a16:creationId xmlns:a16="http://schemas.microsoft.com/office/drawing/2014/main" id="{00000000-0008-0000-0700-0000DC020000}"/>
            </a:ext>
          </a:extLst>
        </xdr:cNvPr>
        <xdr:cNvSpPr txBox="1"/>
      </xdr:nvSpPr>
      <xdr:spPr>
        <a:xfrm>
          <a:off x="22212300" y="5222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26,421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131882</xdr:rowOff>
    </xdr:from>
    <xdr:to>
      <xdr:col>116</xdr:col>
      <xdr:colOff>152400</xdr:colOff>
      <xdr:row>31</xdr:row>
      <xdr:rowOff>131882</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22072600" y="54468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78081</xdr:rowOff>
    </xdr:from>
    <xdr:ext cx="378565" cy="259045"/>
    <xdr:sp macro="" textlink="">
      <xdr:nvSpPr>
        <xdr:cNvPr id="735" name="諸支出金平均値テキスト">
          <a:extLst>
            <a:ext uri="{FF2B5EF4-FFF2-40B4-BE49-F238E27FC236}">
              <a16:creationId xmlns:a16="http://schemas.microsoft.com/office/drawing/2014/main" id="{00000000-0008-0000-0700-0000DF020000}"/>
            </a:ext>
          </a:extLst>
        </xdr:cNvPr>
        <xdr:cNvSpPr txBox="1"/>
      </xdr:nvSpPr>
      <xdr:spPr>
        <a:xfrm>
          <a:off x="22212300" y="642173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55204</xdr:rowOff>
    </xdr:from>
    <xdr:to>
      <xdr:col>116</xdr:col>
      <xdr:colOff>114300</xdr:colOff>
      <xdr:row>38</xdr:row>
      <xdr:rowOff>156804</xdr:rowOff>
    </xdr:to>
    <xdr:sp macro="" textlink="">
      <xdr:nvSpPr>
        <xdr:cNvPr id="736" name="フローチャート: 判断 735">
          <a:extLst>
            <a:ext uri="{FF2B5EF4-FFF2-40B4-BE49-F238E27FC236}">
              <a16:creationId xmlns:a16="http://schemas.microsoft.com/office/drawing/2014/main" id="{00000000-0008-0000-0700-0000E0020000}"/>
            </a:ext>
          </a:extLst>
        </xdr:cNvPr>
        <xdr:cNvSpPr/>
      </xdr:nvSpPr>
      <xdr:spPr>
        <a:xfrm>
          <a:off x="22110700" y="6570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46426</xdr:rowOff>
    </xdr:from>
    <xdr:to>
      <xdr:col>112</xdr:col>
      <xdr:colOff>38100</xdr:colOff>
      <xdr:row>38</xdr:row>
      <xdr:rowOff>148026</xdr:rowOff>
    </xdr:to>
    <xdr:sp macro="" textlink="">
      <xdr:nvSpPr>
        <xdr:cNvPr id="738" name="フローチャート: 判断 737">
          <a:extLst>
            <a:ext uri="{FF2B5EF4-FFF2-40B4-BE49-F238E27FC236}">
              <a16:creationId xmlns:a16="http://schemas.microsoft.com/office/drawing/2014/main" id="{00000000-0008-0000-0700-0000E2020000}"/>
            </a:ext>
          </a:extLst>
        </xdr:cNvPr>
        <xdr:cNvSpPr/>
      </xdr:nvSpPr>
      <xdr:spPr>
        <a:xfrm>
          <a:off x="21272500" y="6561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36</xdr:row>
      <xdr:rowOff>164553</xdr:rowOff>
    </xdr:from>
    <xdr:ext cx="378565"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21134017" y="63367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70886</xdr:rowOff>
    </xdr:from>
    <xdr:to>
      <xdr:col>107</xdr:col>
      <xdr:colOff>101600</xdr:colOff>
      <xdr:row>39</xdr:row>
      <xdr:rowOff>1036</xdr:rowOff>
    </xdr:to>
    <xdr:sp macro="" textlink="">
      <xdr:nvSpPr>
        <xdr:cNvPr id="741" name="フローチャート: 判断 740">
          <a:extLst>
            <a:ext uri="{FF2B5EF4-FFF2-40B4-BE49-F238E27FC236}">
              <a16:creationId xmlns:a16="http://schemas.microsoft.com/office/drawing/2014/main" id="{00000000-0008-0000-0700-0000E5020000}"/>
            </a:ext>
          </a:extLst>
        </xdr:cNvPr>
        <xdr:cNvSpPr/>
      </xdr:nvSpPr>
      <xdr:spPr>
        <a:xfrm>
          <a:off x="20383500" y="6585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17563</xdr:rowOff>
    </xdr:from>
    <xdr:ext cx="378565"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20245017" y="63612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32</xdr:row>
      <xdr:rowOff>68880</xdr:rowOff>
    </xdr:from>
    <xdr:to>
      <xdr:col>102</xdr:col>
      <xdr:colOff>114300</xdr:colOff>
      <xdr:row>38</xdr:row>
      <xdr:rowOff>139700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656300" y="5555280"/>
          <a:ext cx="889000" cy="1099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61833</xdr:rowOff>
    </xdr:from>
    <xdr:to>
      <xdr:col>102</xdr:col>
      <xdr:colOff>165100</xdr:colOff>
      <xdr:row>38</xdr:row>
      <xdr:rowOff>163433</xdr:rowOff>
    </xdr:to>
    <xdr:sp macro="" textlink="">
      <xdr:nvSpPr>
        <xdr:cNvPr id="744" name="フローチャート: 判断 743">
          <a:extLst>
            <a:ext uri="{FF2B5EF4-FFF2-40B4-BE49-F238E27FC236}">
              <a16:creationId xmlns:a16="http://schemas.microsoft.com/office/drawing/2014/main" id="{00000000-0008-0000-0700-0000E8020000}"/>
            </a:ext>
          </a:extLst>
        </xdr:cNvPr>
        <xdr:cNvSpPr/>
      </xdr:nvSpPr>
      <xdr:spPr>
        <a:xfrm>
          <a:off x="19494500" y="6576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8511</xdr:rowOff>
    </xdr:from>
    <xdr:ext cx="378565"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9356017" y="63521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71984</xdr:rowOff>
    </xdr:from>
    <xdr:to>
      <xdr:col>98</xdr:col>
      <xdr:colOff>38100</xdr:colOff>
      <xdr:row>39</xdr:row>
      <xdr:rowOff>2134</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18605500" y="6587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38</xdr:row>
      <xdr:rowOff>164711</xdr:rowOff>
    </xdr:from>
    <xdr:ext cx="378565"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8467017" y="667981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53" name="楕円 752">
          <a:extLst>
            <a:ext uri="{FF2B5EF4-FFF2-40B4-BE49-F238E27FC236}">
              <a16:creationId xmlns:a16="http://schemas.microsoft.com/office/drawing/2014/main" id="{00000000-0008-0000-0700-0000F1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33631</xdr:rowOff>
    </xdr:from>
    <xdr:ext cx="249299" cy="259045"/>
    <xdr:sp macro="" textlink="">
      <xdr:nvSpPr>
        <xdr:cNvPr id="754" name="諸支出金該当値テキスト">
          <a:extLst>
            <a:ext uri="{FF2B5EF4-FFF2-40B4-BE49-F238E27FC236}">
              <a16:creationId xmlns:a16="http://schemas.microsoft.com/office/drawing/2014/main" id="{00000000-0008-0000-0700-0000F2020000}"/>
            </a:ext>
          </a:extLst>
        </xdr:cNvPr>
        <xdr:cNvSpPr txBox="1"/>
      </xdr:nvSpPr>
      <xdr:spPr>
        <a:xfrm>
          <a:off x="22212300" y="654873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55" name="楕円 754">
          <a:extLst>
            <a:ext uri="{FF2B5EF4-FFF2-40B4-BE49-F238E27FC236}">
              <a16:creationId xmlns:a16="http://schemas.microsoft.com/office/drawing/2014/main" id="{00000000-0008-0000-0700-0000F3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57" name="楕円 756">
          <a:extLst>
            <a:ext uri="{FF2B5EF4-FFF2-40B4-BE49-F238E27FC236}">
              <a16:creationId xmlns:a16="http://schemas.microsoft.com/office/drawing/2014/main" id="{00000000-0008-0000-0700-0000F5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59" name="楕円 758">
          <a:extLst>
            <a:ext uri="{FF2B5EF4-FFF2-40B4-BE49-F238E27FC236}">
              <a16:creationId xmlns:a16="http://schemas.microsoft.com/office/drawing/2014/main" id="{00000000-0008-0000-0700-0000F702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32</xdr:row>
      <xdr:rowOff>18080</xdr:rowOff>
    </xdr:from>
    <xdr:to>
      <xdr:col>98</xdr:col>
      <xdr:colOff>38100</xdr:colOff>
      <xdr:row>32</xdr:row>
      <xdr:rowOff>119680</xdr:rowOff>
    </xdr:to>
    <xdr:sp macro="" textlink="">
      <xdr:nvSpPr>
        <xdr:cNvPr id="761" name="楕円 760">
          <a:extLst>
            <a:ext uri="{FF2B5EF4-FFF2-40B4-BE49-F238E27FC236}">
              <a16:creationId xmlns:a16="http://schemas.microsoft.com/office/drawing/2014/main" id="{00000000-0008-0000-0700-0000F9020000}"/>
            </a:ext>
          </a:extLst>
        </xdr:cNvPr>
        <xdr:cNvSpPr/>
      </xdr:nvSpPr>
      <xdr:spPr>
        <a:xfrm>
          <a:off x="18605500" y="5504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30</xdr:row>
      <xdr:rowOff>136207</xdr:rowOff>
    </xdr:from>
    <xdr:ext cx="534377"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8389111" y="52797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24,049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3" name="正方形/長方形 762">
          <a:extLst>
            <a:ext uri="{FF2B5EF4-FFF2-40B4-BE49-F238E27FC236}">
              <a16:creationId xmlns:a16="http://schemas.microsoft.com/office/drawing/2014/main" id="{00000000-0008-0000-0700-0000FB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4" name="正方形/長方形 763">
          <a:extLst>
            <a:ext uri="{FF2B5EF4-FFF2-40B4-BE49-F238E27FC236}">
              <a16:creationId xmlns:a16="http://schemas.microsoft.com/office/drawing/2014/main" id="{00000000-0008-0000-0700-0000FC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5" name="正方形/長方形 764">
          <a:extLst>
            <a:ext uri="{FF2B5EF4-FFF2-40B4-BE49-F238E27FC236}">
              <a16:creationId xmlns:a16="http://schemas.microsoft.com/office/drawing/2014/main" id="{00000000-0008-0000-0700-0000FD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6" name="正方形/長方形 765">
          <a:extLst>
            <a:ext uri="{FF2B5EF4-FFF2-40B4-BE49-F238E27FC236}">
              <a16:creationId xmlns:a16="http://schemas.microsoft.com/office/drawing/2014/main" id="{00000000-0008-0000-0700-0000FE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7" name="正方形/長方形 766">
          <a:extLst>
            <a:ext uri="{FF2B5EF4-FFF2-40B4-BE49-F238E27FC236}">
              <a16:creationId xmlns:a16="http://schemas.microsoft.com/office/drawing/2014/main" id="{00000000-0008-0000-0700-0000FF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8" name="正方形/長方形 767">
          <a:extLst>
            <a:ext uri="{FF2B5EF4-FFF2-40B4-BE49-F238E27FC236}">
              <a16:creationId xmlns:a16="http://schemas.microsoft.com/office/drawing/2014/main" id="{00000000-0008-0000-0700-000000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9" name="正方形/長方形 768">
          <a:extLst>
            <a:ext uri="{FF2B5EF4-FFF2-40B4-BE49-F238E27FC236}">
              <a16:creationId xmlns:a16="http://schemas.microsoft.com/office/drawing/2014/main" id="{00000000-0008-0000-0700-000001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0" name="正方形/長方形 769">
          <a:extLst>
            <a:ext uri="{FF2B5EF4-FFF2-40B4-BE49-F238E27FC236}">
              <a16:creationId xmlns:a16="http://schemas.microsoft.com/office/drawing/2014/main" id="{00000000-0008-0000-0700-000002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2" name="直線コネクタ 771">
          <a:extLst>
            <a:ext uri="{FF2B5EF4-FFF2-40B4-BE49-F238E27FC236}">
              <a16:creationId xmlns:a16="http://schemas.microsoft.com/office/drawing/2014/main" id="{00000000-0008-0000-0700-000004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73" name="直線コネクタ 772">
          <a:extLst>
            <a:ext uri="{FF2B5EF4-FFF2-40B4-BE49-F238E27FC236}">
              <a16:creationId xmlns:a16="http://schemas.microsoft.com/office/drawing/2014/main" id="{00000000-0008-0000-0700-00000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5" name="直線コネクタ 774">
          <a:extLst>
            <a:ext uri="{FF2B5EF4-FFF2-40B4-BE49-F238E27FC236}">
              <a16:creationId xmlns:a16="http://schemas.microsoft.com/office/drawing/2014/main" id="{00000000-0008-0000-0700-00000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7" name="前年度繰上充用金グラフ枠">
          <a:extLst>
            <a:ext uri="{FF2B5EF4-FFF2-40B4-BE49-F238E27FC236}">
              <a16:creationId xmlns:a16="http://schemas.microsoft.com/office/drawing/2014/main" id="{00000000-0008-0000-0700-00000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78" name="直線コネクタ 777">
          <a:extLst>
            <a:ext uri="{FF2B5EF4-FFF2-40B4-BE49-F238E27FC236}">
              <a16:creationId xmlns:a16="http://schemas.microsoft.com/office/drawing/2014/main" id="{00000000-0008-0000-0700-00000A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79" name="前年度繰上充用金最小値テキスト">
          <a:extLst>
            <a:ext uri="{FF2B5EF4-FFF2-40B4-BE49-F238E27FC236}">
              <a16:creationId xmlns:a16="http://schemas.microsoft.com/office/drawing/2014/main" id="{00000000-0008-0000-0700-00000B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0" name="直線コネクタ 779">
          <a:extLst>
            <a:ext uri="{FF2B5EF4-FFF2-40B4-BE49-F238E27FC236}">
              <a16:creationId xmlns:a16="http://schemas.microsoft.com/office/drawing/2014/main" id="{00000000-0008-0000-0700-00000C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81" name="前年度繰上充用金最大値テキスト">
          <a:extLst>
            <a:ext uri="{FF2B5EF4-FFF2-40B4-BE49-F238E27FC236}">
              <a16:creationId xmlns:a16="http://schemas.microsoft.com/office/drawing/2014/main" id="{00000000-0008-0000-0700-00000D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84" name="前年度繰上充用金平均値テキスト">
          <a:extLst>
            <a:ext uri="{FF2B5EF4-FFF2-40B4-BE49-F238E27FC236}">
              <a16:creationId xmlns:a16="http://schemas.microsoft.com/office/drawing/2014/main" id="{00000000-0008-0000-0700-000010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85" name="フローチャート: 判断 784">
          <a:extLst>
            <a:ext uri="{FF2B5EF4-FFF2-40B4-BE49-F238E27FC236}">
              <a16:creationId xmlns:a16="http://schemas.microsoft.com/office/drawing/2014/main" id="{00000000-0008-0000-0700-000011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86" name="直線コネクタ 785">
          <a:extLst>
            <a:ext uri="{FF2B5EF4-FFF2-40B4-BE49-F238E27FC236}">
              <a16:creationId xmlns:a16="http://schemas.microsoft.com/office/drawing/2014/main" id="{00000000-0008-0000-0700-000012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87" name="フローチャート: 判断 786">
          <a:extLst>
            <a:ext uri="{FF2B5EF4-FFF2-40B4-BE49-F238E27FC236}">
              <a16:creationId xmlns:a16="http://schemas.microsoft.com/office/drawing/2014/main" id="{00000000-0008-0000-0700-000013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790" name="フローチャート: 判断 789">
          <a:extLst>
            <a:ext uri="{FF2B5EF4-FFF2-40B4-BE49-F238E27FC236}">
              <a16:creationId xmlns:a16="http://schemas.microsoft.com/office/drawing/2014/main" id="{00000000-0008-0000-0700-000016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793" name="フローチャート: 判断 792">
          <a:extLst>
            <a:ext uri="{FF2B5EF4-FFF2-40B4-BE49-F238E27FC236}">
              <a16:creationId xmlns:a16="http://schemas.microsoft.com/office/drawing/2014/main" id="{00000000-0008-0000-0700-000019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2" name="楕円 801">
          <a:extLst>
            <a:ext uri="{FF2B5EF4-FFF2-40B4-BE49-F238E27FC236}">
              <a16:creationId xmlns:a16="http://schemas.microsoft.com/office/drawing/2014/main" id="{00000000-0008-0000-0700-000022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03" name="前年度繰上充用金該当値テキスト">
          <a:extLst>
            <a:ext uri="{FF2B5EF4-FFF2-40B4-BE49-F238E27FC236}">
              <a16:creationId xmlns:a16="http://schemas.microsoft.com/office/drawing/2014/main" id="{00000000-0008-0000-0700-000023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04" name="楕円 803">
          <a:extLst>
            <a:ext uri="{FF2B5EF4-FFF2-40B4-BE49-F238E27FC236}">
              <a16:creationId xmlns:a16="http://schemas.microsoft.com/office/drawing/2014/main" id="{00000000-0008-0000-0700-000024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06" name="楕円 805">
          <a:extLst>
            <a:ext uri="{FF2B5EF4-FFF2-40B4-BE49-F238E27FC236}">
              <a16:creationId xmlns:a16="http://schemas.microsoft.com/office/drawing/2014/main" id="{00000000-0008-0000-0700-000026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08" name="楕円 807">
          <a:extLst>
            <a:ext uri="{FF2B5EF4-FFF2-40B4-BE49-F238E27FC236}">
              <a16:creationId xmlns:a16="http://schemas.microsoft.com/office/drawing/2014/main" id="{00000000-0008-0000-0700-000028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0" name="楕円 809">
          <a:extLst>
            <a:ext uri="{FF2B5EF4-FFF2-40B4-BE49-F238E27FC236}">
              <a16:creationId xmlns:a16="http://schemas.microsoft.com/office/drawing/2014/main" id="{00000000-0008-0000-0700-00002A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12" name="正方形/長方形 811">
          <a:extLst>
            <a:ext uri="{FF2B5EF4-FFF2-40B4-BE49-F238E27FC236}">
              <a16:creationId xmlns:a16="http://schemas.microsoft.com/office/drawing/2014/main" id="{00000000-0008-0000-0700-00002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13" name="正方形/長方形 812">
          <a:extLst>
            <a:ext uri="{FF2B5EF4-FFF2-40B4-BE49-F238E27FC236}">
              <a16:creationId xmlns:a16="http://schemas.microsoft.com/office/drawing/2014/main" id="{00000000-0008-0000-0700-00002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類似団体平均と比較すると、全ての項目において住民一人当たりのコストが高くなっている。　</a:t>
          </a:r>
          <a:endParaRPr lang="ja-JP" altLang="ja-JP" sz="1400">
            <a:effectLst/>
          </a:endParaRPr>
        </a:p>
        <a:p>
          <a:r>
            <a:rPr kumimoji="1" lang="ja-JP" altLang="ja-JP" sz="1100">
              <a:solidFill>
                <a:schemeClr val="dk1"/>
              </a:solidFill>
              <a:effectLst/>
              <a:latin typeface="+mn-lt"/>
              <a:ea typeface="+mn-ea"/>
              <a:cs typeface="+mn-cs"/>
            </a:rPr>
            <a:t>　議会費については、合併自治体であることに伴い、議員数が類似団体を上回っていることが主な要因と考えられる。土木費は、当町が特別豪雪地帯に指定されており、除雪経費が多額に上ることから、類似団体を大きく上回る水準となっている。教育費は、文化創造館舞台照明設備改修工事や川尻体育館解体工事などの大規模事業が前年度に完了したことにより、大幅な減少となった。総務費についても、湯本地区テラス等整備工事や開発総合センター解体工事などの大規模事業が終了したため、大幅に減少している。　</a:t>
          </a:r>
          <a:endParaRPr lang="ja-JP" altLang="ja-JP" sz="1400">
            <a:effectLst/>
          </a:endParaRPr>
        </a:p>
        <a:p>
          <a:r>
            <a:rPr kumimoji="1" lang="ja-JP" altLang="ja-JP" sz="1100">
              <a:solidFill>
                <a:schemeClr val="dk1"/>
              </a:solidFill>
              <a:effectLst/>
              <a:latin typeface="+mn-lt"/>
              <a:ea typeface="+mn-ea"/>
              <a:cs typeface="+mn-cs"/>
            </a:rPr>
            <a:t>　性質別分析と同様、全体として類似団体を上回る費目が多いものの、今後も財政状況を厳格に勘案しつつ、真に必要な事業については適切に執行していくものとする。</a:t>
          </a:r>
          <a:endParaRPr lang="ja-JP" altLang="ja-JP" sz="140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岩手県西和賀町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財政調整基金については、現時点では一定の規模を維持している。しかし、今後の公債費の増大を考慮すると、基金残高は減少していくことが想定される。　</a:t>
          </a:r>
          <a:endParaRPr lang="ja-JP" altLang="ja-JP" sz="1400">
            <a:effectLst/>
          </a:endParaRPr>
        </a:p>
        <a:p>
          <a:r>
            <a:rPr kumimoji="1" lang="ja-JP" altLang="ja-JP" sz="1100">
              <a:solidFill>
                <a:schemeClr val="dk1"/>
              </a:solidFill>
              <a:effectLst/>
              <a:latin typeface="+mn-lt"/>
              <a:ea typeface="+mn-ea"/>
              <a:cs typeface="+mn-cs"/>
            </a:rPr>
            <a:t>　実質収支は、前年度に引き続き黒字を維持した。また、実質単年度収支についても</a:t>
          </a:r>
          <a:r>
            <a:rPr kumimoji="1" lang="en-US" altLang="ja-JP" sz="1100">
              <a:solidFill>
                <a:schemeClr val="dk1"/>
              </a:solidFill>
              <a:effectLst/>
              <a:latin typeface="+mn-lt"/>
              <a:ea typeface="+mn-ea"/>
              <a:cs typeface="+mn-cs"/>
            </a:rPr>
            <a:t>22,051</a:t>
          </a:r>
          <a:r>
            <a:rPr kumimoji="1" lang="ja-JP" altLang="ja-JP" sz="1100">
              <a:solidFill>
                <a:schemeClr val="dk1"/>
              </a:solidFill>
              <a:effectLst/>
              <a:latin typeface="+mn-lt"/>
              <a:ea typeface="+mn-ea"/>
              <a:cs typeface="+mn-cs"/>
            </a:rPr>
            <a:t>千円の黒字（標準財政規模比＋</a:t>
          </a:r>
          <a:r>
            <a:rPr kumimoji="1" lang="en-US" altLang="ja-JP" sz="1100">
              <a:solidFill>
                <a:schemeClr val="dk1"/>
              </a:solidFill>
              <a:effectLst/>
              <a:latin typeface="+mn-lt"/>
              <a:ea typeface="+mn-ea"/>
              <a:cs typeface="+mn-cs"/>
            </a:rPr>
            <a:t>0.51</a:t>
          </a:r>
          <a:r>
            <a:rPr kumimoji="1" lang="ja-JP" altLang="ja-JP" sz="1100">
              <a:solidFill>
                <a:schemeClr val="dk1"/>
              </a:solidFill>
              <a:effectLst/>
              <a:latin typeface="+mn-lt"/>
              <a:ea typeface="+mn-ea"/>
              <a:cs typeface="+mn-cs"/>
            </a:rPr>
            <a:t>％）となり、令和３年度以来、３年ぶりに黒字へと転じた。　</a:t>
          </a:r>
          <a:endParaRPr lang="ja-JP" altLang="ja-JP" sz="1400">
            <a:effectLst/>
          </a:endParaRPr>
        </a:p>
        <a:p>
          <a:r>
            <a:rPr kumimoji="1" lang="ja-JP" altLang="ja-JP" sz="1100">
              <a:solidFill>
                <a:schemeClr val="dk1"/>
              </a:solidFill>
              <a:effectLst/>
              <a:latin typeface="+mn-lt"/>
              <a:ea typeface="+mn-ea"/>
              <a:cs typeface="+mn-cs"/>
            </a:rPr>
            <a:t>　今後は、令和２年度に策定した中期財政計画に基づきさらなる収支改善を図り、実質単年度収支の継続的な黒字化を目指していく。</a:t>
          </a:r>
          <a:endParaRPr lang="ja-JP" altLang="ja-JP" sz="14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岩手県西和賀町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chemeClr val="dk1"/>
              </a:solidFill>
              <a:effectLst/>
              <a:latin typeface="+mn-lt"/>
              <a:ea typeface="+mn-ea"/>
              <a:cs typeface="+mn-cs"/>
            </a:rPr>
            <a:t>【</a:t>
          </a:r>
          <a:r>
            <a:rPr kumimoji="1" lang="ja-JP" altLang="ja-JP" sz="900">
              <a:solidFill>
                <a:schemeClr val="dk1"/>
              </a:solidFill>
              <a:effectLst/>
              <a:latin typeface="+mn-lt"/>
              <a:ea typeface="+mn-ea"/>
              <a:cs typeface="+mn-cs"/>
            </a:rPr>
            <a:t>一般会計</a:t>
          </a:r>
          <a:r>
            <a:rPr kumimoji="1" lang="en-US" altLang="ja-JP" sz="900">
              <a:solidFill>
                <a:schemeClr val="dk1"/>
              </a:solidFill>
              <a:effectLst/>
              <a:latin typeface="+mn-lt"/>
              <a:ea typeface="+mn-ea"/>
              <a:cs typeface="+mn-cs"/>
            </a:rPr>
            <a:t>】</a:t>
          </a:r>
          <a:endParaRPr lang="ja-JP" altLang="ja-JP" sz="1050">
            <a:effectLst/>
          </a:endParaRPr>
        </a:p>
        <a:p>
          <a:r>
            <a:rPr kumimoji="1" lang="ja-JP" altLang="ja-JP" sz="900">
              <a:solidFill>
                <a:schemeClr val="dk1"/>
              </a:solidFill>
              <a:effectLst/>
              <a:latin typeface="+mn-lt"/>
              <a:ea typeface="+mn-ea"/>
              <a:cs typeface="+mn-cs"/>
            </a:rPr>
            <a:t>　現在は黒字を維持できているものの、人口減少の進行に伴い町税は減少傾向にある。今後は地方交付税を含めた一般財源全体の確保が、より一層厳しい状況となる見込みである。こうした財源不足に備えるためにも、既存事業の徹底した見直しや経費の抑制を推進するとともに、持続可能な財政基盤の確立に向けた取り組みを加速させる必要がある。</a:t>
          </a:r>
          <a:endParaRPr lang="ja-JP" altLang="ja-JP" sz="1050">
            <a:effectLst/>
          </a:endParaRPr>
        </a:p>
        <a:p>
          <a:r>
            <a:rPr kumimoji="1" lang="en-US" altLang="ja-JP" sz="900">
              <a:solidFill>
                <a:schemeClr val="dk1"/>
              </a:solidFill>
              <a:effectLst/>
              <a:latin typeface="+mn-lt"/>
              <a:ea typeface="+mn-ea"/>
              <a:cs typeface="+mn-cs"/>
            </a:rPr>
            <a:t>【</a:t>
          </a:r>
          <a:r>
            <a:rPr kumimoji="1" lang="ja-JP" altLang="ja-JP" sz="900">
              <a:solidFill>
                <a:schemeClr val="dk1"/>
              </a:solidFill>
              <a:effectLst/>
              <a:latin typeface="+mn-lt"/>
              <a:ea typeface="+mn-ea"/>
              <a:cs typeface="+mn-cs"/>
            </a:rPr>
            <a:t>特別会計</a:t>
          </a:r>
          <a:r>
            <a:rPr kumimoji="1" lang="en-US" altLang="ja-JP" sz="900">
              <a:solidFill>
                <a:schemeClr val="dk1"/>
              </a:solidFill>
              <a:effectLst/>
              <a:latin typeface="+mn-lt"/>
              <a:ea typeface="+mn-ea"/>
              <a:cs typeface="+mn-cs"/>
            </a:rPr>
            <a:t>】</a:t>
          </a:r>
          <a:endParaRPr lang="ja-JP" altLang="ja-JP" sz="1050">
            <a:effectLst/>
          </a:endParaRPr>
        </a:p>
        <a:p>
          <a:r>
            <a:rPr kumimoji="1" lang="ja-JP" altLang="ja-JP" sz="900">
              <a:solidFill>
                <a:schemeClr val="dk1"/>
              </a:solidFill>
              <a:effectLst/>
              <a:latin typeface="+mn-lt"/>
              <a:ea typeface="+mn-ea"/>
              <a:cs typeface="+mn-cs"/>
            </a:rPr>
            <a:t>　各特別会計においては、一般会計からの繰入金によって形式的な黒字を維持しているものの、基盤となる一般会計自体の財源確保は、今後一段と厳しさを増す見通しである。　</a:t>
          </a:r>
          <a:endParaRPr lang="ja-JP" altLang="ja-JP" sz="1050">
            <a:effectLst/>
          </a:endParaRPr>
        </a:p>
        <a:p>
          <a:r>
            <a:rPr kumimoji="1" lang="ja-JP" altLang="ja-JP" sz="900">
              <a:solidFill>
                <a:schemeClr val="dk1"/>
              </a:solidFill>
              <a:effectLst/>
              <a:latin typeface="+mn-lt"/>
              <a:ea typeface="+mn-ea"/>
              <a:cs typeface="+mn-cs"/>
            </a:rPr>
            <a:t>　特に事業会計においては、一般会計の財政負担を軽減するためにも、料金体系の見直しを含めた自主財源の確保が急務となっている。今後は、人口減少に見合った事業規模の適正化を図るとともに、持続可能な経営体制の構築に向けた抜本的な改革が求められる。</a:t>
          </a:r>
          <a:endParaRPr lang="ja-JP" altLang="ja-JP" sz="1050">
            <a:effectLst/>
          </a:endParaRPr>
        </a:p>
        <a:p>
          <a:r>
            <a:rPr kumimoji="1" lang="en-US" altLang="ja-JP" sz="900">
              <a:solidFill>
                <a:schemeClr val="dk1"/>
              </a:solidFill>
              <a:effectLst/>
              <a:latin typeface="+mn-lt"/>
              <a:ea typeface="+mn-ea"/>
              <a:cs typeface="+mn-cs"/>
            </a:rPr>
            <a:t>【</a:t>
          </a:r>
          <a:r>
            <a:rPr kumimoji="1" lang="ja-JP" altLang="ja-JP" sz="900">
              <a:solidFill>
                <a:schemeClr val="dk1"/>
              </a:solidFill>
              <a:effectLst/>
              <a:latin typeface="+mn-lt"/>
              <a:ea typeface="+mn-ea"/>
              <a:cs typeface="+mn-cs"/>
            </a:rPr>
            <a:t>企業会計</a:t>
          </a:r>
          <a:r>
            <a:rPr kumimoji="1" lang="en-US" altLang="ja-JP" sz="900">
              <a:solidFill>
                <a:schemeClr val="dk1"/>
              </a:solidFill>
              <a:effectLst/>
              <a:latin typeface="+mn-lt"/>
              <a:ea typeface="+mn-ea"/>
              <a:cs typeface="+mn-cs"/>
            </a:rPr>
            <a:t>】</a:t>
          </a:r>
          <a:endParaRPr lang="ja-JP" altLang="ja-JP" sz="1050">
            <a:effectLst/>
          </a:endParaRPr>
        </a:p>
        <a:p>
          <a:r>
            <a:rPr kumimoji="1" lang="ja-JP" altLang="ja-JP" sz="900">
              <a:solidFill>
                <a:schemeClr val="dk1"/>
              </a:solidFill>
              <a:effectLst/>
              <a:latin typeface="+mn-lt"/>
              <a:ea typeface="+mn-ea"/>
              <a:cs typeface="+mn-cs"/>
            </a:rPr>
            <a:t>　上下水道事業については、水道事業が平成</a:t>
          </a:r>
          <a:r>
            <a:rPr kumimoji="1" lang="en-US" altLang="ja-JP" sz="900">
              <a:solidFill>
                <a:schemeClr val="dk1"/>
              </a:solidFill>
              <a:effectLst/>
              <a:latin typeface="+mn-lt"/>
              <a:ea typeface="+mn-ea"/>
              <a:cs typeface="+mn-cs"/>
            </a:rPr>
            <a:t>30</a:t>
          </a:r>
          <a:r>
            <a:rPr kumimoji="1" lang="ja-JP" altLang="ja-JP" sz="900">
              <a:solidFill>
                <a:schemeClr val="dk1"/>
              </a:solidFill>
              <a:effectLst/>
              <a:latin typeface="+mn-lt"/>
              <a:ea typeface="+mn-ea"/>
              <a:cs typeface="+mn-cs"/>
            </a:rPr>
            <a:t>年度から、下水道事業が令和６年度からそれぞれ地方公営企業会計へ移行した。現時点では、一般会計からの繰出金（補助金等）により資金不足は発生していない。しかし、今後は簡易水道統合事業に伴う公債費の償還負担が大幅に増加する一方で、人口減少に伴う加入戸数の減少も避けられない見通しである。引き続き一般会計による財政支援を前提としつつも、料金体系の見直し等による自主財源の確保が不可欠な状況にある。</a:t>
          </a:r>
          <a:endParaRPr lang="ja-JP" altLang="ja-JP" sz="1050">
            <a:effectLst/>
          </a:endParaRPr>
        </a:p>
        <a:p>
          <a:r>
            <a:rPr kumimoji="1" lang="ja-JP" altLang="ja-JP" sz="900">
              <a:solidFill>
                <a:schemeClr val="dk1"/>
              </a:solidFill>
              <a:effectLst/>
              <a:latin typeface="+mn-lt"/>
              <a:ea typeface="+mn-ea"/>
              <a:cs typeface="+mn-cs"/>
            </a:rPr>
            <a:t>　病院事業においても、同様に一般会計からの繰入等により資金不足は免れている。令和６年度は入院患者数および入院収益が前年度を上回り、医業収益全体でも増加に転じたものの、その一方で一般会計補助金の大幅な増額を要した。人口減少に伴う外来・入院患者の減少など、経営環境は依然として厳しい状況にある。今後は地域医療の機能維持を図りながら、さらなる自立的な収益確保策を講じることが求められる。</a:t>
          </a:r>
          <a:endParaRPr lang="ja-JP" altLang="ja-JP" sz="1050">
            <a:effectLst/>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岩手県西和賀町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元利償還金</a:t>
          </a:r>
          <a:r>
            <a:rPr lang="en-US" altLang="ja-JP" sz="900" b="0" i="0" baseline="0">
              <a:solidFill>
                <a:schemeClr val="dk1"/>
              </a:solidFill>
              <a:effectLst/>
              <a:latin typeface="+mn-lt"/>
              <a:ea typeface="+mn-ea"/>
              <a:cs typeface="+mn-cs"/>
            </a:rPr>
            <a:t>】</a:t>
          </a:r>
          <a:endParaRPr lang="ja-JP" altLang="ja-JP" sz="900">
            <a:effectLst/>
          </a:endParaRPr>
        </a:p>
        <a:p>
          <a:r>
            <a:rPr lang="ja-JP" altLang="ja-JP" sz="900" b="0" i="0" baseline="0">
              <a:solidFill>
                <a:schemeClr val="dk1"/>
              </a:solidFill>
              <a:effectLst/>
              <a:latin typeface="+mn-lt"/>
              <a:ea typeface="+mn-ea"/>
              <a:cs typeface="+mn-cs"/>
            </a:rPr>
            <a:t>　普通会計においては、令和３年度から西和賀消防署建設事業等の大規模事業に係る元利償還が開始されており、公債費は今後も高い水準で推移する見通しである。</a:t>
          </a:r>
          <a:endParaRPr lang="ja-JP" altLang="ja-JP" sz="900">
            <a:effectLst/>
          </a:endParaRPr>
        </a:p>
        <a:p>
          <a:r>
            <a:rPr lang="en-US" altLang="ja-JP"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公営企業債の元利償還金に対する繰入金</a:t>
          </a:r>
          <a:r>
            <a:rPr lang="en-US" altLang="ja-JP" sz="900" b="0" i="0" baseline="0">
              <a:solidFill>
                <a:schemeClr val="dk1"/>
              </a:solidFill>
              <a:effectLst/>
              <a:latin typeface="+mn-lt"/>
              <a:ea typeface="+mn-ea"/>
              <a:cs typeface="+mn-cs"/>
            </a:rPr>
            <a:t>】</a:t>
          </a:r>
          <a:endParaRPr lang="ja-JP" altLang="ja-JP" sz="900">
            <a:effectLst/>
          </a:endParaRPr>
        </a:p>
        <a:p>
          <a:r>
            <a:rPr lang="ja-JP" altLang="ja-JP" sz="900" b="0" i="0" baseline="0">
              <a:solidFill>
                <a:schemeClr val="dk1"/>
              </a:solidFill>
              <a:effectLst/>
              <a:latin typeface="+mn-lt"/>
              <a:ea typeface="+mn-ea"/>
              <a:cs typeface="+mn-cs"/>
            </a:rPr>
            <a:t>　下水道事業の償還額は、概ね横ばいで推移している。一方、水道事業においては、令和３年度より簡易水道統合事業に伴う元利償還が開始されており、公債費は今後も高い水準で推移する見通しである。</a:t>
          </a:r>
          <a:endParaRPr lang="ja-JP" altLang="ja-JP" sz="900">
            <a:effectLst/>
          </a:endParaRPr>
        </a:p>
        <a:p>
          <a:r>
            <a:rPr lang="en-US" altLang="ja-JP"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組合が起こした地方債の元利償還金に対する負担金等</a:t>
          </a:r>
          <a:r>
            <a:rPr lang="en-US" altLang="ja-JP" sz="900" b="0" i="0" baseline="0">
              <a:solidFill>
                <a:schemeClr val="dk1"/>
              </a:solidFill>
              <a:effectLst/>
              <a:latin typeface="+mn-lt"/>
              <a:ea typeface="+mn-ea"/>
              <a:cs typeface="+mn-cs"/>
            </a:rPr>
            <a:t>】</a:t>
          </a:r>
          <a:endParaRPr lang="ja-JP" altLang="ja-JP" sz="900">
            <a:effectLst/>
          </a:endParaRPr>
        </a:p>
        <a:p>
          <a:r>
            <a:rPr lang="ja-JP" altLang="ja-JP" sz="900" b="0" i="0" baseline="0">
              <a:solidFill>
                <a:schemeClr val="dk1"/>
              </a:solidFill>
              <a:effectLst/>
              <a:latin typeface="+mn-lt"/>
              <a:ea typeface="+mn-ea"/>
              <a:cs typeface="+mn-cs"/>
            </a:rPr>
            <a:t>　北上地区消防組合等への負担金であり、近年は概ね横ばいで推移している。</a:t>
          </a:r>
          <a:endParaRPr lang="ja-JP" altLang="ja-JP" sz="900">
            <a:effectLst/>
          </a:endParaRPr>
        </a:p>
        <a:p>
          <a:r>
            <a:rPr lang="en-US" altLang="ja-JP" sz="900" b="0" i="0" baseline="0">
              <a:solidFill>
                <a:schemeClr val="dk1"/>
              </a:solidFill>
              <a:effectLst/>
              <a:latin typeface="+mn-lt"/>
              <a:ea typeface="+mn-ea"/>
              <a:cs typeface="+mn-cs"/>
            </a:rPr>
            <a:t>【</a:t>
          </a:r>
          <a:r>
            <a:rPr lang="ja-JP" altLang="ja-JP" sz="900" b="0" i="0" baseline="0">
              <a:solidFill>
                <a:schemeClr val="dk1"/>
              </a:solidFill>
              <a:effectLst/>
              <a:latin typeface="+mn-lt"/>
              <a:ea typeface="+mn-ea"/>
              <a:cs typeface="+mn-cs"/>
            </a:rPr>
            <a:t>算入公債費等</a:t>
          </a:r>
          <a:r>
            <a:rPr lang="en-US" altLang="ja-JP" sz="900" b="0" i="0" baseline="0">
              <a:solidFill>
                <a:schemeClr val="dk1"/>
              </a:solidFill>
              <a:effectLst/>
              <a:latin typeface="+mn-lt"/>
              <a:ea typeface="+mn-ea"/>
              <a:cs typeface="+mn-cs"/>
            </a:rPr>
            <a:t>】</a:t>
          </a:r>
          <a:endParaRPr lang="ja-JP" altLang="ja-JP" sz="900">
            <a:effectLst/>
          </a:endParaRPr>
        </a:p>
        <a:p>
          <a:r>
            <a:rPr lang="ja-JP" altLang="ja-JP" sz="900" b="0" i="0" baseline="0">
              <a:solidFill>
                <a:schemeClr val="dk1"/>
              </a:solidFill>
              <a:effectLst/>
              <a:latin typeface="+mn-lt"/>
              <a:ea typeface="+mn-ea"/>
              <a:cs typeface="+mn-cs"/>
            </a:rPr>
            <a:t>　</a:t>
          </a:r>
          <a:r>
            <a:rPr lang="ja-JP" altLang="en-US" sz="900" b="0" i="0" baseline="0">
              <a:solidFill>
                <a:schemeClr val="dk1"/>
              </a:solidFill>
              <a:effectLst/>
              <a:latin typeface="+mn-lt"/>
              <a:ea typeface="+mn-ea"/>
              <a:cs typeface="+mn-cs"/>
            </a:rPr>
            <a:t>元利償還金や公営企業債への繰入金が高い水準で推移する一方で、交付税措置率の高い地方債の償還が減少しているため、算入公債費は減少傾向にある。</a:t>
          </a:r>
          <a:endParaRPr lang="ja-JP" altLang="ja-JP" sz="900">
            <a:effectLst/>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000">
            <a:latin typeface="ＭＳ ゴシック" pitchFamily="49" charset="-128"/>
            <a:ea typeface="ＭＳ ゴシック" pitchFamily="49"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岩手県西和賀町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一般会計等に係る地方債の現在高</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平成</a:t>
          </a:r>
          <a:r>
            <a:rPr kumimoji="1" lang="en-US" altLang="ja-JP" sz="1000">
              <a:solidFill>
                <a:schemeClr val="dk1"/>
              </a:solidFill>
              <a:effectLst/>
              <a:latin typeface="+mn-lt"/>
              <a:ea typeface="+mn-ea"/>
              <a:cs typeface="+mn-cs"/>
            </a:rPr>
            <a:t>30</a:t>
          </a:r>
          <a:r>
            <a:rPr kumimoji="1" lang="ja-JP" altLang="ja-JP" sz="1000">
              <a:solidFill>
                <a:schemeClr val="dk1"/>
              </a:solidFill>
              <a:effectLst/>
              <a:latin typeface="+mn-lt"/>
              <a:ea typeface="+mn-ea"/>
              <a:cs typeface="+mn-cs"/>
            </a:rPr>
            <a:t>年度まで減少を続けてきた地方債現在高は、大規模事業の実施に伴い、今後数年間は高止まりする見通しである。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公営企業債等繰入見込額</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水道事業・下水道事業によるもので、ここ数年は減少傾向にある。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組合等負担等見込額</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北上消防・北上中部広域行政組合の負担で、今年度は減少しているものの高い水準で推移する見込みである。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退職手当負担見込額</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退職者不補充等により、横ばい傾向にある。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充当可能基金</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令和６年度は、大きな取り崩し・積み立てがなかったことから昨年度から横ばい傾向にある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充当可能特定歳入</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町営住宅の利用者の増に伴い使用料も増加している。</a:t>
          </a:r>
          <a:endParaRPr lang="ja-JP" altLang="ja-JP" sz="1100">
            <a:effectLst/>
          </a:endParaRPr>
        </a:p>
        <a:p>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基準財政需要額算入見込額</a:t>
          </a:r>
          <a:r>
            <a:rPr kumimoji="1" lang="en-US" altLang="ja-JP" sz="1000">
              <a:solidFill>
                <a:schemeClr val="dk1"/>
              </a:solidFill>
              <a:effectLst/>
              <a:latin typeface="+mn-lt"/>
              <a:ea typeface="+mn-ea"/>
              <a:cs typeface="+mn-cs"/>
            </a:rPr>
            <a:t>】</a:t>
          </a:r>
          <a:endParaRPr lang="ja-JP" altLang="ja-JP" sz="1100">
            <a:effectLst/>
          </a:endParaRPr>
        </a:p>
        <a:p>
          <a:r>
            <a:rPr kumimoji="1" lang="ja-JP" altLang="ja-JP" sz="1000">
              <a:solidFill>
                <a:schemeClr val="dk1"/>
              </a:solidFill>
              <a:effectLst/>
              <a:latin typeface="+mn-lt"/>
              <a:ea typeface="+mn-ea"/>
              <a:cs typeface="+mn-cs"/>
            </a:rPr>
            <a:t>　算入公債費の償還終了により減少している。</a:t>
          </a:r>
          <a:endParaRPr lang="ja-JP" altLang="ja-JP" sz="110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岩手県西和賀町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600">
              <a:solidFill>
                <a:schemeClr val="dk1"/>
              </a:solidFill>
              <a:effectLst/>
              <a:latin typeface="+mn-lt"/>
              <a:ea typeface="+mn-ea"/>
              <a:cs typeface="+mn-cs"/>
            </a:rPr>
            <a:t>（増減理由）</a:t>
          </a:r>
          <a:endParaRPr lang="ja-JP" altLang="ja-JP" sz="2000">
            <a:effectLst/>
          </a:endParaRPr>
        </a:p>
        <a:p>
          <a:pPr eaLnBrk="1" fontAlgn="auto" latinLnBrk="0" hangingPunct="1"/>
          <a:r>
            <a:rPr kumimoji="1" lang="ja-JP" altLang="ja-JP" sz="1600">
              <a:solidFill>
                <a:schemeClr val="dk1"/>
              </a:solidFill>
              <a:effectLst/>
              <a:latin typeface="+mn-lt"/>
              <a:ea typeface="+mn-ea"/>
              <a:cs typeface="+mn-cs"/>
            </a:rPr>
            <a:t>　大規模事業の実施など予算規模の増に</a:t>
          </a:r>
          <a:r>
            <a:rPr kumimoji="1" lang="ja-JP" altLang="en-US" sz="1600">
              <a:solidFill>
                <a:schemeClr val="dk1"/>
              </a:solidFill>
              <a:effectLst/>
              <a:latin typeface="+mn-lt"/>
              <a:ea typeface="+mn-ea"/>
              <a:cs typeface="+mn-cs"/>
            </a:rPr>
            <a:t>合わせ</a:t>
          </a:r>
          <a:r>
            <a:rPr kumimoji="1" lang="ja-JP" altLang="ja-JP" sz="1600">
              <a:solidFill>
                <a:schemeClr val="dk1"/>
              </a:solidFill>
              <a:effectLst/>
              <a:latin typeface="+mn-lt"/>
              <a:ea typeface="+mn-ea"/>
              <a:cs typeface="+mn-cs"/>
            </a:rPr>
            <a:t>必要額の取り崩しを行った一方で、今後の大規模事業に充てるため特定目的基金に積み立てを行ったことにより、全体で</a:t>
          </a:r>
          <a:r>
            <a:rPr kumimoji="1" lang="en-US" altLang="ja-JP" sz="1600">
              <a:solidFill>
                <a:schemeClr val="dk1"/>
              </a:solidFill>
              <a:effectLst/>
              <a:latin typeface="+mn-lt"/>
              <a:ea typeface="+mn-ea"/>
              <a:cs typeface="+mn-cs"/>
            </a:rPr>
            <a:t>40</a:t>
          </a:r>
          <a:r>
            <a:rPr kumimoji="1" lang="ja-JP" altLang="ja-JP" sz="1600">
              <a:solidFill>
                <a:schemeClr val="dk1"/>
              </a:solidFill>
              <a:effectLst/>
              <a:latin typeface="+mn-lt"/>
              <a:ea typeface="+mn-ea"/>
              <a:cs typeface="+mn-cs"/>
            </a:rPr>
            <a:t>百万円の増となった。</a:t>
          </a:r>
          <a:endParaRPr kumimoji="1" lang="en-US" altLang="ja-JP" sz="1600">
            <a:solidFill>
              <a:schemeClr val="dk1"/>
            </a:solidFill>
            <a:effectLst/>
            <a:latin typeface="+mn-lt"/>
            <a:ea typeface="+mn-ea"/>
            <a:cs typeface="+mn-cs"/>
          </a:endParaRPr>
        </a:p>
        <a:p>
          <a:pPr eaLnBrk="1" fontAlgn="auto" latinLnBrk="0" hangingPunct="1"/>
          <a:endParaRPr lang="ja-JP" altLang="ja-JP" sz="2000">
            <a:effectLst/>
          </a:endParaRPr>
        </a:p>
        <a:p>
          <a:r>
            <a:rPr kumimoji="1" lang="ja-JP" altLang="ja-JP" sz="1600">
              <a:solidFill>
                <a:schemeClr val="dk1"/>
              </a:solidFill>
              <a:effectLst/>
              <a:latin typeface="+mn-lt"/>
              <a:ea typeface="+mn-ea"/>
              <a:cs typeface="+mn-cs"/>
            </a:rPr>
            <a:t>（今後の方針）</a:t>
          </a:r>
          <a:endParaRPr lang="ja-JP" altLang="ja-JP" sz="2000">
            <a:effectLst/>
          </a:endParaRPr>
        </a:p>
        <a:p>
          <a:r>
            <a:rPr kumimoji="1" lang="ja-JP" altLang="ja-JP" sz="1600">
              <a:solidFill>
                <a:schemeClr val="dk1"/>
              </a:solidFill>
              <a:effectLst/>
              <a:latin typeface="+mn-lt"/>
              <a:ea typeface="+mn-ea"/>
              <a:cs typeface="+mn-cs"/>
            </a:rPr>
            <a:t>　保健センター建設事業などの大規模事業の実施が予定されていることから基金全体額の減少が見込まれる。</a:t>
          </a:r>
          <a:endParaRPr lang="ja-JP" altLang="ja-JP" sz="20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a:solidFill>
                <a:schemeClr val="dk1"/>
              </a:solidFill>
              <a:effectLst/>
              <a:latin typeface="+mn-lt"/>
              <a:ea typeface="+mn-ea"/>
              <a:cs typeface="+mn-cs"/>
            </a:rPr>
            <a:t>（基金の使途）</a:t>
          </a:r>
          <a:endParaRPr lang="ja-JP" altLang="ja-JP" sz="1800">
            <a:effectLst/>
          </a:endParaRPr>
        </a:p>
        <a:p>
          <a:pPr eaLnBrk="1" fontAlgn="auto" latinLnBrk="0" hangingPunct="1"/>
          <a:r>
            <a:rPr kumimoji="1" lang="ja-JP" altLang="ja-JP" sz="1400">
              <a:solidFill>
                <a:schemeClr val="dk1"/>
              </a:solidFill>
              <a:effectLst/>
              <a:latin typeface="+mn-lt"/>
              <a:ea typeface="+mn-ea"/>
              <a:cs typeface="+mn-cs"/>
            </a:rPr>
            <a:t>　まちづくり振興基金　　　：町民の連帯の強化と地域振興に要する事業への財源</a:t>
          </a:r>
          <a:endParaRPr lang="ja-JP" altLang="ja-JP" sz="1800">
            <a:effectLst/>
          </a:endParaRPr>
        </a:p>
        <a:p>
          <a:r>
            <a:rPr lang="ja-JP" altLang="ja-JP" sz="1400">
              <a:solidFill>
                <a:schemeClr val="dk1"/>
              </a:solidFill>
              <a:effectLst/>
              <a:latin typeface="+mn-lt"/>
              <a:ea typeface="+mn-ea"/>
              <a:cs typeface="+mn-cs"/>
            </a:rPr>
            <a:t>　</a:t>
          </a:r>
          <a:r>
            <a:rPr kumimoji="1" lang="ja-JP" altLang="ja-JP" sz="1400">
              <a:solidFill>
                <a:schemeClr val="dk1"/>
              </a:solidFill>
              <a:effectLst/>
              <a:latin typeface="+mn-lt"/>
              <a:ea typeface="+mn-ea"/>
              <a:cs typeface="+mn-cs"/>
            </a:rPr>
            <a:t>福祉対策基金　　　　　　：高齢化社会に対応した、総合的な福祉活動と快適な生活環境の整備に要する経費の財源</a:t>
          </a:r>
          <a:endParaRPr lang="ja-JP" altLang="ja-JP" sz="1800">
            <a:effectLst/>
          </a:endParaRPr>
        </a:p>
        <a:p>
          <a:r>
            <a:rPr kumimoji="1" lang="ja-JP" altLang="ja-JP" sz="1400">
              <a:solidFill>
                <a:schemeClr val="dk1"/>
              </a:solidFill>
              <a:effectLst/>
              <a:latin typeface="+mn-lt"/>
              <a:ea typeface="+mn-ea"/>
              <a:cs typeface="+mn-cs"/>
            </a:rPr>
            <a:t>　教育施設整備基金　　　　：町立小、中学校及び社会教育、社会体育施設の整備を図る財源</a:t>
          </a:r>
          <a:endParaRPr lang="ja-JP" altLang="ja-JP" sz="1800">
            <a:effectLst/>
          </a:endParaRPr>
        </a:p>
        <a:p>
          <a:r>
            <a:rPr kumimoji="1" lang="ja-JP" altLang="ja-JP" sz="1400">
              <a:solidFill>
                <a:schemeClr val="dk1"/>
              </a:solidFill>
              <a:effectLst/>
              <a:latin typeface="+mn-lt"/>
              <a:ea typeface="+mn-ea"/>
              <a:cs typeface="+mn-cs"/>
            </a:rPr>
            <a:t>　農業みらいづくり振興基金：西和賀町の基幹産業である農業を将来にわたり安定的かつ持続可能な産業として振興、</a:t>
          </a:r>
          <a:endParaRPr lang="ja-JP" altLang="ja-JP" sz="1800">
            <a:effectLst/>
          </a:endParaRPr>
        </a:p>
        <a:p>
          <a:r>
            <a:rPr kumimoji="1" lang="ja-JP" altLang="ja-JP" sz="1400">
              <a:solidFill>
                <a:schemeClr val="dk1"/>
              </a:solidFill>
              <a:effectLst/>
              <a:latin typeface="+mn-lt"/>
              <a:ea typeface="+mn-ea"/>
              <a:cs typeface="+mn-cs"/>
            </a:rPr>
            <a:t>　　　　　　　　　　　　　　発展を図るための施策に要する経費の財源</a:t>
          </a:r>
          <a:endParaRPr lang="ja-JP" altLang="ja-JP" sz="1800">
            <a:effectLst/>
          </a:endParaRPr>
        </a:p>
        <a:p>
          <a:r>
            <a:rPr kumimoji="1" lang="ja-JP" altLang="ja-JP" sz="1400">
              <a:solidFill>
                <a:schemeClr val="dk1"/>
              </a:solidFill>
              <a:effectLst/>
              <a:latin typeface="+mn-lt"/>
              <a:ea typeface="+mn-ea"/>
              <a:cs typeface="+mn-cs"/>
            </a:rPr>
            <a:t>　庁舎等整備基金　　　　　：町が行う庁舎及び公共施設の整備に要する経費の財源</a:t>
          </a:r>
          <a:endParaRPr lang="ja-JP" altLang="ja-JP" sz="1800">
            <a:effectLst/>
          </a:endParaRPr>
        </a:p>
        <a:p>
          <a:endParaRPr kumimoji="1" lang="en-US" altLang="ja-JP" sz="1400">
            <a:solidFill>
              <a:schemeClr val="dk1"/>
            </a:solidFill>
            <a:effectLst/>
            <a:latin typeface="+mn-lt"/>
            <a:ea typeface="+mn-ea"/>
            <a:cs typeface="+mn-cs"/>
          </a:endParaRPr>
        </a:p>
        <a:p>
          <a:r>
            <a:rPr kumimoji="1" lang="ja-JP" altLang="ja-JP" sz="1400">
              <a:solidFill>
                <a:schemeClr val="dk1"/>
              </a:solidFill>
              <a:effectLst/>
              <a:latin typeface="+mn-lt"/>
              <a:ea typeface="+mn-ea"/>
              <a:cs typeface="+mn-cs"/>
            </a:rPr>
            <a:t>（増減理由）</a:t>
          </a:r>
          <a:endParaRPr lang="ja-JP" altLang="ja-JP" sz="1800">
            <a:effectLst/>
          </a:endParaRPr>
        </a:p>
        <a:p>
          <a:r>
            <a:rPr kumimoji="1" lang="ja-JP" altLang="ja-JP" sz="1400">
              <a:solidFill>
                <a:schemeClr val="dk1"/>
              </a:solidFill>
              <a:effectLst/>
              <a:latin typeface="+mn-lt"/>
              <a:ea typeface="+mn-ea"/>
              <a:cs typeface="+mn-cs"/>
            </a:rPr>
            <a:t>　まちづくり振興基金　　　：基金利息を積み立てたことによるもの。</a:t>
          </a:r>
          <a:endParaRPr lang="ja-JP" altLang="ja-JP" sz="1800">
            <a:effectLst/>
          </a:endParaRPr>
        </a:p>
        <a:p>
          <a:pPr eaLnBrk="1" fontAlgn="auto" latinLnBrk="0" hangingPunct="1"/>
          <a:r>
            <a:rPr kumimoji="1" lang="ja-JP" altLang="ja-JP" sz="1400">
              <a:solidFill>
                <a:schemeClr val="dk1"/>
              </a:solidFill>
              <a:effectLst/>
              <a:latin typeface="+mn-lt"/>
              <a:ea typeface="+mn-ea"/>
              <a:cs typeface="+mn-cs"/>
            </a:rPr>
            <a:t>　庁舎等整備基金　　　　　：町が行う庁舎及び公共施設の整備に要する経費の財源として積み立てを行ったもの。</a:t>
          </a:r>
          <a:endParaRPr lang="ja-JP" altLang="ja-JP" sz="1800">
            <a:effectLst/>
          </a:endParaRPr>
        </a:p>
        <a:p>
          <a:endParaRPr kumimoji="1" lang="en-US" altLang="ja-JP" sz="1400">
            <a:solidFill>
              <a:schemeClr val="dk1"/>
            </a:solidFill>
            <a:effectLst/>
            <a:latin typeface="+mn-lt"/>
            <a:ea typeface="+mn-ea"/>
            <a:cs typeface="+mn-cs"/>
          </a:endParaRPr>
        </a:p>
        <a:p>
          <a:r>
            <a:rPr kumimoji="1" lang="ja-JP" altLang="ja-JP" sz="1400">
              <a:solidFill>
                <a:schemeClr val="dk1"/>
              </a:solidFill>
              <a:effectLst/>
              <a:latin typeface="+mn-lt"/>
              <a:ea typeface="+mn-ea"/>
              <a:cs typeface="+mn-cs"/>
            </a:rPr>
            <a:t>（今後の方針）</a:t>
          </a:r>
          <a:endParaRPr lang="ja-JP" altLang="ja-JP" sz="1800">
            <a:effectLst/>
          </a:endParaRPr>
        </a:p>
        <a:p>
          <a:r>
            <a:rPr kumimoji="1" lang="ja-JP" altLang="ja-JP" sz="1400">
              <a:solidFill>
                <a:schemeClr val="dk1"/>
              </a:solidFill>
              <a:effectLst/>
              <a:latin typeface="+mn-lt"/>
              <a:ea typeface="+mn-ea"/>
              <a:cs typeface="+mn-cs"/>
            </a:rPr>
            <a:t>　福祉対策基金　　　　　　：健康管理センター建設に伴う積み立てであることから、中長期的には減少していく。</a:t>
          </a:r>
          <a:endParaRPr lang="ja-JP" altLang="ja-JP" sz="1800">
            <a:effectLst/>
          </a:endParaRPr>
        </a:p>
        <a:p>
          <a:r>
            <a:rPr kumimoji="1" lang="ja-JP" altLang="ja-JP" sz="1400">
              <a:solidFill>
                <a:schemeClr val="dk1"/>
              </a:solidFill>
              <a:effectLst/>
              <a:latin typeface="+mn-lt"/>
              <a:ea typeface="+mn-ea"/>
              <a:cs typeface="+mn-cs"/>
            </a:rPr>
            <a:t>　教育施設整備基金　　　　：老朽化した学校施設、社会教育施設の改修に伴う積み立てであることから中長期的には減少していく。</a:t>
          </a:r>
          <a:endParaRPr lang="ja-JP" altLang="ja-JP" sz="18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600">
              <a:solidFill>
                <a:schemeClr val="dk1"/>
              </a:solidFill>
              <a:effectLst/>
              <a:latin typeface="+mn-lt"/>
              <a:ea typeface="+mn-ea"/>
              <a:cs typeface="+mn-cs"/>
            </a:rPr>
            <a:t>（増減理由）</a:t>
          </a:r>
          <a:endParaRPr lang="ja-JP" altLang="ja-JP" sz="2000">
            <a:effectLst/>
          </a:endParaRPr>
        </a:p>
        <a:p>
          <a:r>
            <a:rPr kumimoji="1" lang="ja-JP" altLang="ja-JP" sz="1600">
              <a:solidFill>
                <a:schemeClr val="dk1"/>
              </a:solidFill>
              <a:effectLst/>
              <a:latin typeface="+mn-lt"/>
              <a:ea typeface="+mn-ea"/>
              <a:cs typeface="+mn-cs"/>
            </a:rPr>
            <a:t>　現在基金や特目基金への積立を優先したため、財政調整基金への積立は例年並みで推移した。</a:t>
          </a:r>
          <a:endParaRPr lang="ja-JP" altLang="ja-JP" sz="2000">
            <a:effectLst/>
          </a:endParaRPr>
        </a:p>
        <a:p>
          <a:endParaRPr kumimoji="1" lang="en-US" altLang="ja-JP" sz="1600">
            <a:solidFill>
              <a:schemeClr val="dk1"/>
            </a:solidFill>
            <a:effectLst/>
            <a:latin typeface="+mn-lt"/>
            <a:ea typeface="+mn-ea"/>
            <a:cs typeface="+mn-cs"/>
          </a:endParaRPr>
        </a:p>
        <a:p>
          <a:r>
            <a:rPr kumimoji="1" lang="ja-JP" altLang="ja-JP" sz="1600">
              <a:solidFill>
                <a:schemeClr val="dk1"/>
              </a:solidFill>
              <a:effectLst/>
              <a:latin typeface="+mn-lt"/>
              <a:ea typeface="+mn-ea"/>
              <a:cs typeface="+mn-cs"/>
            </a:rPr>
            <a:t>（今後の方針）</a:t>
          </a:r>
          <a:endParaRPr lang="ja-JP" altLang="ja-JP" sz="2000">
            <a:effectLst/>
          </a:endParaRPr>
        </a:p>
        <a:p>
          <a:r>
            <a:rPr kumimoji="1" lang="ja-JP" altLang="ja-JP" sz="1600">
              <a:solidFill>
                <a:schemeClr val="dk1"/>
              </a:solidFill>
              <a:effectLst/>
              <a:latin typeface="+mn-lt"/>
              <a:ea typeface="+mn-ea"/>
              <a:cs typeface="+mn-cs"/>
            </a:rPr>
            <a:t>　これまでは災害等の備え、財源調整として活用する機会が多いことから積み立てを継続し現在の額となったが、今後は概ね</a:t>
          </a:r>
          <a:r>
            <a:rPr kumimoji="1" lang="en-US" altLang="ja-JP" sz="1600">
              <a:solidFill>
                <a:schemeClr val="dk1"/>
              </a:solidFill>
              <a:effectLst/>
              <a:latin typeface="+mn-lt"/>
              <a:ea typeface="+mn-ea"/>
              <a:cs typeface="+mn-cs"/>
            </a:rPr>
            <a:t>1,000</a:t>
          </a:r>
          <a:r>
            <a:rPr kumimoji="1" lang="ja-JP" altLang="ja-JP" sz="1600">
              <a:solidFill>
                <a:schemeClr val="dk1"/>
              </a:solidFill>
              <a:effectLst/>
              <a:latin typeface="+mn-lt"/>
              <a:ea typeface="+mn-ea"/>
              <a:cs typeface="+mn-cs"/>
            </a:rPr>
            <a:t>百万円程度を目途に維持することとし、減債基金やその他特定目的基金に必要額を振り向けることとする。また、実質単年度収支の黒字化を図るため、財政状況を見定めたうえで積立も行っていく。</a:t>
          </a:r>
          <a:endParaRPr lang="ja-JP" altLang="ja-JP" sz="20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600">
              <a:solidFill>
                <a:schemeClr val="dk1"/>
              </a:solidFill>
              <a:effectLst/>
              <a:latin typeface="+mn-lt"/>
              <a:ea typeface="+mn-ea"/>
              <a:cs typeface="+mn-cs"/>
            </a:rPr>
            <a:t>（増減理由）</a:t>
          </a:r>
          <a:endParaRPr lang="ja-JP" altLang="ja-JP" sz="2000">
            <a:effectLst/>
          </a:endParaRPr>
        </a:p>
        <a:p>
          <a:r>
            <a:rPr kumimoji="1" lang="ja-JP" altLang="ja-JP" sz="1600">
              <a:solidFill>
                <a:schemeClr val="dk1"/>
              </a:solidFill>
              <a:effectLst/>
              <a:latin typeface="+mn-lt"/>
              <a:ea typeface="+mn-ea"/>
              <a:cs typeface="+mn-cs"/>
            </a:rPr>
            <a:t>　公債費が高水準となったため</a:t>
          </a:r>
          <a:r>
            <a:rPr kumimoji="1" lang="en-US" altLang="ja-JP" sz="1600">
              <a:solidFill>
                <a:schemeClr val="dk1"/>
              </a:solidFill>
              <a:effectLst/>
              <a:latin typeface="+mn-lt"/>
              <a:ea typeface="+mn-ea"/>
              <a:cs typeface="+mn-cs"/>
            </a:rPr>
            <a:t>150</a:t>
          </a:r>
          <a:r>
            <a:rPr kumimoji="1" lang="ja-JP" altLang="ja-JP" sz="1600">
              <a:solidFill>
                <a:schemeClr val="dk1"/>
              </a:solidFill>
              <a:effectLst/>
              <a:latin typeface="+mn-lt"/>
              <a:ea typeface="+mn-ea"/>
              <a:cs typeface="+mn-cs"/>
            </a:rPr>
            <a:t>百万円を取り崩す一方、将来の償還に備えて</a:t>
          </a:r>
          <a:r>
            <a:rPr kumimoji="1" lang="en-US" altLang="ja-JP" sz="1600">
              <a:solidFill>
                <a:schemeClr val="dk1"/>
              </a:solidFill>
              <a:effectLst/>
              <a:latin typeface="+mn-lt"/>
              <a:ea typeface="+mn-ea"/>
              <a:cs typeface="+mn-cs"/>
            </a:rPr>
            <a:t>117</a:t>
          </a:r>
          <a:r>
            <a:rPr kumimoji="1" lang="ja-JP" altLang="ja-JP" sz="1600">
              <a:solidFill>
                <a:schemeClr val="dk1"/>
              </a:solidFill>
              <a:effectLst/>
              <a:latin typeface="+mn-lt"/>
              <a:ea typeface="+mn-ea"/>
              <a:cs typeface="+mn-cs"/>
            </a:rPr>
            <a:t>百万円を積み立てた結果、全体では</a:t>
          </a:r>
          <a:r>
            <a:rPr kumimoji="1" lang="en-US" altLang="ja-JP" sz="1600">
              <a:solidFill>
                <a:schemeClr val="dk1"/>
              </a:solidFill>
              <a:effectLst/>
              <a:latin typeface="+mn-lt"/>
              <a:ea typeface="+mn-ea"/>
              <a:cs typeface="+mn-cs"/>
            </a:rPr>
            <a:t>33</a:t>
          </a:r>
          <a:r>
            <a:rPr kumimoji="1" lang="ja-JP" altLang="ja-JP" sz="1600">
              <a:solidFill>
                <a:schemeClr val="dk1"/>
              </a:solidFill>
              <a:effectLst/>
              <a:latin typeface="+mn-lt"/>
              <a:ea typeface="+mn-ea"/>
              <a:cs typeface="+mn-cs"/>
            </a:rPr>
            <a:t>百万円の減少となった。</a:t>
          </a:r>
          <a:endParaRPr lang="ja-JP" altLang="ja-JP" sz="2000">
            <a:effectLst/>
          </a:endParaRPr>
        </a:p>
        <a:p>
          <a:endParaRPr kumimoji="1" lang="en-US" altLang="ja-JP" sz="1600">
            <a:solidFill>
              <a:schemeClr val="dk1"/>
            </a:solidFill>
            <a:effectLst/>
            <a:latin typeface="+mn-lt"/>
            <a:ea typeface="+mn-ea"/>
            <a:cs typeface="+mn-cs"/>
          </a:endParaRPr>
        </a:p>
        <a:p>
          <a:r>
            <a:rPr kumimoji="1" lang="ja-JP" altLang="ja-JP" sz="1600">
              <a:solidFill>
                <a:schemeClr val="dk1"/>
              </a:solidFill>
              <a:effectLst/>
              <a:latin typeface="+mn-lt"/>
              <a:ea typeface="+mn-ea"/>
              <a:cs typeface="+mn-cs"/>
            </a:rPr>
            <a:t>（今後の方針）</a:t>
          </a:r>
          <a:endParaRPr lang="ja-JP" altLang="ja-JP" sz="2000">
            <a:effectLst/>
          </a:endParaRPr>
        </a:p>
        <a:p>
          <a:r>
            <a:rPr kumimoji="1" lang="ja-JP" altLang="ja-JP" sz="1600">
              <a:solidFill>
                <a:schemeClr val="dk1"/>
              </a:solidFill>
              <a:effectLst/>
              <a:latin typeface="+mn-lt"/>
              <a:ea typeface="+mn-ea"/>
              <a:cs typeface="+mn-cs"/>
            </a:rPr>
            <a:t>　繰上償還への財源充当を検討していることから、残高の減少が見込まれる。</a:t>
          </a:r>
          <a:endParaRPr lang="ja-JP" altLang="ja-JP" sz="20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7842134</v>
      </c>
      <c r="BO4" s="358"/>
      <c r="BP4" s="358"/>
      <c r="BQ4" s="358"/>
      <c r="BR4" s="358"/>
      <c r="BS4" s="358"/>
      <c r="BT4" s="358"/>
      <c r="BU4" s="359"/>
      <c r="BV4" s="357">
        <v>7846908</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5.7</v>
      </c>
      <c r="CU4" s="364"/>
      <c r="CV4" s="364"/>
      <c r="CW4" s="364"/>
      <c r="CX4" s="364"/>
      <c r="CY4" s="364"/>
      <c r="CZ4" s="364"/>
      <c r="DA4" s="365"/>
      <c r="DB4" s="363">
        <v>5.3</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7545188</v>
      </c>
      <c r="BO5" s="395"/>
      <c r="BP5" s="395"/>
      <c r="BQ5" s="395"/>
      <c r="BR5" s="395"/>
      <c r="BS5" s="395"/>
      <c r="BT5" s="395"/>
      <c r="BU5" s="396"/>
      <c r="BV5" s="394">
        <v>7540914</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91.8</v>
      </c>
      <c r="CU5" s="392"/>
      <c r="CV5" s="392"/>
      <c r="CW5" s="392"/>
      <c r="CX5" s="392"/>
      <c r="CY5" s="392"/>
      <c r="CZ5" s="392"/>
      <c r="DA5" s="393"/>
      <c r="DB5" s="391">
        <v>92.9</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296946</v>
      </c>
      <c r="BO6" s="395"/>
      <c r="BP6" s="395"/>
      <c r="BQ6" s="395"/>
      <c r="BR6" s="395"/>
      <c r="BS6" s="395"/>
      <c r="BT6" s="395"/>
      <c r="BU6" s="396"/>
      <c r="BV6" s="394">
        <v>305994</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92</v>
      </c>
      <c r="CU6" s="432"/>
      <c r="CV6" s="432"/>
      <c r="CW6" s="432"/>
      <c r="CX6" s="432"/>
      <c r="CY6" s="432"/>
      <c r="CZ6" s="432"/>
      <c r="DA6" s="433"/>
      <c r="DB6" s="431">
        <v>93.2</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40218</v>
      </c>
      <c r="BO7" s="395"/>
      <c r="BP7" s="395"/>
      <c r="BQ7" s="395"/>
      <c r="BR7" s="395"/>
      <c r="BS7" s="395"/>
      <c r="BT7" s="395"/>
      <c r="BU7" s="396"/>
      <c r="BV7" s="394">
        <v>71317</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4491618</v>
      </c>
      <c r="CU7" s="395"/>
      <c r="CV7" s="395"/>
      <c r="CW7" s="395"/>
      <c r="CX7" s="395"/>
      <c r="CY7" s="395"/>
      <c r="CZ7" s="395"/>
      <c r="DA7" s="396"/>
      <c r="DB7" s="394">
        <v>4441496</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256728</v>
      </c>
      <c r="BO8" s="395"/>
      <c r="BP8" s="395"/>
      <c r="BQ8" s="395"/>
      <c r="BR8" s="395"/>
      <c r="BS8" s="395"/>
      <c r="BT8" s="395"/>
      <c r="BU8" s="396"/>
      <c r="BV8" s="394">
        <v>234677</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0.14000000000000001</v>
      </c>
      <c r="CU8" s="435"/>
      <c r="CV8" s="435"/>
      <c r="CW8" s="435"/>
      <c r="CX8" s="435"/>
      <c r="CY8" s="435"/>
      <c r="CZ8" s="435"/>
      <c r="DA8" s="436"/>
      <c r="DB8" s="434">
        <v>0.14000000000000001</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5134</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22051</v>
      </c>
      <c r="BO9" s="395"/>
      <c r="BP9" s="395"/>
      <c r="BQ9" s="395"/>
      <c r="BR9" s="395"/>
      <c r="BS9" s="395"/>
      <c r="BT9" s="395"/>
      <c r="BU9" s="396"/>
      <c r="BV9" s="394">
        <v>-72593</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11.6</v>
      </c>
      <c r="CU9" s="392"/>
      <c r="CV9" s="392"/>
      <c r="CW9" s="392"/>
      <c r="CX9" s="392"/>
      <c r="CY9" s="392"/>
      <c r="CZ9" s="392"/>
      <c r="DA9" s="393"/>
      <c r="DB9" s="391">
        <v>11.9</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5880</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680</v>
      </c>
      <c r="BO10" s="395"/>
      <c r="BP10" s="395"/>
      <c r="BQ10" s="395"/>
      <c r="BR10" s="395"/>
      <c r="BS10" s="395"/>
      <c r="BT10" s="395"/>
      <c r="BU10" s="396"/>
      <c r="BV10" s="394">
        <v>58573</v>
      </c>
      <c r="BW10" s="395"/>
      <c r="BX10" s="395"/>
      <c r="BY10" s="395"/>
      <c r="BZ10" s="395"/>
      <c r="CA10" s="395"/>
      <c r="CB10" s="395"/>
      <c r="CC10" s="396"/>
      <c r="CD10" s="166" t="s">
        <v>116</v>
      </c>
      <c r="CE10" s="167"/>
      <c r="CF10" s="167"/>
      <c r="CG10" s="167"/>
      <c r="CH10" s="167"/>
      <c r="CI10" s="167"/>
      <c r="CJ10" s="167"/>
      <c r="CK10" s="167"/>
      <c r="CL10" s="167"/>
      <c r="CM10" s="167"/>
      <c r="CN10" s="167"/>
      <c r="CO10" s="167"/>
      <c r="CP10" s="167"/>
      <c r="CQ10" s="167"/>
      <c r="CR10" s="167"/>
      <c r="CS10" s="168"/>
      <c r="CT10" s="169"/>
      <c r="CU10" s="170"/>
      <c r="CV10" s="170"/>
      <c r="CW10" s="170"/>
      <c r="CX10" s="170"/>
      <c r="CY10" s="170"/>
      <c r="CZ10" s="170"/>
      <c r="DA10" s="171"/>
      <c r="DB10" s="169"/>
      <c r="DC10" s="170"/>
      <c r="DD10" s="170"/>
      <c r="DE10" s="170"/>
      <c r="DF10" s="170"/>
      <c r="DG10" s="170"/>
      <c r="DH10" s="170"/>
      <c r="DI10" s="171"/>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4659</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0</v>
      </c>
      <c r="BO12" s="395"/>
      <c r="BP12" s="395"/>
      <c r="BQ12" s="395"/>
      <c r="BR12" s="395"/>
      <c r="BS12" s="395"/>
      <c r="BT12" s="395"/>
      <c r="BU12" s="396"/>
      <c r="BV12" s="394">
        <v>0</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2"/>
      <c r="M13" s="485" t="s">
        <v>130</v>
      </c>
      <c r="N13" s="486"/>
      <c r="O13" s="486"/>
      <c r="P13" s="486"/>
      <c r="Q13" s="487"/>
      <c r="R13" s="478">
        <v>4618</v>
      </c>
      <c r="S13" s="479"/>
      <c r="T13" s="479"/>
      <c r="U13" s="479"/>
      <c r="V13" s="480"/>
      <c r="W13" s="410" t="s">
        <v>131</v>
      </c>
      <c r="X13" s="411"/>
      <c r="Y13" s="411"/>
      <c r="Z13" s="411"/>
      <c r="AA13" s="411"/>
      <c r="AB13" s="401"/>
      <c r="AC13" s="445">
        <v>524</v>
      </c>
      <c r="AD13" s="446"/>
      <c r="AE13" s="446"/>
      <c r="AF13" s="446"/>
      <c r="AG13" s="488"/>
      <c r="AH13" s="445">
        <v>661</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22731</v>
      </c>
      <c r="BO13" s="395"/>
      <c r="BP13" s="395"/>
      <c r="BQ13" s="395"/>
      <c r="BR13" s="395"/>
      <c r="BS13" s="395"/>
      <c r="BT13" s="395"/>
      <c r="BU13" s="396"/>
      <c r="BV13" s="394">
        <v>-14020</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15.9</v>
      </c>
      <c r="CU13" s="392"/>
      <c r="CV13" s="392"/>
      <c r="CW13" s="392"/>
      <c r="CX13" s="392"/>
      <c r="CY13" s="392"/>
      <c r="CZ13" s="392"/>
      <c r="DA13" s="393"/>
      <c r="DB13" s="391">
        <v>15.8</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4840</v>
      </c>
      <c r="S14" s="479"/>
      <c r="T14" s="479"/>
      <c r="U14" s="479"/>
      <c r="V14" s="480"/>
      <c r="W14" s="384"/>
      <c r="X14" s="385"/>
      <c r="Y14" s="385"/>
      <c r="Z14" s="385"/>
      <c r="AA14" s="385"/>
      <c r="AB14" s="374"/>
      <c r="AC14" s="481">
        <v>19.8</v>
      </c>
      <c r="AD14" s="482"/>
      <c r="AE14" s="482"/>
      <c r="AF14" s="482"/>
      <c r="AG14" s="483"/>
      <c r="AH14" s="481">
        <v>22.1</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43.5</v>
      </c>
      <c r="CU14" s="493"/>
      <c r="CV14" s="493"/>
      <c r="CW14" s="493"/>
      <c r="CX14" s="493"/>
      <c r="CY14" s="493"/>
      <c r="CZ14" s="493"/>
      <c r="DA14" s="494"/>
      <c r="DB14" s="492">
        <v>52.9</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2"/>
      <c r="M15" s="485" t="s">
        <v>130</v>
      </c>
      <c r="N15" s="486"/>
      <c r="O15" s="486"/>
      <c r="P15" s="486"/>
      <c r="Q15" s="487"/>
      <c r="R15" s="478">
        <v>4803</v>
      </c>
      <c r="S15" s="479"/>
      <c r="T15" s="479"/>
      <c r="U15" s="479"/>
      <c r="V15" s="480"/>
      <c r="W15" s="410" t="s">
        <v>137</v>
      </c>
      <c r="X15" s="411"/>
      <c r="Y15" s="411"/>
      <c r="Z15" s="411"/>
      <c r="AA15" s="411"/>
      <c r="AB15" s="401"/>
      <c r="AC15" s="445">
        <v>585</v>
      </c>
      <c r="AD15" s="446"/>
      <c r="AE15" s="446"/>
      <c r="AF15" s="446"/>
      <c r="AG15" s="488"/>
      <c r="AH15" s="445">
        <v>690</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606937</v>
      </c>
      <c r="BO15" s="358"/>
      <c r="BP15" s="358"/>
      <c r="BQ15" s="358"/>
      <c r="BR15" s="358"/>
      <c r="BS15" s="358"/>
      <c r="BT15" s="358"/>
      <c r="BU15" s="359"/>
      <c r="BV15" s="357">
        <v>592912</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3"/>
      <c r="CU15" s="174"/>
      <c r="CV15" s="174"/>
      <c r="CW15" s="174"/>
      <c r="CX15" s="174"/>
      <c r="CY15" s="174"/>
      <c r="CZ15" s="174"/>
      <c r="DA15" s="175"/>
      <c r="DB15" s="173"/>
      <c r="DC15" s="174"/>
      <c r="DD15" s="174"/>
      <c r="DE15" s="174"/>
      <c r="DF15" s="174"/>
      <c r="DG15" s="174"/>
      <c r="DH15" s="174"/>
      <c r="DI15" s="175"/>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22.1</v>
      </c>
      <c r="AD16" s="482"/>
      <c r="AE16" s="482"/>
      <c r="AF16" s="482"/>
      <c r="AG16" s="483"/>
      <c r="AH16" s="481">
        <v>23.1</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4355408</v>
      </c>
      <c r="BO16" s="395"/>
      <c r="BP16" s="395"/>
      <c r="BQ16" s="395"/>
      <c r="BR16" s="395"/>
      <c r="BS16" s="395"/>
      <c r="BT16" s="395"/>
      <c r="BU16" s="396"/>
      <c r="BV16" s="394">
        <v>4298973</v>
      </c>
      <c r="BW16" s="395"/>
      <c r="BX16" s="395"/>
      <c r="BY16" s="395"/>
      <c r="BZ16" s="395"/>
      <c r="CA16" s="395"/>
      <c r="CB16" s="395"/>
      <c r="CC16" s="396"/>
      <c r="CD16" s="176"/>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77"/>
      <c r="M17" s="505" t="s">
        <v>143</v>
      </c>
      <c r="N17" s="506"/>
      <c r="O17" s="506"/>
      <c r="P17" s="506"/>
      <c r="Q17" s="507"/>
      <c r="R17" s="500" t="s">
        <v>144</v>
      </c>
      <c r="S17" s="501"/>
      <c r="T17" s="501"/>
      <c r="U17" s="501"/>
      <c r="V17" s="502"/>
      <c r="W17" s="410" t="s">
        <v>145</v>
      </c>
      <c r="X17" s="411"/>
      <c r="Y17" s="411"/>
      <c r="Z17" s="411"/>
      <c r="AA17" s="411"/>
      <c r="AB17" s="401"/>
      <c r="AC17" s="445">
        <v>1544</v>
      </c>
      <c r="AD17" s="446"/>
      <c r="AE17" s="446"/>
      <c r="AF17" s="446"/>
      <c r="AG17" s="488"/>
      <c r="AH17" s="445">
        <v>1634</v>
      </c>
      <c r="AI17" s="446"/>
      <c r="AJ17" s="446"/>
      <c r="AK17" s="446"/>
      <c r="AL17" s="447"/>
      <c r="AM17" s="423"/>
      <c r="AN17" s="424"/>
      <c r="AO17" s="424"/>
      <c r="AP17" s="424"/>
      <c r="AQ17" s="424"/>
      <c r="AR17" s="424"/>
      <c r="AS17" s="424"/>
      <c r="AT17" s="425"/>
      <c r="AU17" s="426"/>
      <c r="AV17" s="427"/>
      <c r="AW17" s="427"/>
      <c r="AX17" s="427"/>
      <c r="AY17" s="428" t="s">
        <v>146</v>
      </c>
      <c r="AZ17" s="429"/>
      <c r="BA17" s="429"/>
      <c r="BB17" s="429"/>
      <c r="BC17" s="429"/>
      <c r="BD17" s="429"/>
      <c r="BE17" s="429"/>
      <c r="BF17" s="429"/>
      <c r="BG17" s="429"/>
      <c r="BH17" s="429"/>
      <c r="BI17" s="429"/>
      <c r="BJ17" s="429"/>
      <c r="BK17" s="429"/>
      <c r="BL17" s="429"/>
      <c r="BM17" s="430"/>
      <c r="BN17" s="394">
        <v>735548</v>
      </c>
      <c r="BO17" s="395"/>
      <c r="BP17" s="395"/>
      <c r="BQ17" s="395"/>
      <c r="BR17" s="395"/>
      <c r="BS17" s="395"/>
      <c r="BT17" s="395"/>
      <c r="BU17" s="396"/>
      <c r="BV17" s="394">
        <v>719298</v>
      </c>
      <c r="BW17" s="395"/>
      <c r="BX17" s="395"/>
      <c r="BY17" s="395"/>
      <c r="BZ17" s="395"/>
      <c r="CA17" s="395"/>
      <c r="CB17" s="395"/>
      <c r="CC17" s="396"/>
      <c r="CD17" s="176"/>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147</v>
      </c>
      <c r="C18" s="437"/>
      <c r="D18" s="437"/>
      <c r="E18" s="517"/>
      <c r="F18" s="517"/>
      <c r="G18" s="517"/>
      <c r="H18" s="517"/>
      <c r="I18" s="517"/>
      <c r="J18" s="517"/>
      <c r="K18" s="517"/>
      <c r="L18" s="518">
        <v>590.74</v>
      </c>
      <c r="M18" s="518"/>
      <c r="N18" s="518"/>
      <c r="O18" s="518"/>
      <c r="P18" s="518"/>
      <c r="Q18" s="518"/>
      <c r="R18" s="519"/>
      <c r="S18" s="519"/>
      <c r="T18" s="519"/>
      <c r="U18" s="519"/>
      <c r="V18" s="520"/>
      <c r="W18" s="412"/>
      <c r="X18" s="413"/>
      <c r="Y18" s="413"/>
      <c r="Z18" s="413"/>
      <c r="AA18" s="413"/>
      <c r="AB18" s="404"/>
      <c r="AC18" s="521">
        <v>58.2</v>
      </c>
      <c r="AD18" s="522"/>
      <c r="AE18" s="522"/>
      <c r="AF18" s="522"/>
      <c r="AG18" s="523"/>
      <c r="AH18" s="521">
        <v>54.7</v>
      </c>
      <c r="AI18" s="522"/>
      <c r="AJ18" s="522"/>
      <c r="AK18" s="522"/>
      <c r="AL18" s="524"/>
      <c r="AM18" s="423"/>
      <c r="AN18" s="424"/>
      <c r="AO18" s="424"/>
      <c r="AP18" s="424"/>
      <c r="AQ18" s="424"/>
      <c r="AR18" s="424"/>
      <c r="AS18" s="424"/>
      <c r="AT18" s="425"/>
      <c r="AU18" s="426"/>
      <c r="AV18" s="427"/>
      <c r="AW18" s="427"/>
      <c r="AX18" s="427"/>
      <c r="AY18" s="428" t="s">
        <v>148</v>
      </c>
      <c r="AZ18" s="429"/>
      <c r="BA18" s="429"/>
      <c r="BB18" s="429"/>
      <c r="BC18" s="429"/>
      <c r="BD18" s="429"/>
      <c r="BE18" s="429"/>
      <c r="BF18" s="429"/>
      <c r="BG18" s="429"/>
      <c r="BH18" s="429"/>
      <c r="BI18" s="429"/>
      <c r="BJ18" s="429"/>
      <c r="BK18" s="429"/>
      <c r="BL18" s="429"/>
      <c r="BM18" s="430"/>
      <c r="BN18" s="394">
        <v>4154852</v>
      </c>
      <c r="BO18" s="395"/>
      <c r="BP18" s="395"/>
      <c r="BQ18" s="395"/>
      <c r="BR18" s="395"/>
      <c r="BS18" s="395"/>
      <c r="BT18" s="395"/>
      <c r="BU18" s="396"/>
      <c r="BV18" s="394">
        <v>4167657</v>
      </c>
      <c r="BW18" s="395"/>
      <c r="BX18" s="395"/>
      <c r="BY18" s="395"/>
      <c r="BZ18" s="395"/>
      <c r="CA18" s="395"/>
      <c r="CB18" s="395"/>
      <c r="CC18" s="396"/>
      <c r="CD18" s="176"/>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149</v>
      </c>
      <c r="C19" s="437"/>
      <c r="D19" s="437"/>
      <c r="E19" s="517"/>
      <c r="F19" s="517"/>
      <c r="G19" s="517"/>
      <c r="H19" s="517"/>
      <c r="I19" s="517"/>
      <c r="J19" s="517"/>
      <c r="K19" s="517"/>
      <c r="L19" s="525">
        <v>9</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150</v>
      </c>
      <c r="AZ19" s="429"/>
      <c r="BA19" s="429"/>
      <c r="BB19" s="429"/>
      <c r="BC19" s="429"/>
      <c r="BD19" s="429"/>
      <c r="BE19" s="429"/>
      <c r="BF19" s="429"/>
      <c r="BG19" s="429"/>
      <c r="BH19" s="429"/>
      <c r="BI19" s="429"/>
      <c r="BJ19" s="429"/>
      <c r="BK19" s="429"/>
      <c r="BL19" s="429"/>
      <c r="BM19" s="430"/>
      <c r="BN19" s="394">
        <v>5864308</v>
      </c>
      <c r="BO19" s="395"/>
      <c r="BP19" s="395"/>
      <c r="BQ19" s="395"/>
      <c r="BR19" s="395"/>
      <c r="BS19" s="395"/>
      <c r="BT19" s="395"/>
      <c r="BU19" s="396"/>
      <c r="BV19" s="394">
        <v>5941513</v>
      </c>
      <c r="BW19" s="395"/>
      <c r="BX19" s="395"/>
      <c r="BY19" s="395"/>
      <c r="BZ19" s="395"/>
      <c r="CA19" s="395"/>
      <c r="CB19" s="395"/>
      <c r="CC19" s="396"/>
      <c r="CD19" s="176"/>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151</v>
      </c>
      <c r="C20" s="437"/>
      <c r="D20" s="437"/>
      <c r="E20" s="517"/>
      <c r="F20" s="517"/>
      <c r="G20" s="517"/>
      <c r="H20" s="517"/>
      <c r="I20" s="517"/>
      <c r="J20" s="517"/>
      <c r="K20" s="517"/>
      <c r="L20" s="525">
        <v>1989</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6"/>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152</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6"/>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153</v>
      </c>
      <c r="C22" s="538"/>
      <c r="D22" s="539"/>
      <c r="E22" s="406" t="s">
        <v>1</v>
      </c>
      <c r="F22" s="411"/>
      <c r="G22" s="411"/>
      <c r="H22" s="411"/>
      <c r="I22" s="411"/>
      <c r="J22" s="411"/>
      <c r="K22" s="401"/>
      <c r="L22" s="406" t="s">
        <v>154</v>
      </c>
      <c r="M22" s="411"/>
      <c r="N22" s="411"/>
      <c r="O22" s="411"/>
      <c r="P22" s="401"/>
      <c r="Q22" s="569" t="s">
        <v>155</v>
      </c>
      <c r="R22" s="570"/>
      <c r="S22" s="570"/>
      <c r="T22" s="570"/>
      <c r="U22" s="570"/>
      <c r="V22" s="571"/>
      <c r="W22" s="537" t="s">
        <v>156</v>
      </c>
      <c r="X22" s="538"/>
      <c r="Y22" s="539"/>
      <c r="Z22" s="406" t="s">
        <v>1</v>
      </c>
      <c r="AA22" s="411"/>
      <c r="AB22" s="411"/>
      <c r="AC22" s="411"/>
      <c r="AD22" s="411"/>
      <c r="AE22" s="411"/>
      <c r="AF22" s="411"/>
      <c r="AG22" s="401"/>
      <c r="AH22" s="575" t="s">
        <v>157</v>
      </c>
      <c r="AI22" s="411"/>
      <c r="AJ22" s="411"/>
      <c r="AK22" s="411"/>
      <c r="AL22" s="401"/>
      <c r="AM22" s="575" t="s">
        <v>158</v>
      </c>
      <c r="AN22" s="576"/>
      <c r="AO22" s="576"/>
      <c r="AP22" s="576"/>
      <c r="AQ22" s="576"/>
      <c r="AR22" s="577"/>
      <c r="AS22" s="569" t="s">
        <v>155</v>
      </c>
      <c r="AT22" s="570"/>
      <c r="AU22" s="570"/>
      <c r="AV22" s="570"/>
      <c r="AW22" s="570"/>
      <c r="AX22" s="581"/>
      <c r="AY22" s="354" t="s">
        <v>159</v>
      </c>
      <c r="AZ22" s="355"/>
      <c r="BA22" s="355"/>
      <c r="BB22" s="355"/>
      <c r="BC22" s="355"/>
      <c r="BD22" s="355"/>
      <c r="BE22" s="355"/>
      <c r="BF22" s="355"/>
      <c r="BG22" s="355"/>
      <c r="BH22" s="355"/>
      <c r="BI22" s="355"/>
      <c r="BJ22" s="355"/>
      <c r="BK22" s="355"/>
      <c r="BL22" s="355"/>
      <c r="BM22" s="356"/>
      <c r="BN22" s="357">
        <v>8049197</v>
      </c>
      <c r="BO22" s="358"/>
      <c r="BP22" s="358"/>
      <c r="BQ22" s="358"/>
      <c r="BR22" s="358"/>
      <c r="BS22" s="358"/>
      <c r="BT22" s="358"/>
      <c r="BU22" s="359"/>
      <c r="BV22" s="357">
        <v>8167142</v>
      </c>
      <c r="BW22" s="358"/>
      <c r="BX22" s="358"/>
      <c r="BY22" s="358"/>
      <c r="BZ22" s="358"/>
      <c r="CA22" s="358"/>
      <c r="CB22" s="358"/>
      <c r="CC22" s="359"/>
      <c r="CD22" s="176"/>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160</v>
      </c>
      <c r="AZ23" s="429"/>
      <c r="BA23" s="429"/>
      <c r="BB23" s="429"/>
      <c r="BC23" s="429"/>
      <c r="BD23" s="429"/>
      <c r="BE23" s="429"/>
      <c r="BF23" s="429"/>
      <c r="BG23" s="429"/>
      <c r="BH23" s="429"/>
      <c r="BI23" s="429"/>
      <c r="BJ23" s="429"/>
      <c r="BK23" s="429"/>
      <c r="BL23" s="429"/>
      <c r="BM23" s="430"/>
      <c r="BN23" s="394">
        <v>7120295</v>
      </c>
      <c r="BO23" s="395"/>
      <c r="BP23" s="395"/>
      <c r="BQ23" s="395"/>
      <c r="BR23" s="395"/>
      <c r="BS23" s="395"/>
      <c r="BT23" s="395"/>
      <c r="BU23" s="396"/>
      <c r="BV23" s="394">
        <v>7175298</v>
      </c>
      <c r="BW23" s="395"/>
      <c r="BX23" s="395"/>
      <c r="BY23" s="395"/>
      <c r="BZ23" s="395"/>
      <c r="CA23" s="395"/>
      <c r="CB23" s="395"/>
      <c r="CC23" s="396"/>
      <c r="CD23" s="176"/>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161</v>
      </c>
      <c r="F24" s="424"/>
      <c r="G24" s="424"/>
      <c r="H24" s="424"/>
      <c r="I24" s="424"/>
      <c r="J24" s="424"/>
      <c r="K24" s="425"/>
      <c r="L24" s="445">
        <v>1</v>
      </c>
      <c r="M24" s="446"/>
      <c r="N24" s="446"/>
      <c r="O24" s="446"/>
      <c r="P24" s="488"/>
      <c r="Q24" s="445">
        <v>6510</v>
      </c>
      <c r="R24" s="446"/>
      <c r="S24" s="446"/>
      <c r="T24" s="446"/>
      <c r="U24" s="446"/>
      <c r="V24" s="488"/>
      <c r="W24" s="540"/>
      <c r="X24" s="541"/>
      <c r="Y24" s="542"/>
      <c r="Z24" s="444" t="s">
        <v>162</v>
      </c>
      <c r="AA24" s="424"/>
      <c r="AB24" s="424"/>
      <c r="AC24" s="424"/>
      <c r="AD24" s="424"/>
      <c r="AE24" s="424"/>
      <c r="AF24" s="424"/>
      <c r="AG24" s="425"/>
      <c r="AH24" s="445">
        <v>105</v>
      </c>
      <c r="AI24" s="446"/>
      <c r="AJ24" s="446"/>
      <c r="AK24" s="446"/>
      <c r="AL24" s="488"/>
      <c r="AM24" s="445">
        <v>334005</v>
      </c>
      <c r="AN24" s="446"/>
      <c r="AO24" s="446"/>
      <c r="AP24" s="446"/>
      <c r="AQ24" s="446"/>
      <c r="AR24" s="488"/>
      <c r="AS24" s="445">
        <v>3181</v>
      </c>
      <c r="AT24" s="446"/>
      <c r="AU24" s="446"/>
      <c r="AV24" s="446"/>
      <c r="AW24" s="446"/>
      <c r="AX24" s="447"/>
      <c r="AY24" s="510" t="s">
        <v>163</v>
      </c>
      <c r="AZ24" s="511"/>
      <c r="BA24" s="511"/>
      <c r="BB24" s="511"/>
      <c r="BC24" s="511"/>
      <c r="BD24" s="511"/>
      <c r="BE24" s="511"/>
      <c r="BF24" s="511"/>
      <c r="BG24" s="511"/>
      <c r="BH24" s="511"/>
      <c r="BI24" s="511"/>
      <c r="BJ24" s="511"/>
      <c r="BK24" s="511"/>
      <c r="BL24" s="511"/>
      <c r="BM24" s="512"/>
      <c r="BN24" s="394">
        <v>6331592</v>
      </c>
      <c r="BO24" s="395"/>
      <c r="BP24" s="395"/>
      <c r="BQ24" s="395"/>
      <c r="BR24" s="395"/>
      <c r="BS24" s="395"/>
      <c r="BT24" s="395"/>
      <c r="BU24" s="396"/>
      <c r="BV24" s="394">
        <v>6213662</v>
      </c>
      <c r="BW24" s="395"/>
      <c r="BX24" s="395"/>
      <c r="BY24" s="395"/>
      <c r="BZ24" s="395"/>
      <c r="CA24" s="395"/>
      <c r="CB24" s="395"/>
      <c r="CC24" s="396"/>
      <c r="CD24" s="176"/>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164</v>
      </c>
      <c r="F25" s="424"/>
      <c r="G25" s="424"/>
      <c r="H25" s="424"/>
      <c r="I25" s="424"/>
      <c r="J25" s="424"/>
      <c r="K25" s="425"/>
      <c r="L25" s="445">
        <v>1</v>
      </c>
      <c r="M25" s="446"/>
      <c r="N25" s="446"/>
      <c r="O25" s="446"/>
      <c r="P25" s="488"/>
      <c r="Q25" s="445">
        <v>5450</v>
      </c>
      <c r="R25" s="446"/>
      <c r="S25" s="446"/>
      <c r="T25" s="446"/>
      <c r="U25" s="446"/>
      <c r="V25" s="488"/>
      <c r="W25" s="540"/>
      <c r="X25" s="541"/>
      <c r="Y25" s="542"/>
      <c r="Z25" s="444" t="s">
        <v>165</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166</v>
      </c>
      <c r="AZ25" s="355"/>
      <c r="BA25" s="355"/>
      <c r="BB25" s="355"/>
      <c r="BC25" s="355"/>
      <c r="BD25" s="355"/>
      <c r="BE25" s="355"/>
      <c r="BF25" s="355"/>
      <c r="BG25" s="355"/>
      <c r="BH25" s="355"/>
      <c r="BI25" s="355"/>
      <c r="BJ25" s="355"/>
      <c r="BK25" s="355"/>
      <c r="BL25" s="355"/>
      <c r="BM25" s="356"/>
      <c r="BN25" s="357">
        <v>589253</v>
      </c>
      <c r="BO25" s="358"/>
      <c r="BP25" s="358"/>
      <c r="BQ25" s="358"/>
      <c r="BR25" s="358"/>
      <c r="BS25" s="358"/>
      <c r="BT25" s="358"/>
      <c r="BU25" s="359"/>
      <c r="BV25" s="357">
        <v>327785</v>
      </c>
      <c r="BW25" s="358"/>
      <c r="BX25" s="358"/>
      <c r="BY25" s="358"/>
      <c r="BZ25" s="358"/>
      <c r="CA25" s="358"/>
      <c r="CB25" s="358"/>
      <c r="CC25" s="359"/>
      <c r="CD25" s="176"/>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167</v>
      </c>
      <c r="F26" s="424"/>
      <c r="G26" s="424"/>
      <c r="H26" s="424"/>
      <c r="I26" s="424"/>
      <c r="J26" s="424"/>
      <c r="K26" s="425"/>
      <c r="L26" s="445">
        <v>1</v>
      </c>
      <c r="M26" s="446"/>
      <c r="N26" s="446"/>
      <c r="O26" s="446"/>
      <c r="P26" s="488"/>
      <c r="Q26" s="445">
        <v>5270</v>
      </c>
      <c r="R26" s="446"/>
      <c r="S26" s="446"/>
      <c r="T26" s="446"/>
      <c r="U26" s="446"/>
      <c r="V26" s="488"/>
      <c r="W26" s="540"/>
      <c r="X26" s="541"/>
      <c r="Y26" s="542"/>
      <c r="Z26" s="444" t="s">
        <v>168</v>
      </c>
      <c r="AA26" s="546"/>
      <c r="AB26" s="546"/>
      <c r="AC26" s="546"/>
      <c r="AD26" s="546"/>
      <c r="AE26" s="546"/>
      <c r="AF26" s="546"/>
      <c r="AG26" s="547"/>
      <c r="AH26" s="445">
        <v>11</v>
      </c>
      <c r="AI26" s="446"/>
      <c r="AJ26" s="446"/>
      <c r="AK26" s="446"/>
      <c r="AL26" s="488"/>
      <c r="AM26" s="445">
        <v>31218</v>
      </c>
      <c r="AN26" s="446"/>
      <c r="AO26" s="446"/>
      <c r="AP26" s="446"/>
      <c r="AQ26" s="446"/>
      <c r="AR26" s="488"/>
      <c r="AS26" s="445">
        <v>2838</v>
      </c>
      <c r="AT26" s="446"/>
      <c r="AU26" s="446"/>
      <c r="AV26" s="446"/>
      <c r="AW26" s="446"/>
      <c r="AX26" s="447"/>
      <c r="AY26" s="397" t="s">
        <v>169</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6"/>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170</v>
      </c>
      <c r="F27" s="424"/>
      <c r="G27" s="424"/>
      <c r="H27" s="424"/>
      <c r="I27" s="424"/>
      <c r="J27" s="424"/>
      <c r="K27" s="425"/>
      <c r="L27" s="445">
        <v>1</v>
      </c>
      <c r="M27" s="446"/>
      <c r="N27" s="446"/>
      <c r="O27" s="446"/>
      <c r="P27" s="488"/>
      <c r="Q27" s="445">
        <v>2570</v>
      </c>
      <c r="R27" s="446"/>
      <c r="S27" s="446"/>
      <c r="T27" s="446"/>
      <c r="U27" s="446"/>
      <c r="V27" s="488"/>
      <c r="W27" s="540"/>
      <c r="X27" s="541"/>
      <c r="Y27" s="542"/>
      <c r="Z27" s="444" t="s">
        <v>171</v>
      </c>
      <c r="AA27" s="424"/>
      <c r="AB27" s="424"/>
      <c r="AC27" s="424"/>
      <c r="AD27" s="424"/>
      <c r="AE27" s="424"/>
      <c r="AF27" s="424"/>
      <c r="AG27" s="425"/>
      <c r="AH27" s="445" t="s">
        <v>122</v>
      </c>
      <c r="AI27" s="446"/>
      <c r="AJ27" s="446"/>
      <c r="AK27" s="446"/>
      <c r="AL27" s="488"/>
      <c r="AM27" s="445" t="s">
        <v>122</v>
      </c>
      <c r="AN27" s="446"/>
      <c r="AO27" s="446"/>
      <c r="AP27" s="446"/>
      <c r="AQ27" s="446"/>
      <c r="AR27" s="488"/>
      <c r="AS27" s="445" t="s">
        <v>122</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40000</v>
      </c>
      <c r="BO27" s="514"/>
      <c r="BP27" s="514"/>
      <c r="BQ27" s="514"/>
      <c r="BR27" s="514"/>
      <c r="BS27" s="514"/>
      <c r="BT27" s="514"/>
      <c r="BU27" s="515"/>
      <c r="BV27" s="513">
        <v>40000</v>
      </c>
      <c r="BW27" s="514"/>
      <c r="BX27" s="514"/>
      <c r="BY27" s="514"/>
      <c r="BZ27" s="514"/>
      <c r="CA27" s="514"/>
      <c r="CB27" s="514"/>
      <c r="CC27" s="515"/>
      <c r="CD27" s="178"/>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2080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1536350</v>
      </c>
      <c r="BO28" s="358"/>
      <c r="BP28" s="358"/>
      <c r="BQ28" s="358"/>
      <c r="BR28" s="358"/>
      <c r="BS28" s="358"/>
      <c r="BT28" s="358"/>
      <c r="BU28" s="359"/>
      <c r="BV28" s="357">
        <v>1535670</v>
      </c>
      <c r="BW28" s="358"/>
      <c r="BX28" s="358"/>
      <c r="BY28" s="358"/>
      <c r="BZ28" s="358"/>
      <c r="CA28" s="358"/>
      <c r="CB28" s="358"/>
      <c r="CC28" s="359"/>
      <c r="CD28" s="176"/>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10</v>
      </c>
      <c r="M29" s="446"/>
      <c r="N29" s="446"/>
      <c r="O29" s="446"/>
      <c r="P29" s="488"/>
      <c r="Q29" s="445">
        <v>1910</v>
      </c>
      <c r="R29" s="446"/>
      <c r="S29" s="446"/>
      <c r="T29" s="446"/>
      <c r="U29" s="446"/>
      <c r="V29" s="488"/>
      <c r="W29" s="543"/>
      <c r="X29" s="544"/>
      <c r="Y29" s="545"/>
      <c r="Z29" s="444" t="s">
        <v>177</v>
      </c>
      <c r="AA29" s="424"/>
      <c r="AB29" s="424"/>
      <c r="AC29" s="424"/>
      <c r="AD29" s="424"/>
      <c r="AE29" s="424"/>
      <c r="AF29" s="424"/>
      <c r="AG29" s="425"/>
      <c r="AH29" s="445">
        <v>105</v>
      </c>
      <c r="AI29" s="446"/>
      <c r="AJ29" s="446"/>
      <c r="AK29" s="446"/>
      <c r="AL29" s="488"/>
      <c r="AM29" s="445">
        <v>334005</v>
      </c>
      <c r="AN29" s="446"/>
      <c r="AO29" s="446"/>
      <c r="AP29" s="446"/>
      <c r="AQ29" s="446"/>
      <c r="AR29" s="488"/>
      <c r="AS29" s="445">
        <v>3181</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673707</v>
      </c>
      <c r="BO29" s="395"/>
      <c r="BP29" s="395"/>
      <c r="BQ29" s="395"/>
      <c r="BR29" s="395"/>
      <c r="BS29" s="395"/>
      <c r="BT29" s="395"/>
      <c r="BU29" s="396"/>
      <c r="BV29" s="394">
        <v>706685</v>
      </c>
      <c r="BW29" s="395"/>
      <c r="BX29" s="395"/>
      <c r="BY29" s="395"/>
      <c r="BZ29" s="395"/>
      <c r="CA29" s="395"/>
      <c r="CB29" s="395"/>
      <c r="CC29" s="396"/>
      <c r="CD29" s="178"/>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96.1</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1918824</v>
      </c>
      <c r="BO30" s="514"/>
      <c r="BP30" s="514"/>
      <c r="BQ30" s="514"/>
      <c r="BR30" s="514"/>
      <c r="BS30" s="514"/>
      <c r="BT30" s="514"/>
      <c r="BU30" s="515"/>
      <c r="BV30" s="513">
        <v>1846763</v>
      </c>
      <c r="BW30" s="514"/>
      <c r="BX30" s="514"/>
      <c r="BY30" s="514"/>
      <c r="BZ30" s="514"/>
      <c r="CA30" s="514"/>
      <c r="CB30" s="514"/>
      <c r="CC30" s="515"/>
      <c r="CD30" s="179"/>
      <c r="CE30" s="180"/>
      <c r="CF30" s="180"/>
      <c r="CG30" s="180"/>
      <c r="CH30" s="180"/>
      <c r="CI30" s="180"/>
      <c r="CJ30" s="180"/>
      <c r="CK30" s="180"/>
      <c r="CL30" s="180"/>
      <c r="CM30" s="180"/>
      <c r="CN30" s="180"/>
      <c r="CO30" s="180"/>
      <c r="CP30" s="180"/>
      <c r="CQ30" s="180"/>
      <c r="CR30" s="180"/>
      <c r="CS30" s="181"/>
      <c r="CT30" s="182"/>
      <c r="CU30" s="183"/>
      <c r="CV30" s="183"/>
      <c r="CW30" s="183"/>
      <c r="CX30" s="183"/>
      <c r="CY30" s="183"/>
      <c r="CZ30" s="183"/>
      <c r="DA30" s="184"/>
      <c r="DB30" s="182"/>
      <c r="DC30" s="183"/>
      <c r="DD30" s="183"/>
      <c r="DE30" s="183"/>
      <c r="DF30" s="183"/>
      <c r="DG30" s="183"/>
      <c r="DH30" s="183"/>
      <c r="DI30" s="184"/>
    </row>
    <row r="31" spans="1:113" ht="13.5" customHeight="1" x14ac:dyDescent="0.2">
      <c r="A31" s="163"/>
      <c r="B31" s="185"/>
      <c r="DI31" s="186"/>
    </row>
    <row r="32" spans="1:113" ht="13.5" customHeight="1" x14ac:dyDescent="0.2">
      <c r="A32" s="163"/>
      <c r="B32" s="187"/>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6"/>
    </row>
    <row r="33" spans="1:113" ht="13.5" customHeight="1" x14ac:dyDescent="0.2">
      <c r="A33" s="163"/>
      <c r="B33" s="187"/>
      <c r="C33" s="418" t="s">
        <v>186</v>
      </c>
      <c r="D33" s="418"/>
      <c r="E33" s="383" t="s">
        <v>187</v>
      </c>
      <c r="F33" s="383"/>
      <c r="G33" s="383"/>
      <c r="H33" s="383"/>
      <c r="I33" s="383"/>
      <c r="J33" s="383"/>
      <c r="K33" s="383"/>
      <c r="L33" s="383"/>
      <c r="M33" s="383"/>
      <c r="N33" s="383"/>
      <c r="O33" s="383"/>
      <c r="P33" s="383"/>
      <c r="Q33" s="383"/>
      <c r="R33" s="383"/>
      <c r="S33" s="383"/>
      <c r="T33" s="188"/>
      <c r="U33" s="418" t="s">
        <v>186</v>
      </c>
      <c r="V33" s="418"/>
      <c r="W33" s="383" t="s">
        <v>187</v>
      </c>
      <c r="X33" s="383"/>
      <c r="Y33" s="383"/>
      <c r="Z33" s="383"/>
      <c r="AA33" s="383"/>
      <c r="AB33" s="383"/>
      <c r="AC33" s="383"/>
      <c r="AD33" s="383"/>
      <c r="AE33" s="383"/>
      <c r="AF33" s="383"/>
      <c r="AG33" s="383"/>
      <c r="AH33" s="383"/>
      <c r="AI33" s="383"/>
      <c r="AJ33" s="383"/>
      <c r="AK33" s="383"/>
      <c r="AL33" s="188"/>
      <c r="AM33" s="418" t="s">
        <v>186</v>
      </c>
      <c r="AN33" s="418"/>
      <c r="AO33" s="383" t="s">
        <v>187</v>
      </c>
      <c r="AP33" s="383"/>
      <c r="AQ33" s="383"/>
      <c r="AR33" s="383"/>
      <c r="AS33" s="383"/>
      <c r="AT33" s="383"/>
      <c r="AU33" s="383"/>
      <c r="AV33" s="383"/>
      <c r="AW33" s="383"/>
      <c r="AX33" s="383"/>
      <c r="AY33" s="383"/>
      <c r="AZ33" s="383"/>
      <c r="BA33" s="383"/>
      <c r="BB33" s="383"/>
      <c r="BC33" s="383"/>
      <c r="BD33" s="189"/>
      <c r="BE33" s="383" t="s">
        <v>188</v>
      </c>
      <c r="BF33" s="383"/>
      <c r="BG33" s="383" t="s">
        <v>189</v>
      </c>
      <c r="BH33" s="383"/>
      <c r="BI33" s="383"/>
      <c r="BJ33" s="383"/>
      <c r="BK33" s="383"/>
      <c r="BL33" s="383"/>
      <c r="BM33" s="383"/>
      <c r="BN33" s="383"/>
      <c r="BO33" s="383"/>
      <c r="BP33" s="383"/>
      <c r="BQ33" s="383"/>
      <c r="BR33" s="383"/>
      <c r="BS33" s="383"/>
      <c r="BT33" s="383"/>
      <c r="BU33" s="383"/>
      <c r="BV33" s="189"/>
      <c r="BW33" s="418" t="s">
        <v>188</v>
      </c>
      <c r="BX33" s="418"/>
      <c r="BY33" s="383" t="s">
        <v>190</v>
      </c>
      <c r="BZ33" s="383"/>
      <c r="CA33" s="383"/>
      <c r="CB33" s="383"/>
      <c r="CC33" s="383"/>
      <c r="CD33" s="383"/>
      <c r="CE33" s="383"/>
      <c r="CF33" s="383"/>
      <c r="CG33" s="383"/>
      <c r="CH33" s="383"/>
      <c r="CI33" s="383"/>
      <c r="CJ33" s="383"/>
      <c r="CK33" s="383"/>
      <c r="CL33" s="383"/>
      <c r="CM33" s="383"/>
      <c r="CN33" s="188"/>
      <c r="CO33" s="418" t="s">
        <v>186</v>
      </c>
      <c r="CP33" s="418"/>
      <c r="CQ33" s="383" t="s">
        <v>191</v>
      </c>
      <c r="CR33" s="383"/>
      <c r="CS33" s="383"/>
      <c r="CT33" s="383"/>
      <c r="CU33" s="383"/>
      <c r="CV33" s="383"/>
      <c r="CW33" s="383"/>
      <c r="CX33" s="383"/>
      <c r="CY33" s="383"/>
      <c r="CZ33" s="383"/>
      <c r="DA33" s="383"/>
      <c r="DB33" s="383"/>
      <c r="DC33" s="383"/>
      <c r="DD33" s="383"/>
      <c r="DE33" s="383"/>
      <c r="DF33" s="188"/>
      <c r="DG33" s="583" t="s">
        <v>192</v>
      </c>
      <c r="DH33" s="583"/>
      <c r="DI33" s="190"/>
    </row>
    <row r="34" spans="1:113" ht="32.25" customHeight="1" x14ac:dyDescent="0.2">
      <c r="A34" s="163"/>
      <c r="B34" s="187"/>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v>
      </c>
      <c r="X34" s="585"/>
      <c r="Y34" s="585"/>
      <c r="Z34" s="585"/>
      <c r="AA34" s="585"/>
      <c r="AB34" s="585"/>
      <c r="AC34" s="585"/>
      <c r="AD34" s="585"/>
      <c r="AE34" s="585"/>
      <c r="AF34" s="585"/>
      <c r="AG34" s="585"/>
      <c r="AH34" s="585"/>
      <c r="AI34" s="585"/>
      <c r="AJ34" s="585"/>
      <c r="AK34" s="585"/>
      <c r="AL34" s="163"/>
      <c r="AM34" s="584">
        <f>IF(AO34="","",MAX(C34:D43,U34:V43)+1)</f>
        <v>6</v>
      </c>
      <c r="AN34" s="584"/>
      <c r="AO34" s="585" t="str">
        <f>IF('各会計、関係団体の財政状況及び健全化判断比率'!B32="","",'各会計、関係団体の財政状況及び健全化判断比率'!B32)</f>
        <v>町立西和賀さわうち病院事業会計</v>
      </c>
      <c r="AP34" s="585"/>
      <c r="AQ34" s="585"/>
      <c r="AR34" s="585"/>
      <c r="AS34" s="585"/>
      <c r="AT34" s="585"/>
      <c r="AU34" s="585"/>
      <c r="AV34" s="585"/>
      <c r="AW34" s="585"/>
      <c r="AX34" s="585"/>
      <c r="AY34" s="585"/>
      <c r="AZ34" s="585"/>
      <c r="BA34" s="585"/>
      <c r="BB34" s="585"/>
      <c r="BC34" s="585"/>
      <c r="BD34" s="163"/>
      <c r="BE34" s="584">
        <f>IF(BG34="","",MAX(C34:D43,U34:V43,AM34:AN43)+1)</f>
        <v>9</v>
      </c>
      <c r="BF34" s="584"/>
      <c r="BG34" s="585" t="str">
        <f>IF('各会計、関係団体の財政状況及び健全化判断比率'!B35="","",'各会計、関係団体の財政状況及び健全化判断比率'!B35)</f>
        <v>温泉事業特別会計</v>
      </c>
      <c r="BH34" s="585"/>
      <c r="BI34" s="585"/>
      <c r="BJ34" s="585"/>
      <c r="BK34" s="585"/>
      <c r="BL34" s="585"/>
      <c r="BM34" s="585"/>
      <c r="BN34" s="585"/>
      <c r="BO34" s="585"/>
      <c r="BP34" s="585"/>
      <c r="BQ34" s="585"/>
      <c r="BR34" s="585"/>
      <c r="BS34" s="585"/>
      <c r="BT34" s="585"/>
      <c r="BU34" s="585"/>
      <c r="BV34" s="163"/>
      <c r="BW34" s="584">
        <f>IF(BY34="","",MAX(C34:D43,U34:V43,AM34:AN43,BE34:BF43)+1)</f>
        <v>10</v>
      </c>
      <c r="BX34" s="584"/>
      <c r="BY34" s="585" t="str">
        <f>IF('各会計、関係団体の財政状況及び健全化判断比率'!B68="","",'各会計、関係団体の財政状況及び健全化判断比率'!B68)</f>
        <v>岩手県市町村総合事務組合（一般会計）</v>
      </c>
      <c r="BZ34" s="585"/>
      <c r="CA34" s="585"/>
      <c r="CB34" s="585"/>
      <c r="CC34" s="585"/>
      <c r="CD34" s="585"/>
      <c r="CE34" s="585"/>
      <c r="CF34" s="585"/>
      <c r="CG34" s="585"/>
      <c r="CH34" s="585"/>
      <c r="CI34" s="585"/>
      <c r="CJ34" s="585"/>
      <c r="CK34" s="585"/>
      <c r="CL34" s="585"/>
      <c r="CM34" s="585"/>
      <c r="CN34" s="163"/>
      <c r="CO34" s="584">
        <f>IF(CQ34="","",MAX(C34:D43,U34:V43,AM34:AN43,BE34:BF43,BW34:BX43)+1)</f>
        <v>17</v>
      </c>
      <c r="CP34" s="584"/>
      <c r="CQ34" s="585" t="str">
        <f>IF('各会計、関係団体の財政状況及び健全化判断比率'!BS7="","",'各会計、関係団体の財政状況及び健全化判断比率'!BS7)</f>
        <v>(株)西和賀産業公社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90"/>
    </row>
    <row r="35" spans="1:113" ht="32.25" customHeight="1" x14ac:dyDescent="0.2">
      <c r="A35" s="163"/>
      <c r="B35" s="187"/>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後期高齢者医療特別会計</v>
      </c>
      <c r="X35" s="585"/>
      <c r="Y35" s="585"/>
      <c r="Z35" s="585"/>
      <c r="AA35" s="585"/>
      <c r="AB35" s="585"/>
      <c r="AC35" s="585"/>
      <c r="AD35" s="585"/>
      <c r="AE35" s="585"/>
      <c r="AF35" s="585"/>
      <c r="AG35" s="585"/>
      <c r="AH35" s="585"/>
      <c r="AI35" s="585"/>
      <c r="AJ35" s="585"/>
      <c r="AK35" s="585"/>
      <c r="AL35" s="163"/>
      <c r="AM35" s="584">
        <f t="shared" ref="AM35:AM43" si="0">IF(AO35="","",AM34+1)</f>
        <v>7</v>
      </c>
      <c r="AN35" s="584"/>
      <c r="AO35" s="585" t="str">
        <f>IF('各会計、関係団体の財政状況及び健全化判断比率'!B33="","",'各会計、関係団体の財政状況及び健全化判断比率'!B33)</f>
        <v>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11</v>
      </c>
      <c r="BX35" s="584"/>
      <c r="BY35" s="585" t="str">
        <f>IF('各会計、関係団体の財政状況及び健全化判断比率'!B69="","",'各会計、関係団体の財政状況及び健全化判断比率'!B69)</f>
        <v>岩手県市町村総合事務組合（特別会計）</v>
      </c>
      <c r="BZ35" s="585"/>
      <c r="CA35" s="585"/>
      <c r="CB35" s="585"/>
      <c r="CC35" s="585"/>
      <c r="CD35" s="585"/>
      <c r="CE35" s="585"/>
      <c r="CF35" s="585"/>
      <c r="CG35" s="585"/>
      <c r="CH35" s="585"/>
      <c r="CI35" s="585"/>
      <c r="CJ35" s="585"/>
      <c r="CK35" s="585"/>
      <c r="CL35" s="585"/>
      <c r="CM35" s="585"/>
      <c r="CN35" s="163"/>
      <c r="CO35" s="584">
        <f t="shared" ref="CO35:CO43" si="3">IF(CQ35="","",CO34+1)</f>
        <v>18</v>
      </c>
      <c r="CP35" s="584"/>
      <c r="CQ35" s="585" t="str">
        <f>IF('各会計、関係団体の財政状況及び健全化判断比率'!BS8="","",'各会計、関係団体の財政状況及び健全化判断比率'!BS8)</f>
        <v>(株)山の幸王国</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90"/>
    </row>
    <row r="36" spans="1:113" ht="32.25" customHeight="1" x14ac:dyDescent="0.2">
      <c r="A36" s="163"/>
      <c r="B36" s="187"/>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介護保険特別会計（保険事業勘定）</v>
      </c>
      <c r="X36" s="585"/>
      <c r="Y36" s="585"/>
      <c r="Z36" s="585"/>
      <c r="AA36" s="585"/>
      <c r="AB36" s="585"/>
      <c r="AC36" s="585"/>
      <c r="AD36" s="585"/>
      <c r="AE36" s="585"/>
      <c r="AF36" s="585"/>
      <c r="AG36" s="585"/>
      <c r="AH36" s="585"/>
      <c r="AI36" s="585"/>
      <c r="AJ36" s="585"/>
      <c r="AK36" s="585"/>
      <c r="AL36" s="163"/>
      <c r="AM36" s="584">
        <f t="shared" si="0"/>
        <v>8</v>
      </c>
      <c r="AN36" s="584"/>
      <c r="AO36" s="585" t="str">
        <f>IF('各会計、関係団体の財政状況及び健全化判断比率'!B34="","",'各会計、関係団体の財政状況及び健全化判断比率'!B34)</f>
        <v>下水道事業会計</v>
      </c>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12</v>
      </c>
      <c r="BX36" s="584"/>
      <c r="BY36" s="585" t="str">
        <f>IF('各会計、関係団体の財政状況及び健全化判断比率'!B70="","",'各会計、関係団体の財政状況及び健全化判断比率'!B70)</f>
        <v>北上地区消防組合</v>
      </c>
      <c r="BZ36" s="585"/>
      <c r="CA36" s="585"/>
      <c r="CB36" s="585"/>
      <c r="CC36" s="585"/>
      <c r="CD36" s="585"/>
      <c r="CE36" s="585"/>
      <c r="CF36" s="585"/>
      <c r="CG36" s="585"/>
      <c r="CH36" s="585"/>
      <c r="CI36" s="585"/>
      <c r="CJ36" s="585"/>
      <c r="CK36" s="585"/>
      <c r="CL36" s="585"/>
      <c r="CM36" s="585"/>
      <c r="CN36" s="163"/>
      <c r="CO36" s="584">
        <f t="shared" si="3"/>
        <v>19</v>
      </c>
      <c r="CP36" s="584"/>
      <c r="CQ36" s="585" t="str">
        <f>IF('各会計、関係団体の財政状況及び健全化判断比率'!BS9="","",'各会計、関係団体の財政状況及び健全化判断比率'!BS9)</f>
        <v>YUDAミルク株式会社</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90"/>
    </row>
    <row r="37" spans="1:113" ht="32.25" customHeight="1" x14ac:dyDescent="0.2">
      <c r="A37" s="163"/>
      <c r="B37" s="187"/>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5</v>
      </c>
      <c r="V37" s="584"/>
      <c r="W37" s="585" t="str">
        <f>IF('各会計、関係団体の財政状況及び健全化判断比率'!B31="","",'各会計、関係団体の財政状況及び健全化判断比率'!B31)</f>
        <v>介護保険特別会計（介護サービス事業勘定）</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13</v>
      </c>
      <c r="BX37" s="584"/>
      <c r="BY37" s="585" t="str">
        <f>IF('各会計、関係団体の財政状況及び健全化判断比率'!B71="","",'各会計、関係団体の財政状況及び健全化判断比率'!B71)</f>
        <v>北上地区広域行政組合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90"/>
    </row>
    <row r="38" spans="1:113" ht="32.25" customHeight="1" x14ac:dyDescent="0.2">
      <c r="A38" s="163"/>
      <c r="B38" s="187"/>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14</v>
      </c>
      <c r="BX38" s="584"/>
      <c r="BY38" s="585" t="str">
        <f>IF('各会計、関係団体の財政状況及び健全化判断比率'!B72="","",'各会計、関係団体の財政状況及び健全化判断比率'!B72)</f>
        <v>岩手中部広域行政組合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90"/>
    </row>
    <row r="39" spans="1:113" ht="32.25" customHeight="1" x14ac:dyDescent="0.2">
      <c r="A39" s="163"/>
      <c r="B39" s="187"/>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15</v>
      </c>
      <c r="BX39" s="584"/>
      <c r="BY39" s="585" t="str">
        <f>IF('各会計、関係団体の財政状況及び健全化判断比率'!B73="","",'各会計、関係団体の財政状況及び健全化判断比率'!B73)</f>
        <v>後期高齢者医療広域連合（一般会計）</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90"/>
    </row>
    <row r="40" spans="1:113" ht="32.25" customHeight="1" x14ac:dyDescent="0.2">
      <c r="A40" s="163"/>
      <c r="B40" s="187"/>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f t="shared" si="2"/>
        <v>16</v>
      </c>
      <c r="BX40" s="584"/>
      <c r="BY40" s="585" t="str">
        <f>IF('各会計、関係団体の財政状況及び健全化判断比率'!B74="","",'各会計、関係団体の財政状況及び健全化判断比率'!B74)</f>
        <v>後期高齢者医療広域連合（特別会計）</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90"/>
    </row>
    <row r="41" spans="1:113" ht="32.25" customHeight="1" x14ac:dyDescent="0.2">
      <c r="A41" s="163"/>
      <c r="B41" s="187"/>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90"/>
    </row>
    <row r="42" spans="1:113" ht="32.25" customHeight="1" x14ac:dyDescent="0.2">
      <c r="B42" s="187"/>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90"/>
    </row>
    <row r="43" spans="1:113" ht="32.25" customHeight="1" x14ac:dyDescent="0.2">
      <c r="B43" s="187"/>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90"/>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kNNhgGw7/K4sxESF2QSnBNeP+5lipAwUKnrEk0G8+0Xw4U+iqexGt+UVAsaAEBgfVry7ssAaUtbjC3Okm5SZ9Q==" saltValue="5A1tlGRVf0YM1sOn+x8ovQ=="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467996</v>
      </c>
      <c r="S5" s="600"/>
      <c r="T5" s="600"/>
      <c r="U5" s="600"/>
      <c r="V5" s="600"/>
      <c r="W5" s="600"/>
      <c r="X5" s="600"/>
      <c r="Y5" s="601"/>
      <c r="Z5" s="602">
        <v>6</v>
      </c>
      <c r="AA5" s="602"/>
      <c r="AB5" s="602"/>
      <c r="AC5" s="602"/>
      <c r="AD5" s="603">
        <v>467996</v>
      </c>
      <c r="AE5" s="603"/>
      <c r="AF5" s="603"/>
      <c r="AG5" s="603"/>
      <c r="AH5" s="603"/>
      <c r="AI5" s="603"/>
      <c r="AJ5" s="603"/>
      <c r="AK5" s="603"/>
      <c r="AL5" s="604">
        <v>10.4</v>
      </c>
      <c r="AM5" s="605"/>
      <c r="AN5" s="605"/>
      <c r="AO5" s="606"/>
      <c r="AP5" s="596" t="s">
        <v>216</v>
      </c>
      <c r="AQ5" s="597"/>
      <c r="AR5" s="597"/>
      <c r="AS5" s="597"/>
      <c r="AT5" s="597"/>
      <c r="AU5" s="597"/>
      <c r="AV5" s="597"/>
      <c r="AW5" s="597"/>
      <c r="AX5" s="597"/>
      <c r="AY5" s="597"/>
      <c r="AZ5" s="597"/>
      <c r="BA5" s="597"/>
      <c r="BB5" s="597"/>
      <c r="BC5" s="597"/>
      <c r="BD5" s="597"/>
      <c r="BE5" s="597"/>
      <c r="BF5" s="598"/>
      <c r="BG5" s="610">
        <v>464254</v>
      </c>
      <c r="BH5" s="611"/>
      <c r="BI5" s="611"/>
      <c r="BJ5" s="611"/>
      <c r="BK5" s="611"/>
      <c r="BL5" s="611"/>
      <c r="BM5" s="611"/>
      <c r="BN5" s="612"/>
      <c r="BO5" s="613">
        <v>99.2</v>
      </c>
      <c r="BP5" s="613"/>
      <c r="BQ5" s="613"/>
      <c r="BR5" s="613"/>
      <c r="BS5" s="614" t="s">
        <v>122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105918</v>
      </c>
      <c r="S6" s="611"/>
      <c r="T6" s="611"/>
      <c r="U6" s="611"/>
      <c r="V6" s="611"/>
      <c r="W6" s="611"/>
      <c r="X6" s="611"/>
      <c r="Y6" s="612"/>
      <c r="Z6" s="613">
        <v>1.4</v>
      </c>
      <c r="AA6" s="613"/>
      <c r="AB6" s="613"/>
      <c r="AC6" s="613"/>
      <c r="AD6" s="614">
        <v>105918</v>
      </c>
      <c r="AE6" s="614"/>
      <c r="AF6" s="614"/>
      <c r="AG6" s="614"/>
      <c r="AH6" s="614"/>
      <c r="AI6" s="614"/>
      <c r="AJ6" s="614"/>
      <c r="AK6" s="614"/>
      <c r="AL6" s="615">
        <v>2.2999999999999998</v>
      </c>
      <c r="AM6" s="616"/>
      <c r="AN6" s="616"/>
      <c r="AO6" s="617"/>
      <c r="AP6" s="607" t="s">
        <v>221</v>
      </c>
      <c r="AQ6" s="608"/>
      <c r="AR6" s="608"/>
      <c r="AS6" s="608"/>
      <c r="AT6" s="608"/>
      <c r="AU6" s="608"/>
      <c r="AV6" s="608"/>
      <c r="AW6" s="608"/>
      <c r="AX6" s="608"/>
      <c r="AY6" s="608"/>
      <c r="AZ6" s="608"/>
      <c r="BA6" s="608"/>
      <c r="BB6" s="608"/>
      <c r="BC6" s="608"/>
      <c r="BD6" s="608"/>
      <c r="BE6" s="608"/>
      <c r="BF6" s="609"/>
      <c r="BG6" s="610">
        <v>464254</v>
      </c>
      <c r="BH6" s="611"/>
      <c r="BI6" s="611"/>
      <c r="BJ6" s="611"/>
      <c r="BK6" s="611"/>
      <c r="BL6" s="611"/>
      <c r="BM6" s="611"/>
      <c r="BN6" s="612"/>
      <c r="BO6" s="613">
        <v>99.2</v>
      </c>
      <c r="BP6" s="613"/>
      <c r="BQ6" s="613"/>
      <c r="BR6" s="613"/>
      <c r="BS6" s="614" t="s">
        <v>122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76223</v>
      </c>
      <c r="CS6" s="611"/>
      <c r="CT6" s="611"/>
      <c r="CU6" s="611"/>
      <c r="CV6" s="611"/>
      <c r="CW6" s="611"/>
      <c r="CX6" s="611"/>
      <c r="CY6" s="612"/>
      <c r="CZ6" s="604">
        <v>1</v>
      </c>
      <c r="DA6" s="605"/>
      <c r="DB6" s="605"/>
      <c r="DC6" s="621"/>
      <c r="DD6" s="619" t="s">
        <v>122</v>
      </c>
      <c r="DE6" s="611"/>
      <c r="DF6" s="611"/>
      <c r="DG6" s="611"/>
      <c r="DH6" s="611"/>
      <c r="DI6" s="611"/>
      <c r="DJ6" s="611"/>
      <c r="DK6" s="611"/>
      <c r="DL6" s="611"/>
      <c r="DM6" s="611"/>
      <c r="DN6" s="611"/>
      <c r="DO6" s="611"/>
      <c r="DP6" s="612"/>
      <c r="DQ6" s="619">
        <v>76223</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136</v>
      </c>
      <c r="S7" s="611"/>
      <c r="T7" s="611"/>
      <c r="U7" s="611"/>
      <c r="V7" s="611"/>
      <c r="W7" s="611"/>
      <c r="X7" s="611"/>
      <c r="Y7" s="612"/>
      <c r="Z7" s="613">
        <v>0</v>
      </c>
      <c r="AA7" s="613"/>
      <c r="AB7" s="613"/>
      <c r="AC7" s="613"/>
      <c r="AD7" s="614">
        <v>136</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164386</v>
      </c>
      <c r="BH7" s="611"/>
      <c r="BI7" s="611"/>
      <c r="BJ7" s="611"/>
      <c r="BK7" s="611"/>
      <c r="BL7" s="611"/>
      <c r="BM7" s="611"/>
      <c r="BN7" s="612"/>
      <c r="BO7" s="613">
        <v>35.1</v>
      </c>
      <c r="BP7" s="613"/>
      <c r="BQ7" s="613"/>
      <c r="BR7" s="613"/>
      <c r="BS7" s="614" t="s">
        <v>122</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1366192</v>
      </c>
      <c r="CS7" s="611"/>
      <c r="CT7" s="611"/>
      <c r="CU7" s="611"/>
      <c r="CV7" s="611"/>
      <c r="CW7" s="611"/>
      <c r="CX7" s="611"/>
      <c r="CY7" s="612"/>
      <c r="CZ7" s="613">
        <v>18.100000000000001</v>
      </c>
      <c r="DA7" s="613"/>
      <c r="DB7" s="613"/>
      <c r="DC7" s="613"/>
      <c r="DD7" s="619">
        <v>53401</v>
      </c>
      <c r="DE7" s="611"/>
      <c r="DF7" s="611"/>
      <c r="DG7" s="611"/>
      <c r="DH7" s="611"/>
      <c r="DI7" s="611"/>
      <c r="DJ7" s="611"/>
      <c r="DK7" s="611"/>
      <c r="DL7" s="611"/>
      <c r="DM7" s="611"/>
      <c r="DN7" s="611"/>
      <c r="DO7" s="611"/>
      <c r="DP7" s="612"/>
      <c r="DQ7" s="619">
        <v>902419</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1634</v>
      </c>
      <c r="S8" s="611"/>
      <c r="T8" s="611"/>
      <c r="U8" s="611"/>
      <c r="V8" s="611"/>
      <c r="W8" s="611"/>
      <c r="X8" s="611"/>
      <c r="Y8" s="612"/>
      <c r="Z8" s="613">
        <v>0</v>
      </c>
      <c r="AA8" s="613"/>
      <c r="AB8" s="613"/>
      <c r="AC8" s="613"/>
      <c r="AD8" s="614">
        <v>1634</v>
      </c>
      <c r="AE8" s="614"/>
      <c r="AF8" s="614"/>
      <c r="AG8" s="614"/>
      <c r="AH8" s="614"/>
      <c r="AI8" s="614"/>
      <c r="AJ8" s="614"/>
      <c r="AK8" s="614"/>
      <c r="AL8" s="615">
        <v>0</v>
      </c>
      <c r="AM8" s="616"/>
      <c r="AN8" s="616"/>
      <c r="AO8" s="617"/>
      <c r="AP8" s="607" t="s">
        <v>227</v>
      </c>
      <c r="AQ8" s="608"/>
      <c r="AR8" s="608"/>
      <c r="AS8" s="608"/>
      <c r="AT8" s="608"/>
      <c r="AU8" s="608"/>
      <c r="AV8" s="608"/>
      <c r="AW8" s="608"/>
      <c r="AX8" s="608"/>
      <c r="AY8" s="608"/>
      <c r="AZ8" s="608"/>
      <c r="BA8" s="608"/>
      <c r="BB8" s="608"/>
      <c r="BC8" s="608"/>
      <c r="BD8" s="608"/>
      <c r="BE8" s="608"/>
      <c r="BF8" s="609"/>
      <c r="BG8" s="610">
        <v>6964</v>
      </c>
      <c r="BH8" s="611"/>
      <c r="BI8" s="611"/>
      <c r="BJ8" s="611"/>
      <c r="BK8" s="611"/>
      <c r="BL8" s="611"/>
      <c r="BM8" s="611"/>
      <c r="BN8" s="612"/>
      <c r="BO8" s="613">
        <v>1.5</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1259343</v>
      </c>
      <c r="CS8" s="611"/>
      <c r="CT8" s="611"/>
      <c r="CU8" s="611"/>
      <c r="CV8" s="611"/>
      <c r="CW8" s="611"/>
      <c r="CX8" s="611"/>
      <c r="CY8" s="612"/>
      <c r="CZ8" s="613">
        <v>16.7</v>
      </c>
      <c r="DA8" s="613"/>
      <c r="DB8" s="613"/>
      <c r="DC8" s="613"/>
      <c r="DD8" s="619">
        <v>1017</v>
      </c>
      <c r="DE8" s="611"/>
      <c r="DF8" s="611"/>
      <c r="DG8" s="611"/>
      <c r="DH8" s="611"/>
      <c r="DI8" s="611"/>
      <c r="DJ8" s="611"/>
      <c r="DK8" s="611"/>
      <c r="DL8" s="611"/>
      <c r="DM8" s="611"/>
      <c r="DN8" s="611"/>
      <c r="DO8" s="611"/>
      <c r="DP8" s="612"/>
      <c r="DQ8" s="619">
        <v>842571</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2239</v>
      </c>
      <c r="S9" s="611"/>
      <c r="T9" s="611"/>
      <c r="U9" s="611"/>
      <c r="V9" s="611"/>
      <c r="W9" s="611"/>
      <c r="X9" s="611"/>
      <c r="Y9" s="612"/>
      <c r="Z9" s="613">
        <v>0</v>
      </c>
      <c r="AA9" s="613"/>
      <c r="AB9" s="613"/>
      <c r="AC9" s="613"/>
      <c r="AD9" s="614">
        <v>2239</v>
      </c>
      <c r="AE9" s="614"/>
      <c r="AF9" s="614"/>
      <c r="AG9" s="614"/>
      <c r="AH9" s="614"/>
      <c r="AI9" s="614"/>
      <c r="AJ9" s="614"/>
      <c r="AK9" s="614"/>
      <c r="AL9" s="615">
        <v>0</v>
      </c>
      <c r="AM9" s="616"/>
      <c r="AN9" s="616"/>
      <c r="AO9" s="617"/>
      <c r="AP9" s="607" t="s">
        <v>230</v>
      </c>
      <c r="AQ9" s="608"/>
      <c r="AR9" s="608"/>
      <c r="AS9" s="608"/>
      <c r="AT9" s="608"/>
      <c r="AU9" s="608"/>
      <c r="AV9" s="608"/>
      <c r="AW9" s="608"/>
      <c r="AX9" s="608"/>
      <c r="AY9" s="608"/>
      <c r="AZ9" s="608"/>
      <c r="BA9" s="608"/>
      <c r="BB9" s="608"/>
      <c r="BC9" s="608"/>
      <c r="BD9" s="608"/>
      <c r="BE9" s="608"/>
      <c r="BF9" s="609"/>
      <c r="BG9" s="610">
        <v>135735</v>
      </c>
      <c r="BH9" s="611"/>
      <c r="BI9" s="611"/>
      <c r="BJ9" s="611"/>
      <c r="BK9" s="611"/>
      <c r="BL9" s="611"/>
      <c r="BM9" s="611"/>
      <c r="BN9" s="612"/>
      <c r="BO9" s="613">
        <v>29</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1044939</v>
      </c>
      <c r="CS9" s="611"/>
      <c r="CT9" s="611"/>
      <c r="CU9" s="611"/>
      <c r="CV9" s="611"/>
      <c r="CW9" s="611"/>
      <c r="CX9" s="611"/>
      <c r="CY9" s="612"/>
      <c r="CZ9" s="613">
        <v>13.8</v>
      </c>
      <c r="DA9" s="613"/>
      <c r="DB9" s="613"/>
      <c r="DC9" s="613"/>
      <c r="DD9" s="619">
        <v>1045</v>
      </c>
      <c r="DE9" s="611"/>
      <c r="DF9" s="611"/>
      <c r="DG9" s="611"/>
      <c r="DH9" s="611"/>
      <c r="DI9" s="611"/>
      <c r="DJ9" s="611"/>
      <c r="DK9" s="611"/>
      <c r="DL9" s="611"/>
      <c r="DM9" s="611"/>
      <c r="DN9" s="611"/>
      <c r="DO9" s="611"/>
      <c r="DP9" s="612"/>
      <c r="DQ9" s="619">
        <v>1003681</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12428</v>
      </c>
      <c r="BH10" s="611"/>
      <c r="BI10" s="611"/>
      <c r="BJ10" s="611"/>
      <c r="BK10" s="611"/>
      <c r="BL10" s="611"/>
      <c r="BM10" s="611"/>
      <c r="BN10" s="612"/>
      <c r="BO10" s="613">
        <v>2.7</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8666</v>
      </c>
      <c r="CS10" s="611"/>
      <c r="CT10" s="611"/>
      <c r="CU10" s="611"/>
      <c r="CV10" s="611"/>
      <c r="CW10" s="611"/>
      <c r="CX10" s="611"/>
      <c r="CY10" s="612"/>
      <c r="CZ10" s="613">
        <v>0.1</v>
      </c>
      <c r="DA10" s="613"/>
      <c r="DB10" s="613"/>
      <c r="DC10" s="613"/>
      <c r="DD10" s="619" t="s">
        <v>122</v>
      </c>
      <c r="DE10" s="611"/>
      <c r="DF10" s="611"/>
      <c r="DG10" s="611"/>
      <c r="DH10" s="611"/>
      <c r="DI10" s="611"/>
      <c r="DJ10" s="611"/>
      <c r="DK10" s="611"/>
      <c r="DL10" s="611"/>
      <c r="DM10" s="611"/>
      <c r="DN10" s="611"/>
      <c r="DO10" s="611"/>
      <c r="DP10" s="612"/>
      <c r="DQ10" s="619">
        <v>8666</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132625</v>
      </c>
      <c r="S11" s="611"/>
      <c r="T11" s="611"/>
      <c r="U11" s="611"/>
      <c r="V11" s="611"/>
      <c r="W11" s="611"/>
      <c r="X11" s="611"/>
      <c r="Y11" s="612"/>
      <c r="Z11" s="615">
        <v>1.7</v>
      </c>
      <c r="AA11" s="616"/>
      <c r="AB11" s="616"/>
      <c r="AC11" s="622"/>
      <c r="AD11" s="619">
        <v>132625</v>
      </c>
      <c r="AE11" s="611"/>
      <c r="AF11" s="611"/>
      <c r="AG11" s="611"/>
      <c r="AH11" s="611"/>
      <c r="AI11" s="611"/>
      <c r="AJ11" s="611"/>
      <c r="AK11" s="612"/>
      <c r="AL11" s="615">
        <v>2.9</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9259</v>
      </c>
      <c r="BH11" s="611"/>
      <c r="BI11" s="611"/>
      <c r="BJ11" s="611"/>
      <c r="BK11" s="611"/>
      <c r="BL11" s="611"/>
      <c r="BM11" s="611"/>
      <c r="BN11" s="612"/>
      <c r="BO11" s="613">
        <v>2</v>
      </c>
      <c r="BP11" s="613"/>
      <c r="BQ11" s="613"/>
      <c r="BR11" s="613"/>
      <c r="BS11" s="614" t="s">
        <v>122</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486131</v>
      </c>
      <c r="CS11" s="611"/>
      <c r="CT11" s="611"/>
      <c r="CU11" s="611"/>
      <c r="CV11" s="611"/>
      <c r="CW11" s="611"/>
      <c r="CX11" s="611"/>
      <c r="CY11" s="612"/>
      <c r="CZ11" s="613">
        <v>6.4</v>
      </c>
      <c r="DA11" s="613"/>
      <c r="DB11" s="613"/>
      <c r="DC11" s="613"/>
      <c r="DD11" s="619">
        <v>42153</v>
      </c>
      <c r="DE11" s="611"/>
      <c r="DF11" s="611"/>
      <c r="DG11" s="611"/>
      <c r="DH11" s="611"/>
      <c r="DI11" s="611"/>
      <c r="DJ11" s="611"/>
      <c r="DK11" s="611"/>
      <c r="DL11" s="611"/>
      <c r="DM11" s="611"/>
      <c r="DN11" s="611"/>
      <c r="DO11" s="611"/>
      <c r="DP11" s="612"/>
      <c r="DQ11" s="619">
        <v>235096</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v>3715</v>
      </c>
      <c r="S12" s="611"/>
      <c r="T12" s="611"/>
      <c r="U12" s="611"/>
      <c r="V12" s="611"/>
      <c r="W12" s="611"/>
      <c r="X12" s="611"/>
      <c r="Y12" s="612"/>
      <c r="Z12" s="613">
        <v>0</v>
      </c>
      <c r="AA12" s="613"/>
      <c r="AB12" s="613"/>
      <c r="AC12" s="613"/>
      <c r="AD12" s="614">
        <v>3715</v>
      </c>
      <c r="AE12" s="614"/>
      <c r="AF12" s="614"/>
      <c r="AG12" s="614"/>
      <c r="AH12" s="614"/>
      <c r="AI12" s="614"/>
      <c r="AJ12" s="614"/>
      <c r="AK12" s="614"/>
      <c r="AL12" s="615">
        <v>0.1</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257016</v>
      </c>
      <c r="BH12" s="611"/>
      <c r="BI12" s="611"/>
      <c r="BJ12" s="611"/>
      <c r="BK12" s="611"/>
      <c r="BL12" s="611"/>
      <c r="BM12" s="611"/>
      <c r="BN12" s="612"/>
      <c r="BO12" s="613">
        <v>54.9</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333122</v>
      </c>
      <c r="CS12" s="611"/>
      <c r="CT12" s="611"/>
      <c r="CU12" s="611"/>
      <c r="CV12" s="611"/>
      <c r="CW12" s="611"/>
      <c r="CX12" s="611"/>
      <c r="CY12" s="612"/>
      <c r="CZ12" s="613">
        <v>4.4000000000000004</v>
      </c>
      <c r="DA12" s="613"/>
      <c r="DB12" s="613"/>
      <c r="DC12" s="613"/>
      <c r="DD12" s="619">
        <v>92313</v>
      </c>
      <c r="DE12" s="611"/>
      <c r="DF12" s="611"/>
      <c r="DG12" s="611"/>
      <c r="DH12" s="611"/>
      <c r="DI12" s="611"/>
      <c r="DJ12" s="611"/>
      <c r="DK12" s="611"/>
      <c r="DL12" s="611"/>
      <c r="DM12" s="611"/>
      <c r="DN12" s="611"/>
      <c r="DO12" s="611"/>
      <c r="DP12" s="612"/>
      <c r="DQ12" s="619">
        <v>182633</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223059</v>
      </c>
      <c r="BH13" s="611"/>
      <c r="BI13" s="611"/>
      <c r="BJ13" s="611"/>
      <c r="BK13" s="611"/>
      <c r="BL13" s="611"/>
      <c r="BM13" s="611"/>
      <c r="BN13" s="612"/>
      <c r="BO13" s="613">
        <v>47.7</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1219173</v>
      </c>
      <c r="CS13" s="611"/>
      <c r="CT13" s="611"/>
      <c r="CU13" s="611"/>
      <c r="CV13" s="611"/>
      <c r="CW13" s="611"/>
      <c r="CX13" s="611"/>
      <c r="CY13" s="612"/>
      <c r="CZ13" s="613">
        <v>16.2</v>
      </c>
      <c r="DA13" s="613"/>
      <c r="DB13" s="613"/>
      <c r="DC13" s="613"/>
      <c r="DD13" s="619">
        <v>288590</v>
      </c>
      <c r="DE13" s="611"/>
      <c r="DF13" s="611"/>
      <c r="DG13" s="611"/>
      <c r="DH13" s="611"/>
      <c r="DI13" s="611"/>
      <c r="DJ13" s="611"/>
      <c r="DK13" s="611"/>
      <c r="DL13" s="611"/>
      <c r="DM13" s="611"/>
      <c r="DN13" s="611"/>
      <c r="DO13" s="611"/>
      <c r="DP13" s="612"/>
      <c r="DQ13" s="619">
        <v>831249</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23822</v>
      </c>
      <c r="BH14" s="611"/>
      <c r="BI14" s="611"/>
      <c r="BJ14" s="611"/>
      <c r="BK14" s="611"/>
      <c r="BL14" s="611"/>
      <c r="BM14" s="611"/>
      <c r="BN14" s="612"/>
      <c r="BO14" s="613">
        <v>5.0999999999999996</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298385</v>
      </c>
      <c r="CS14" s="611"/>
      <c r="CT14" s="611"/>
      <c r="CU14" s="611"/>
      <c r="CV14" s="611"/>
      <c r="CW14" s="611"/>
      <c r="CX14" s="611"/>
      <c r="CY14" s="612"/>
      <c r="CZ14" s="613">
        <v>4</v>
      </c>
      <c r="DA14" s="613"/>
      <c r="DB14" s="613"/>
      <c r="DC14" s="613"/>
      <c r="DD14" s="619">
        <v>27022</v>
      </c>
      <c r="DE14" s="611"/>
      <c r="DF14" s="611"/>
      <c r="DG14" s="611"/>
      <c r="DH14" s="611"/>
      <c r="DI14" s="611"/>
      <c r="DJ14" s="611"/>
      <c r="DK14" s="611"/>
      <c r="DL14" s="611"/>
      <c r="DM14" s="611"/>
      <c r="DN14" s="611"/>
      <c r="DO14" s="611"/>
      <c r="DP14" s="612"/>
      <c r="DQ14" s="619">
        <v>274480</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5506</v>
      </c>
      <c r="S15" s="611"/>
      <c r="T15" s="611"/>
      <c r="U15" s="611"/>
      <c r="V15" s="611"/>
      <c r="W15" s="611"/>
      <c r="X15" s="611"/>
      <c r="Y15" s="612"/>
      <c r="Z15" s="613">
        <v>0.1</v>
      </c>
      <c r="AA15" s="613"/>
      <c r="AB15" s="613"/>
      <c r="AC15" s="613"/>
      <c r="AD15" s="614">
        <v>5506</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19030</v>
      </c>
      <c r="BH15" s="611"/>
      <c r="BI15" s="611"/>
      <c r="BJ15" s="611"/>
      <c r="BK15" s="611"/>
      <c r="BL15" s="611"/>
      <c r="BM15" s="611"/>
      <c r="BN15" s="612"/>
      <c r="BO15" s="613">
        <v>4.0999999999999996</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641073</v>
      </c>
      <c r="CS15" s="611"/>
      <c r="CT15" s="611"/>
      <c r="CU15" s="611"/>
      <c r="CV15" s="611"/>
      <c r="CW15" s="611"/>
      <c r="CX15" s="611"/>
      <c r="CY15" s="612"/>
      <c r="CZ15" s="613">
        <v>8.5</v>
      </c>
      <c r="DA15" s="613"/>
      <c r="DB15" s="613"/>
      <c r="DC15" s="613"/>
      <c r="DD15" s="619">
        <v>28344</v>
      </c>
      <c r="DE15" s="611"/>
      <c r="DF15" s="611"/>
      <c r="DG15" s="611"/>
      <c r="DH15" s="611"/>
      <c r="DI15" s="611"/>
      <c r="DJ15" s="611"/>
      <c r="DK15" s="611"/>
      <c r="DL15" s="611"/>
      <c r="DM15" s="611"/>
      <c r="DN15" s="611"/>
      <c r="DO15" s="611"/>
      <c r="DP15" s="612"/>
      <c r="DQ15" s="619">
        <v>513588</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8377</v>
      </c>
      <c r="S16" s="611"/>
      <c r="T16" s="611"/>
      <c r="U16" s="611"/>
      <c r="V16" s="611"/>
      <c r="W16" s="611"/>
      <c r="X16" s="611"/>
      <c r="Y16" s="612"/>
      <c r="Z16" s="613">
        <v>0.1</v>
      </c>
      <c r="AA16" s="613"/>
      <c r="AB16" s="613"/>
      <c r="AC16" s="613"/>
      <c r="AD16" s="614">
        <v>8377</v>
      </c>
      <c r="AE16" s="614"/>
      <c r="AF16" s="614"/>
      <c r="AG16" s="614"/>
      <c r="AH16" s="614"/>
      <c r="AI16" s="614"/>
      <c r="AJ16" s="614"/>
      <c r="AK16" s="614"/>
      <c r="AL16" s="615">
        <v>0.2</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119775</v>
      </c>
      <c r="CS16" s="611"/>
      <c r="CT16" s="611"/>
      <c r="CU16" s="611"/>
      <c r="CV16" s="611"/>
      <c r="CW16" s="611"/>
      <c r="CX16" s="611"/>
      <c r="CY16" s="612"/>
      <c r="CZ16" s="613">
        <v>1.6</v>
      </c>
      <c r="DA16" s="613"/>
      <c r="DB16" s="613"/>
      <c r="DC16" s="613"/>
      <c r="DD16" s="619" t="s">
        <v>122</v>
      </c>
      <c r="DE16" s="611"/>
      <c r="DF16" s="611"/>
      <c r="DG16" s="611"/>
      <c r="DH16" s="611"/>
      <c r="DI16" s="611"/>
      <c r="DJ16" s="611"/>
      <c r="DK16" s="611"/>
      <c r="DL16" s="611"/>
      <c r="DM16" s="611"/>
      <c r="DN16" s="611"/>
      <c r="DO16" s="611"/>
      <c r="DP16" s="612"/>
      <c r="DQ16" s="619">
        <v>17198</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18366</v>
      </c>
      <c r="S17" s="611"/>
      <c r="T17" s="611"/>
      <c r="U17" s="611"/>
      <c r="V17" s="611"/>
      <c r="W17" s="611"/>
      <c r="X17" s="611"/>
      <c r="Y17" s="612"/>
      <c r="Z17" s="613">
        <v>0.2</v>
      </c>
      <c r="AA17" s="613"/>
      <c r="AB17" s="613"/>
      <c r="AC17" s="613"/>
      <c r="AD17" s="614">
        <v>18366</v>
      </c>
      <c r="AE17" s="614"/>
      <c r="AF17" s="614"/>
      <c r="AG17" s="614"/>
      <c r="AH17" s="614"/>
      <c r="AI17" s="614"/>
      <c r="AJ17" s="614"/>
      <c r="AK17" s="614"/>
      <c r="AL17" s="615">
        <v>0.4</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692166</v>
      </c>
      <c r="CS17" s="611"/>
      <c r="CT17" s="611"/>
      <c r="CU17" s="611"/>
      <c r="CV17" s="611"/>
      <c r="CW17" s="611"/>
      <c r="CX17" s="611"/>
      <c r="CY17" s="612"/>
      <c r="CZ17" s="613">
        <v>9.1999999999999993</v>
      </c>
      <c r="DA17" s="613"/>
      <c r="DB17" s="613"/>
      <c r="DC17" s="613"/>
      <c r="DD17" s="619" t="s">
        <v>122</v>
      </c>
      <c r="DE17" s="611"/>
      <c r="DF17" s="611"/>
      <c r="DG17" s="611"/>
      <c r="DH17" s="611"/>
      <c r="DI17" s="611"/>
      <c r="DJ17" s="611"/>
      <c r="DK17" s="611"/>
      <c r="DL17" s="611"/>
      <c r="DM17" s="611"/>
      <c r="DN17" s="611"/>
      <c r="DO17" s="611"/>
      <c r="DP17" s="612"/>
      <c r="DQ17" s="619">
        <v>679558</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1138</v>
      </c>
      <c r="S18" s="611"/>
      <c r="T18" s="611"/>
      <c r="U18" s="611"/>
      <c r="V18" s="611"/>
      <c r="W18" s="611"/>
      <c r="X18" s="611"/>
      <c r="Y18" s="612"/>
      <c r="Z18" s="613">
        <v>0</v>
      </c>
      <c r="AA18" s="613"/>
      <c r="AB18" s="613"/>
      <c r="AC18" s="613"/>
      <c r="AD18" s="614">
        <v>1138</v>
      </c>
      <c r="AE18" s="614"/>
      <c r="AF18" s="614"/>
      <c r="AG18" s="614"/>
      <c r="AH18" s="614"/>
      <c r="AI18" s="614"/>
      <c r="AJ18" s="614"/>
      <c r="AK18" s="614"/>
      <c r="AL18" s="615">
        <v>0</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17228</v>
      </c>
      <c r="S19" s="611"/>
      <c r="T19" s="611"/>
      <c r="U19" s="611"/>
      <c r="V19" s="611"/>
      <c r="W19" s="611"/>
      <c r="X19" s="611"/>
      <c r="Y19" s="612"/>
      <c r="Z19" s="613">
        <v>0.2</v>
      </c>
      <c r="AA19" s="613"/>
      <c r="AB19" s="613"/>
      <c r="AC19" s="613"/>
      <c r="AD19" s="614">
        <v>17228</v>
      </c>
      <c r="AE19" s="614"/>
      <c r="AF19" s="614"/>
      <c r="AG19" s="614"/>
      <c r="AH19" s="614"/>
      <c r="AI19" s="614"/>
      <c r="AJ19" s="614"/>
      <c r="AK19" s="614"/>
      <c r="AL19" s="615">
        <v>0.4</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v>3742</v>
      </c>
      <c r="BH19" s="611"/>
      <c r="BI19" s="611"/>
      <c r="BJ19" s="611"/>
      <c r="BK19" s="611"/>
      <c r="BL19" s="611"/>
      <c r="BM19" s="611"/>
      <c r="BN19" s="612"/>
      <c r="BO19" s="613">
        <v>0.8</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t="s">
        <v>122</v>
      </c>
      <c r="S20" s="611"/>
      <c r="T20" s="611"/>
      <c r="U20" s="611"/>
      <c r="V20" s="611"/>
      <c r="W20" s="611"/>
      <c r="X20" s="611"/>
      <c r="Y20" s="612"/>
      <c r="Z20" s="613" t="s">
        <v>122</v>
      </c>
      <c r="AA20" s="613"/>
      <c r="AB20" s="613"/>
      <c r="AC20" s="613"/>
      <c r="AD20" s="614" t="s">
        <v>122</v>
      </c>
      <c r="AE20" s="614"/>
      <c r="AF20" s="614"/>
      <c r="AG20" s="614"/>
      <c r="AH20" s="614"/>
      <c r="AI20" s="614"/>
      <c r="AJ20" s="614"/>
      <c r="AK20" s="614"/>
      <c r="AL20" s="615" t="s">
        <v>122</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v>3742</v>
      </c>
      <c r="BH20" s="611"/>
      <c r="BI20" s="611"/>
      <c r="BJ20" s="611"/>
      <c r="BK20" s="611"/>
      <c r="BL20" s="611"/>
      <c r="BM20" s="611"/>
      <c r="BN20" s="612"/>
      <c r="BO20" s="613">
        <v>0.8</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7545188</v>
      </c>
      <c r="CS20" s="611"/>
      <c r="CT20" s="611"/>
      <c r="CU20" s="611"/>
      <c r="CV20" s="611"/>
      <c r="CW20" s="611"/>
      <c r="CX20" s="611"/>
      <c r="CY20" s="612"/>
      <c r="CZ20" s="613">
        <v>100</v>
      </c>
      <c r="DA20" s="613"/>
      <c r="DB20" s="613"/>
      <c r="DC20" s="613"/>
      <c r="DD20" s="619">
        <v>533885</v>
      </c>
      <c r="DE20" s="611"/>
      <c r="DF20" s="611"/>
      <c r="DG20" s="611"/>
      <c r="DH20" s="611"/>
      <c r="DI20" s="611"/>
      <c r="DJ20" s="611"/>
      <c r="DK20" s="611"/>
      <c r="DL20" s="611"/>
      <c r="DM20" s="611"/>
      <c r="DN20" s="611"/>
      <c r="DO20" s="611"/>
      <c r="DP20" s="612"/>
      <c r="DQ20" s="619">
        <v>5567362</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4526309</v>
      </c>
      <c r="S21" s="611"/>
      <c r="T21" s="611"/>
      <c r="U21" s="611"/>
      <c r="V21" s="611"/>
      <c r="W21" s="611"/>
      <c r="X21" s="611"/>
      <c r="Y21" s="612"/>
      <c r="Z21" s="613">
        <v>57.7</v>
      </c>
      <c r="AA21" s="613"/>
      <c r="AB21" s="613"/>
      <c r="AC21" s="613"/>
      <c r="AD21" s="614">
        <v>3748471</v>
      </c>
      <c r="AE21" s="614"/>
      <c r="AF21" s="614"/>
      <c r="AG21" s="614"/>
      <c r="AH21" s="614"/>
      <c r="AI21" s="614"/>
      <c r="AJ21" s="614"/>
      <c r="AK21" s="614"/>
      <c r="AL21" s="615">
        <v>83</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v>3742</v>
      </c>
      <c r="BH21" s="611"/>
      <c r="BI21" s="611"/>
      <c r="BJ21" s="611"/>
      <c r="BK21" s="611"/>
      <c r="BL21" s="611"/>
      <c r="BM21" s="611"/>
      <c r="BN21" s="612"/>
      <c r="BO21" s="613">
        <v>0.8</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3748471</v>
      </c>
      <c r="S22" s="611"/>
      <c r="T22" s="611"/>
      <c r="U22" s="611"/>
      <c r="V22" s="611"/>
      <c r="W22" s="611"/>
      <c r="X22" s="611"/>
      <c r="Y22" s="612"/>
      <c r="Z22" s="613">
        <v>47.8</v>
      </c>
      <c r="AA22" s="613"/>
      <c r="AB22" s="613"/>
      <c r="AC22" s="613"/>
      <c r="AD22" s="614">
        <v>3748471</v>
      </c>
      <c r="AE22" s="614"/>
      <c r="AF22" s="614"/>
      <c r="AG22" s="614"/>
      <c r="AH22" s="614"/>
      <c r="AI22" s="614"/>
      <c r="AJ22" s="614"/>
      <c r="AK22" s="614"/>
      <c r="AL22" s="615">
        <v>83</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777824</v>
      </c>
      <c r="S23" s="611"/>
      <c r="T23" s="611"/>
      <c r="U23" s="611"/>
      <c r="V23" s="611"/>
      <c r="W23" s="611"/>
      <c r="X23" s="611"/>
      <c r="Y23" s="612"/>
      <c r="Z23" s="613">
        <v>9.9</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14</v>
      </c>
      <c r="S24" s="611"/>
      <c r="T24" s="611"/>
      <c r="U24" s="611"/>
      <c r="V24" s="611"/>
      <c r="W24" s="611"/>
      <c r="X24" s="611"/>
      <c r="Y24" s="612"/>
      <c r="Z24" s="613">
        <v>0</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2395343</v>
      </c>
      <c r="CS24" s="600"/>
      <c r="CT24" s="600"/>
      <c r="CU24" s="600"/>
      <c r="CV24" s="600"/>
      <c r="CW24" s="600"/>
      <c r="CX24" s="600"/>
      <c r="CY24" s="601"/>
      <c r="CZ24" s="604">
        <v>31.7</v>
      </c>
      <c r="DA24" s="605"/>
      <c r="DB24" s="605"/>
      <c r="DC24" s="621"/>
      <c r="DD24" s="642">
        <v>1981712</v>
      </c>
      <c r="DE24" s="600"/>
      <c r="DF24" s="600"/>
      <c r="DG24" s="600"/>
      <c r="DH24" s="600"/>
      <c r="DI24" s="600"/>
      <c r="DJ24" s="600"/>
      <c r="DK24" s="601"/>
      <c r="DL24" s="642">
        <v>1790244</v>
      </c>
      <c r="DM24" s="600"/>
      <c r="DN24" s="600"/>
      <c r="DO24" s="600"/>
      <c r="DP24" s="600"/>
      <c r="DQ24" s="600"/>
      <c r="DR24" s="600"/>
      <c r="DS24" s="600"/>
      <c r="DT24" s="600"/>
      <c r="DU24" s="600"/>
      <c r="DV24" s="601"/>
      <c r="DW24" s="604">
        <v>39.6</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5272821</v>
      </c>
      <c r="S25" s="611"/>
      <c r="T25" s="611"/>
      <c r="U25" s="611"/>
      <c r="V25" s="611"/>
      <c r="W25" s="611"/>
      <c r="X25" s="611"/>
      <c r="Y25" s="612"/>
      <c r="Z25" s="613">
        <v>67.2</v>
      </c>
      <c r="AA25" s="613"/>
      <c r="AB25" s="613"/>
      <c r="AC25" s="613"/>
      <c r="AD25" s="614">
        <v>4494983</v>
      </c>
      <c r="AE25" s="614"/>
      <c r="AF25" s="614"/>
      <c r="AG25" s="614"/>
      <c r="AH25" s="614"/>
      <c r="AI25" s="614"/>
      <c r="AJ25" s="614"/>
      <c r="AK25" s="614"/>
      <c r="AL25" s="615">
        <v>99.5</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1210349</v>
      </c>
      <c r="CS25" s="643"/>
      <c r="CT25" s="643"/>
      <c r="CU25" s="643"/>
      <c r="CV25" s="643"/>
      <c r="CW25" s="643"/>
      <c r="CX25" s="643"/>
      <c r="CY25" s="644"/>
      <c r="CZ25" s="615">
        <v>16</v>
      </c>
      <c r="DA25" s="640"/>
      <c r="DB25" s="640"/>
      <c r="DC25" s="645"/>
      <c r="DD25" s="619">
        <v>1134945</v>
      </c>
      <c r="DE25" s="643"/>
      <c r="DF25" s="643"/>
      <c r="DG25" s="643"/>
      <c r="DH25" s="643"/>
      <c r="DI25" s="643"/>
      <c r="DJ25" s="643"/>
      <c r="DK25" s="644"/>
      <c r="DL25" s="619">
        <v>986108</v>
      </c>
      <c r="DM25" s="643"/>
      <c r="DN25" s="643"/>
      <c r="DO25" s="643"/>
      <c r="DP25" s="643"/>
      <c r="DQ25" s="643"/>
      <c r="DR25" s="643"/>
      <c r="DS25" s="643"/>
      <c r="DT25" s="643"/>
      <c r="DU25" s="643"/>
      <c r="DV25" s="644"/>
      <c r="DW25" s="615">
        <v>21.8</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701</v>
      </c>
      <c r="S26" s="611"/>
      <c r="T26" s="611"/>
      <c r="U26" s="611"/>
      <c r="V26" s="611"/>
      <c r="W26" s="611"/>
      <c r="X26" s="611"/>
      <c r="Y26" s="612"/>
      <c r="Z26" s="613">
        <v>0</v>
      </c>
      <c r="AA26" s="613"/>
      <c r="AB26" s="613"/>
      <c r="AC26" s="613"/>
      <c r="AD26" s="614">
        <v>701</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714877</v>
      </c>
      <c r="CS26" s="611"/>
      <c r="CT26" s="611"/>
      <c r="CU26" s="611"/>
      <c r="CV26" s="611"/>
      <c r="CW26" s="611"/>
      <c r="CX26" s="611"/>
      <c r="CY26" s="612"/>
      <c r="CZ26" s="615">
        <v>9.5</v>
      </c>
      <c r="DA26" s="640"/>
      <c r="DB26" s="640"/>
      <c r="DC26" s="645"/>
      <c r="DD26" s="619">
        <v>700985</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28159</v>
      </c>
      <c r="S27" s="611"/>
      <c r="T27" s="611"/>
      <c r="U27" s="611"/>
      <c r="V27" s="611"/>
      <c r="W27" s="611"/>
      <c r="X27" s="611"/>
      <c r="Y27" s="612"/>
      <c r="Z27" s="613">
        <v>0.4</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467996</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492828</v>
      </c>
      <c r="CS27" s="643"/>
      <c r="CT27" s="643"/>
      <c r="CU27" s="643"/>
      <c r="CV27" s="643"/>
      <c r="CW27" s="643"/>
      <c r="CX27" s="643"/>
      <c r="CY27" s="644"/>
      <c r="CZ27" s="615">
        <v>6.5</v>
      </c>
      <c r="DA27" s="640"/>
      <c r="DB27" s="640"/>
      <c r="DC27" s="645"/>
      <c r="DD27" s="619">
        <v>167209</v>
      </c>
      <c r="DE27" s="643"/>
      <c r="DF27" s="643"/>
      <c r="DG27" s="643"/>
      <c r="DH27" s="643"/>
      <c r="DI27" s="643"/>
      <c r="DJ27" s="643"/>
      <c r="DK27" s="644"/>
      <c r="DL27" s="619">
        <v>124578</v>
      </c>
      <c r="DM27" s="643"/>
      <c r="DN27" s="643"/>
      <c r="DO27" s="643"/>
      <c r="DP27" s="643"/>
      <c r="DQ27" s="643"/>
      <c r="DR27" s="643"/>
      <c r="DS27" s="643"/>
      <c r="DT27" s="643"/>
      <c r="DU27" s="643"/>
      <c r="DV27" s="644"/>
      <c r="DW27" s="615">
        <v>2.8</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64856</v>
      </c>
      <c r="S28" s="611"/>
      <c r="T28" s="611"/>
      <c r="U28" s="611"/>
      <c r="V28" s="611"/>
      <c r="W28" s="611"/>
      <c r="X28" s="611"/>
      <c r="Y28" s="612"/>
      <c r="Z28" s="613">
        <v>0.8</v>
      </c>
      <c r="AA28" s="613"/>
      <c r="AB28" s="613"/>
      <c r="AC28" s="613"/>
      <c r="AD28" s="614">
        <v>6197</v>
      </c>
      <c r="AE28" s="614"/>
      <c r="AF28" s="614"/>
      <c r="AG28" s="614"/>
      <c r="AH28" s="614"/>
      <c r="AI28" s="614"/>
      <c r="AJ28" s="614"/>
      <c r="AK28" s="614"/>
      <c r="AL28" s="615">
        <v>0.1</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692166</v>
      </c>
      <c r="CS28" s="611"/>
      <c r="CT28" s="611"/>
      <c r="CU28" s="611"/>
      <c r="CV28" s="611"/>
      <c r="CW28" s="611"/>
      <c r="CX28" s="611"/>
      <c r="CY28" s="612"/>
      <c r="CZ28" s="615">
        <v>9.1999999999999993</v>
      </c>
      <c r="DA28" s="640"/>
      <c r="DB28" s="640"/>
      <c r="DC28" s="645"/>
      <c r="DD28" s="619">
        <v>679558</v>
      </c>
      <c r="DE28" s="611"/>
      <c r="DF28" s="611"/>
      <c r="DG28" s="611"/>
      <c r="DH28" s="611"/>
      <c r="DI28" s="611"/>
      <c r="DJ28" s="611"/>
      <c r="DK28" s="612"/>
      <c r="DL28" s="619">
        <v>679558</v>
      </c>
      <c r="DM28" s="611"/>
      <c r="DN28" s="611"/>
      <c r="DO28" s="611"/>
      <c r="DP28" s="611"/>
      <c r="DQ28" s="611"/>
      <c r="DR28" s="611"/>
      <c r="DS28" s="611"/>
      <c r="DT28" s="611"/>
      <c r="DU28" s="611"/>
      <c r="DV28" s="612"/>
      <c r="DW28" s="615">
        <v>15</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8326</v>
      </c>
      <c r="S29" s="611"/>
      <c r="T29" s="611"/>
      <c r="U29" s="611"/>
      <c r="V29" s="611"/>
      <c r="W29" s="611"/>
      <c r="X29" s="611"/>
      <c r="Y29" s="612"/>
      <c r="Z29" s="613">
        <v>0.1</v>
      </c>
      <c r="AA29" s="613"/>
      <c r="AB29" s="613"/>
      <c r="AC29" s="613"/>
      <c r="AD29" s="614">
        <v>108</v>
      </c>
      <c r="AE29" s="614"/>
      <c r="AF29" s="614"/>
      <c r="AG29" s="614"/>
      <c r="AH29" s="614"/>
      <c r="AI29" s="614"/>
      <c r="AJ29" s="614"/>
      <c r="AK29" s="614"/>
      <c r="AL29" s="615">
        <v>0</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8" t="s">
        <v>292</v>
      </c>
      <c r="CE29" s="649"/>
      <c r="CF29" s="607" t="s">
        <v>66</v>
      </c>
      <c r="CG29" s="608"/>
      <c r="CH29" s="608"/>
      <c r="CI29" s="608"/>
      <c r="CJ29" s="608"/>
      <c r="CK29" s="608"/>
      <c r="CL29" s="608"/>
      <c r="CM29" s="608"/>
      <c r="CN29" s="608"/>
      <c r="CO29" s="608"/>
      <c r="CP29" s="608"/>
      <c r="CQ29" s="609"/>
      <c r="CR29" s="610">
        <v>692166</v>
      </c>
      <c r="CS29" s="643"/>
      <c r="CT29" s="643"/>
      <c r="CU29" s="643"/>
      <c r="CV29" s="643"/>
      <c r="CW29" s="643"/>
      <c r="CX29" s="643"/>
      <c r="CY29" s="644"/>
      <c r="CZ29" s="615">
        <v>9.1999999999999993</v>
      </c>
      <c r="DA29" s="640"/>
      <c r="DB29" s="640"/>
      <c r="DC29" s="645"/>
      <c r="DD29" s="619">
        <v>679558</v>
      </c>
      <c r="DE29" s="643"/>
      <c r="DF29" s="643"/>
      <c r="DG29" s="643"/>
      <c r="DH29" s="643"/>
      <c r="DI29" s="643"/>
      <c r="DJ29" s="643"/>
      <c r="DK29" s="644"/>
      <c r="DL29" s="619">
        <v>679558</v>
      </c>
      <c r="DM29" s="643"/>
      <c r="DN29" s="643"/>
      <c r="DO29" s="643"/>
      <c r="DP29" s="643"/>
      <c r="DQ29" s="643"/>
      <c r="DR29" s="643"/>
      <c r="DS29" s="643"/>
      <c r="DT29" s="643"/>
      <c r="DU29" s="643"/>
      <c r="DV29" s="644"/>
      <c r="DW29" s="615">
        <v>15</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576130</v>
      </c>
      <c r="S30" s="611"/>
      <c r="T30" s="611"/>
      <c r="U30" s="611"/>
      <c r="V30" s="611"/>
      <c r="W30" s="611"/>
      <c r="X30" s="611"/>
      <c r="Y30" s="612"/>
      <c r="Z30" s="613">
        <v>7.3</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46"/>
      <c r="BI30" s="646"/>
      <c r="BJ30" s="646"/>
      <c r="BK30" s="646"/>
      <c r="BL30" s="646"/>
      <c r="BM30" s="646"/>
      <c r="BN30" s="646"/>
      <c r="BO30" s="646"/>
      <c r="BP30" s="646"/>
      <c r="BQ30" s="647"/>
      <c r="BR30" s="592" t="s">
        <v>295</v>
      </c>
      <c r="BS30" s="646"/>
      <c r="BT30" s="646"/>
      <c r="BU30" s="646"/>
      <c r="BV30" s="646"/>
      <c r="BW30" s="646"/>
      <c r="BX30" s="646"/>
      <c r="BY30" s="646"/>
      <c r="BZ30" s="646"/>
      <c r="CA30" s="646"/>
      <c r="CB30" s="647"/>
      <c r="CD30" s="650"/>
      <c r="CE30" s="651"/>
      <c r="CF30" s="607" t="s">
        <v>296</v>
      </c>
      <c r="CG30" s="608"/>
      <c r="CH30" s="608"/>
      <c r="CI30" s="608"/>
      <c r="CJ30" s="608"/>
      <c r="CK30" s="608"/>
      <c r="CL30" s="608"/>
      <c r="CM30" s="608"/>
      <c r="CN30" s="608"/>
      <c r="CO30" s="608"/>
      <c r="CP30" s="608"/>
      <c r="CQ30" s="609"/>
      <c r="CR30" s="610">
        <v>645445</v>
      </c>
      <c r="CS30" s="611"/>
      <c r="CT30" s="611"/>
      <c r="CU30" s="611"/>
      <c r="CV30" s="611"/>
      <c r="CW30" s="611"/>
      <c r="CX30" s="611"/>
      <c r="CY30" s="612"/>
      <c r="CZ30" s="615">
        <v>8.6</v>
      </c>
      <c r="DA30" s="640"/>
      <c r="DB30" s="640"/>
      <c r="DC30" s="645"/>
      <c r="DD30" s="619">
        <v>632837</v>
      </c>
      <c r="DE30" s="611"/>
      <c r="DF30" s="611"/>
      <c r="DG30" s="611"/>
      <c r="DH30" s="611"/>
      <c r="DI30" s="611"/>
      <c r="DJ30" s="611"/>
      <c r="DK30" s="612"/>
      <c r="DL30" s="619">
        <v>632837</v>
      </c>
      <c r="DM30" s="611"/>
      <c r="DN30" s="611"/>
      <c r="DO30" s="611"/>
      <c r="DP30" s="611"/>
      <c r="DQ30" s="611"/>
      <c r="DR30" s="611"/>
      <c r="DS30" s="611"/>
      <c r="DT30" s="611"/>
      <c r="DU30" s="611"/>
      <c r="DV30" s="612"/>
      <c r="DW30" s="615">
        <v>14</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8" t="s">
        <v>298</v>
      </c>
      <c r="AQ31" s="659"/>
      <c r="AR31" s="659"/>
      <c r="AS31" s="659"/>
      <c r="AT31" s="664" t="s">
        <v>299</v>
      </c>
      <c r="AU31" s="200"/>
      <c r="AV31" s="200"/>
      <c r="AW31" s="200"/>
      <c r="AX31" s="596" t="s">
        <v>177</v>
      </c>
      <c r="AY31" s="597"/>
      <c r="AZ31" s="597"/>
      <c r="BA31" s="597"/>
      <c r="BB31" s="597"/>
      <c r="BC31" s="597"/>
      <c r="BD31" s="597"/>
      <c r="BE31" s="597"/>
      <c r="BF31" s="598"/>
      <c r="BG31" s="657">
        <v>98.7</v>
      </c>
      <c r="BH31" s="654"/>
      <c r="BI31" s="654"/>
      <c r="BJ31" s="654"/>
      <c r="BK31" s="654"/>
      <c r="BL31" s="654"/>
      <c r="BM31" s="605">
        <v>95.8</v>
      </c>
      <c r="BN31" s="654"/>
      <c r="BO31" s="654"/>
      <c r="BP31" s="654"/>
      <c r="BQ31" s="655"/>
      <c r="BR31" s="657">
        <v>98.8</v>
      </c>
      <c r="BS31" s="654"/>
      <c r="BT31" s="654"/>
      <c r="BU31" s="654"/>
      <c r="BV31" s="654"/>
      <c r="BW31" s="654"/>
      <c r="BX31" s="605">
        <v>96.3</v>
      </c>
      <c r="BY31" s="654"/>
      <c r="BZ31" s="654"/>
      <c r="CA31" s="654"/>
      <c r="CB31" s="655"/>
      <c r="CD31" s="650"/>
      <c r="CE31" s="651"/>
      <c r="CF31" s="607" t="s">
        <v>300</v>
      </c>
      <c r="CG31" s="608"/>
      <c r="CH31" s="608"/>
      <c r="CI31" s="608"/>
      <c r="CJ31" s="608"/>
      <c r="CK31" s="608"/>
      <c r="CL31" s="608"/>
      <c r="CM31" s="608"/>
      <c r="CN31" s="608"/>
      <c r="CO31" s="608"/>
      <c r="CP31" s="608"/>
      <c r="CQ31" s="609"/>
      <c r="CR31" s="610">
        <v>46721</v>
      </c>
      <c r="CS31" s="643"/>
      <c r="CT31" s="643"/>
      <c r="CU31" s="643"/>
      <c r="CV31" s="643"/>
      <c r="CW31" s="643"/>
      <c r="CX31" s="643"/>
      <c r="CY31" s="644"/>
      <c r="CZ31" s="615">
        <v>0.6</v>
      </c>
      <c r="DA31" s="640"/>
      <c r="DB31" s="640"/>
      <c r="DC31" s="645"/>
      <c r="DD31" s="619">
        <v>46721</v>
      </c>
      <c r="DE31" s="643"/>
      <c r="DF31" s="643"/>
      <c r="DG31" s="643"/>
      <c r="DH31" s="643"/>
      <c r="DI31" s="643"/>
      <c r="DJ31" s="643"/>
      <c r="DK31" s="644"/>
      <c r="DL31" s="619">
        <v>46721</v>
      </c>
      <c r="DM31" s="643"/>
      <c r="DN31" s="643"/>
      <c r="DO31" s="643"/>
      <c r="DP31" s="643"/>
      <c r="DQ31" s="643"/>
      <c r="DR31" s="643"/>
      <c r="DS31" s="643"/>
      <c r="DT31" s="643"/>
      <c r="DU31" s="643"/>
      <c r="DV31" s="644"/>
      <c r="DW31" s="615">
        <v>1</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380677</v>
      </c>
      <c r="S32" s="611"/>
      <c r="T32" s="611"/>
      <c r="U32" s="611"/>
      <c r="V32" s="611"/>
      <c r="W32" s="611"/>
      <c r="X32" s="611"/>
      <c r="Y32" s="612"/>
      <c r="Z32" s="613">
        <v>4.9000000000000004</v>
      </c>
      <c r="AA32" s="613"/>
      <c r="AB32" s="613"/>
      <c r="AC32" s="613"/>
      <c r="AD32" s="614" t="s">
        <v>122</v>
      </c>
      <c r="AE32" s="614"/>
      <c r="AF32" s="614"/>
      <c r="AG32" s="614"/>
      <c r="AH32" s="614"/>
      <c r="AI32" s="614"/>
      <c r="AJ32" s="614"/>
      <c r="AK32" s="614"/>
      <c r="AL32" s="615" t="s">
        <v>122</v>
      </c>
      <c r="AM32" s="616"/>
      <c r="AN32" s="616"/>
      <c r="AO32" s="617"/>
      <c r="AP32" s="660"/>
      <c r="AQ32" s="661"/>
      <c r="AR32" s="661"/>
      <c r="AS32" s="661"/>
      <c r="AT32" s="665"/>
      <c r="AU32" s="196" t="s">
        <v>302</v>
      </c>
      <c r="AX32" s="607" t="s">
        <v>303</v>
      </c>
      <c r="AY32" s="608"/>
      <c r="AZ32" s="608"/>
      <c r="BA32" s="608"/>
      <c r="BB32" s="608"/>
      <c r="BC32" s="608"/>
      <c r="BD32" s="608"/>
      <c r="BE32" s="608"/>
      <c r="BF32" s="609"/>
      <c r="BG32" s="667">
        <v>99.5</v>
      </c>
      <c r="BH32" s="643"/>
      <c r="BI32" s="643"/>
      <c r="BJ32" s="643"/>
      <c r="BK32" s="643"/>
      <c r="BL32" s="643"/>
      <c r="BM32" s="616">
        <v>99.1</v>
      </c>
      <c r="BN32" s="643"/>
      <c r="BO32" s="643"/>
      <c r="BP32" s="643"/>
      <c r="BQ32" s="656"/>
      <c r="BR32" s="667">
        <v>99.6</v>
      </c>
      <c r="BS32" s="643"/>
      <c r="BT32" s="643"/>
      <c r="BU32" s="643"/>
      <c r="BV32" s="643"/>
      <c r="BW32" s="643"/>
      <c r="BX32" s="616">
        <v>99.2</v>
      </c>
      <c r="BY32" s="643"/>
      <c r="BZ32" s="643"/>
      <c r="CA32" s="643"/>
      <c r="CB32" s="656"/>
      <c r="CD32" s="652"/>
      <c r="CE32" s="653"/>
      <c r="CF32" s="607" t="s">
        <v>304</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5"/>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13701</v>
      </c>
      <c r="S33" s="611"/>
      <c r="T33" s="611"/>
      <c r="U33" s="611"/>
      <c r="V33" s="611"/>
      <c r="W33" s="611"/>
      <c r="X33" s="611"/>
      <c r="Y33" s="612"/>
      <c r="Z33" s="613">
        <v>0.2</v>
      </c>
      <c r="AA33" s="613"/>
      <c r="AB33" s="613"/>
      <c r="AC33" s="613"/>
      <c r="AD33" s="614">
        <v>5839</v>
      </c>
      <c r="AE33" s="614"/>
      <c r="AF33" s="614"/>
      <c r="AG33" s="614"/>
      <c r="AH33" s="614"/>
      <c r="AI33" s="614"/>
      <c r="AJ33" s="614"/>
      <c r="AK33" s="614"/>
      <c r="AL33" s="615">
        <v>0.1</v>
      </c>
      <c r="AM33" s="616"/>
      <c r="AN33" s="616"/>
      <c r="AO33" s="617"/>
      <c r="AP33" s="662"/>
      <c r="AQ33" s="663"/>
      <c r="AR33" s="663"/>
      <c r="AS33" s="663"/>
      <c r="AT33" s="666"/>
      <c r="AU33" s="201"/>
      <c r="AV33" s="201"/>
      <c r="AW33" s="201"/>
      <c r="AX33" s="631" t="s">
        <v>306</v>
      </c>
      <c r="AY33" s="632"/>
      <c r="AZ33" s="632"/>
      <c r="BA33" s="632"/>
      <c r="BB33" s="632"/>
      <c r="BC33" s="632"/>
      <c r="BD33" s="632"/>
      <c r="BE33" s="632"/>
      <c r="BF33" s="633"/>
      <c r="BG33" s="668">
        <v>97.7</v>
      </c>
      <c r="BH33" s="669"/>
      <c r="BI33" s="669"/>
      <c r="BJ33" s="669"/>
      <c r="BK33" s="669"/>
      <c r="BL33" s="669"/>
      <c r="BM33" s="670">
        <v>92.3</v>
      </c>
      <c r="BN33" s="669"/>
      <c r="BO33" s="669"/>
      <c r="BP33" s="669"/>
      <c r="BQ33" s="671"/>
      <c r="BR33" s="668">
        <v>97.8</v>
      </c>
      <c r="BS33" s="669"/>
      <c r="BT33" s="669"/>
      <c r="BU33" s="669"/>
      <c r="BV33" s="669"/>
      <c r="BW33" s="669"/>
      <c r="BX33" s="670">
        <v>93</v>
      </c>
      <c r="BY33" s="669"/>
      <c r="BZ33" s="669"/>
      <c r="CA33" s="669"/>
      <c r="CB33" s="671"/>
      <c r="CD33" s="607" t="s">
        <v>307</v>
      </c>
      <c r="CE33" s="608"/>
      <c r="CF33" s="608"/>
      <c r="CG33" s="608"/>
      <c r="CH33" s="608"/>
      <c r="CI33" s="608"/>
      <c r="CJ33" s="608"/>
      <c r="CK33" s="608"/>
      <c r="CL33" s="608"/>
      <c r="CM33" s="608"/>
      <c r="CN33" s="608"/>
      <c r="CO33" s="608"/>
      <c r="CP33" s="608"/>
      <c r="CQ33" s="609"/>
      <c r="CR33" s="610">
        <v>4496185</v>
      </c>
      <c r="CS33" s="643"/>
      <c r="CT33" s="643"/>
      <c r="CU33" s="643"/>
      <c r="CV33" s="643"/>
      <c r="CW33" s="643"/>
      <c r="CX33" s="643"/>
      <c r="CY33" s="644"/>
      <c r="CZ33" s="615">
        <v>59.6</v>
      </c>
      <c r="DA33" s="640"/>
      <c r="DB33" s="640"/>
      <c r="DC33" s="645"/>
      <c r="DD33" s="619">
        <v>3473837</v>
      </c>
      <c r="DE33" s="643"/>
      <c r="DF33" s="643"/>
      <c r="DG33" s="643"/>
      <c r="DH33" s="643"/>
      <c r="DI33" s="643"/>
      <c r="DJ33" s="643"/>
      <c r="DK33" s="644"/>
      <c r="DL33" s="619">
        <v>2364608</v>
      </c>
      <c r="DM33" s="643"/>
      <c r="DN33" s="643"/>
      <c r="DO33" s="643"/>
      <c r="DP33" s="643"/>
      <c r="DQ33" s="643"/>
      <c r="DR33" s="643"/>
      <c r="DS33" s="643"/>
      <c r="DT33" s="643"/>
      <c r="DU33" s="643"/>
      <c r="DV33" s="644"/>
      <c r="DW33" s="615">
        <v>52.3</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213788</v>
      </c>
      <c r="S34" s="611"/>
      <c r="T34" s="611"/>
      <c r="U34" s="611"/>
      <c r="V34" s="611"/>
      <c r="W34" s="611"/>
      <c r="X34" s="611"/>
      <c r="Y34" s="612"/>
      <c r="Z34" s="613">
        <v>2.7</v>
      </c>
      <c r="AA34" s="613"/>
      <c r="AB34" s="613"/>
      <c r="AC34" s="613"/>
      <c r="AD34" s="614" t="s">
        <v>122</v>
      </c>
      <c r="AE34" s="614"/>
      <c r="AF34" s="614"/>
      <c r="AG34" s="614"/>
      <c r="AH34" s="614"/>
      <c r="AI34" s="614"/>
      <c r="AJ34" s="614"/>
      <c r="AK34" s="614"/>
      <c r="AL34" s="615" t="s">
        <v>122</v>
      </c>
      <c r="AM34" s="616"/>
      <c r="AN34" s="616"/>
      <c r="AO34" s="617"/>
      <c r="AP34" s="202"/>
      <c r="AQ34" s="203"/>
      <c r="AS34" s="200"/>
      <c r="AT34" s="200"/>
      <c r="AU34" s="200"/>
      <c r="AV34" s="200"/>
      <c r="AW34" s="200"/>
      <c r="AX34" s="200"/>
      <c r="AY34" s="200"/>
      <c r="AZ34" s="200"/>
      <c r="BA34" s="200"/>
      <c r="BB34" s="200"/>
      <c r="BC34" s="200"/>
      <c r="BD34" s="200"/>
      <c r="BE34" s="200"/>
      <c r="BF34" s="200"/>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D34" s="607" t="s">
        <v>309</v>
      </c>
      <c r="CE34" s="608"/>
      <c r="CF34" s="608"/>
      <c r="CG34" s="608"/>
      <c r="CH34" s="608"/>
      <c r="CI34" s="608"/>
      <c r="CJ34" s="608"/>
      <c r="CK34" s="608"/>
      <c r="CL34" s="608"/>
      <c r="CM34" s="608"/>
      <c r="CN34" s="608"/>
      <c r="CO34" s="608"/>
      <c r="CP34" s="608"/>
      <c r="CQ34" s="609"/>
      <c r="CR34" s="610">
        <v>1119272</v>
      </c>
      <c r="CS34" s="611"/>
      <c r="CT34" s="611"/>
      <c r="CU34" s="611"/>
      <c r="CV34" s="611"/>
      <c r="CW34" s="611"/>
      <c r="CX34" s="611"/>
      <c r="CY34" s="612"/>
      <c r="CZ34" s="615">
        <v>14.8</v>
      </c>
      <c r="DA34" s="640"/>
      <c r="DB34" s="640"/>
      <c r="DC34" s="645"/>
      <c r="DD34" s="619">
        <v>714676</v>
      </c>
      <c r="DE34" s="611"/>
      <c r="DF34" s="611"/>
      <c r="DG34" s="611"/>
      <c r="DH34" s="611"/>
      <c r="DI34" s="611"/>
      <c r="DJ34" s="611"/>
      <c r="DK34" s="612"/>
      <c r="DL34" s="619">
        <v>515776</v>
      </c>
      <c r="DM34" s="611"/>
      <c r="DN34" s="611"/>
      <c r="DO34" s="611"/>
      <c r="DP34" s="611"/>
      <c r="DQ34" s="611"/>
      <c r="DR34" s="611"/>
      <c r="DS34" s="611"/>
      <c r="DT34" s="611"/>
      <c r="DU34" s="611"/>
      <c r="DV34" s="612"/>
      <c r="DW34" s="615">
        <v>11.4</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356273</v>
      </c>
      <c r="S35" s="611"/>
      <c r="T35" s="611"/>
      <c r="U35" s="611"/>
      <c r="V35" s="611"/>
      <c r="W35" s="611"/>
      <c r="X35" s="611"/>
      <c r="Y35" s="612"/>
      <c r="Z35" s="613">
        <v>4.5</v>
      </c>
      <c r="AA35" s="613"/>
      <c r="AB35" s="613"/>
      <c r="AC35" s="613"/>
      <c r="AD35" s="614" t="s">
        <v>122</v>
      </c>
      <c r="AE35" s="614"/>
      <c r="AF35" s="614"/>
      <c r="AG35" s="614"/>
      <c r="AH35" s="614"/>
      <c r="AI35" s="614"/>
      <c r="AJ35" s="614"/>
      <c r="AK35" s="614"/>
      <c r="AL35" s="615" t="s">
        <v>122</v>
      </c>
      <c r="AM35" s="616"/>
      <c r="AN35" s="616"/>
      <c r="AO35" s="617"/>
      <c r="AP35" s="204"/>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502878</v>
      </c>
      <c r="CS35" s="643"/>
      <c r="CT35" s="643"/>
      <c r="CU35" s="643"/>
      <c r="CV35" s="643"/>
      <c r="CW35" s="643"/>
      <c r="CX35" s="643"/>
      <c r="CY35" s="644"/>
      <c r="CZ35" s="615">
        <v>6.7</v>
      </c>
      <c r="DA35" s="640"/>
      <c r="DB35" s="640"/>
      <c r="DC35" s="645"/>
      <c r="DD35" s="619">
        <v>391957</v>
      </c>
      <c r="DE35" s="643"/>
      <c r="DF35" s="643"/>
      <c r="DG35" s="643"/>
      <c r="DH35" s="643"/>
      <c r="DI35" s="643"/>
      <c r="DJ35" s="643"/>
      <c r="DK35" s="644"/>
      <c r="DL35" s="619">
        <v>391957</v>
      </c>
      <c r="DM35" s="643"/>
      <c r="DN35" s="643"/>
      <c r="DO35" s="643"/>
      <c r="DP35" s="643"/>
      <c r="DQ35" s="643"/>
      <c r="DR35" s="643"/>
      <c r="DS35" s="643"/>
      <c r="DT35" s="643"/>
      <c r="DU35" s="643"/>
      <c r="DV35" s="644"/>
      <c r="DW35" s="615">
        <v>8.6999999999999993</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305994</v>
      </c>
      <c r="S36" s="611"/>
      <c r="T36" s="611"/>
      <c r="U36" s="611"/>
      <c r="V36" s="611"/>
      <c r="W36" s="611"/>
      <c r="X36" s="611"/>
      <c r="Y36" s="612"/>
      <c r="Z36" s="613">
        <v>3.9</v>
      </c>
      <c r="AA36" s="613"/>
      <c r="AB36" s="613"/>
      <c r="AC36" s="613"/>
      <c r="AD36" s="614" t="s">
        <v>122</v>
      </c>
      <c r="AE36" s="614"/>
      <c r="AF36" s="614"/>
      <c r="AG36" s="614"/>
      <c r="AH36" s="614"/>
      <c r="AI36" s="614"/>
      <c r="AJ36" s="614"/>
      <c r="AK36" s="614"/>
      <c r="AL36" s="615" t="s">
        <v>122</v>
      </c>
      <c r="AM36" s="616"/>
      <c r="AN36" s="616"/>
      <c r="AO36" s="617"/>
      <c r="AP36" s="204"/>
      <c r="AQ36" s="676" t="s">
        <v>315</v>
      </c>
      <c r="AR36" s="677"/>
      <c r="AS36" s="677"/>
      <c r="AT36" s="677"/>
      <c r="AU36" s="677"/>
      <c r="AV36" s="677"/>
      <c r="AW36" s="677"/>
      <c r="AX36" s="677"/>
      <c r="AY36" s="678"/>
      <c r="AZ36" s="599">
        <v>1633365</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8659</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1535351</v>
      </c>
      <c r="CS36" s="611"/>
      <c r="CT36" s="611"/>
      <c r="CU36" s="611"/>
      <c r="CV36" s="611"/>
      <c r="CW36" s="611"/>
      <c r="CX36" s="611"/>
      <c r="CY36" s="612"/>
      <c r="CZ36" s="615">
        <v>20.3</v>
      </c>
      <c r="DA36" s="640"/>
      <c r="DB36" s="640"/>
      <c r="DC36" s="645"/>
      <c r="DD36" s="619">
        <v>1276110</v>
      </c>
      <c r="DE36" s="611"/>
      <c r="DF36" s="611"/>
      <c r="DG36" s="611"/>
      <c r="DH36" s="611"/>
      <c r="DI36" s="611"/>
      <c r="DJ36" s="611"/>
      <c r="DK36" s="612"/>
      <c r="DL36" s="619">
        <v>1061416</v>
      </c>
      <c r="DM36" s="611"/>
      <c r="DN36" s="611"/>
      <c r="DO36" s="611"/>
      <c r="DP36" s="611"/>
      <c r="DQ36" s="611"/>
      <c r="DR36" s="611"/>
      <c r="DS36" s="611"/>
      <c r="DT36" s="611"/>
      <c r="DU36" s="611"/>
      <c r="DV36" s="612"/>
      <c r="DW36" s="615">
        <v>23.5</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93208</v>
      </c>
      <c r="S37" s="611"/>
      <c r="T37" s="611"/>
      <c r="U37" s="611"/>
      <c r="V37" s="611"/>
      <c r="W37" s="611"/>
      <c r="X37" s="611"/>
      <c r="Y37" s="612"/>
      <c r="Z37" s="613">
        <v>1.2</v>
      </c>
      <c r="AA37" s="613"/>
      <c r="AB37" s="613"/>
      <c r="AC37" s="613"/>
      <c r="AD37" s="614">
        <v>8418</v>
      </c>
      <c r="AE37" s="614"/>
      <c r="AF37" s="614"/>
      <c r="AG37" s="614"/>
      <c r="AH37" s="614"/>
      <c r="AI37" s="614"/>
      <c r="AJ37" s="614"/>
      <c r="AK37" s="614"/>
      <c r="AL37" s="615">
        <v>0.2</v>
      </c>
      <c r="AM37" s="616"/>
      <c r="AN37" s="616"/>
      <c r="AO37" s="617"/>
      <c r="AQ37" s="673" t="s">
        <v>319</v>
      </c>
      <c r="AR37" s="674"/>
      <c r="AS37" s="674"/>
      <c r="AT37" s="674"/>
      <c r="AU37" s="674"/>
      <c r="AV37" s="674"/>
      <c r="AW37" s="674"/>
      <c r="AX37" s="674"/>
      <c r="AY37" s="675"/>
      <c r="AZ37" s="610">
        <v>422176</v>
      </c>
      <c r="BA37" s="611"/>
      <c r="BB37" s="611"/>
      <c r="BC37" s="611"/>
      <c r="BD37" s="643"/>
      <c r="BE37" s="643"/>
      <c r="BF37" s="656"/>
      <c r="BG37" s="607" t="s">
        <v>320</v>
      </c>
      <c r="BH37" s="608"/>
      <c r="BI37" s="608"/>
      <c r="BJ37" s="608"/>
      <c r="BK37" s="608"/>
      <c r="BL37" s="608"/>
      <c r="BM37" s="608"/>
      <c r="BN37" s="608"/>
      <c r="BO37" s="608"/>
      <c r="BP37" s="608"/>
      <c r="BQ37" s="608"/>
      <c r="BR37" s="608"/>
      <c r="BS37" s="608"/>
      <c r="BT37" s="608"/>
      <c r="BU37" s="609"/>
      <c r="BV37" s="610">
        <v>8659</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297172</v>
      </c>
      <c r="CS37" s="643"/>
      <c r="CT37" s="643"/>
      <c r="CU37" s="643"/>
      <c r="CV37" s="643"/>
      <c r="CW37" s="643"/>
      <c r="CX37" s="643"/>
      <c r="CY37" s="644"/>
      <c r="CZ37" s="615">
        <v>3.9</v>
      </c>
      <c r="DA37" s="640"/>
      <c r="DB37" s="640"/>
      <c r="DC37" s="645"/>
      <c r="DD37" s="619">
        <v>297172</v>
      </c>
      <c r="DE37" s="643"/>
      <c r="DF37" s="643"/>
      <c r="DG37" s="643"/>
      <c r="DH37" s="643"/>
      <c r="DI37" s="643"/>
      <c r="DJ37" s="643"/>
      <c r="DK37" s="644"/>
      <c r="DL37" s="619">
        <v>293435</v>
      </c>
      <c r="DM37" s="643"/>
      <c r="DN37" s="643"/>
      <c r="DO37" s="643"/>
      <c r="DP37" s="643"/>
      <c r="DQ37" s="643"/>
      <c r="DR37" s="643"/>
      <c r="DS37" s="643"/>
      <c r="DT37" s="643"/>
      <c r="DU37" s="643"/>
      <c r="DV37" s="644"/>
      <c r="DW37" s="615">
        <v>6.5</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527500</v>
      </c>
      <c r="S38" s="611"/>
      <c r="T38" s="611"/>
      <c r="U38" s="611"/>
      <c r="V38" s="611"/>
      <c r="W38" s="611"/>
      <c r="X38" s="611"/>
      <c r="Y38" s="612"/>
      <c r="Z38" s="613">
        <v>6.7</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377791</v>
      </c>
      <c r="BA38" s="611"/>
      <c r="BB38" s="611"/>
      <c r="BC38" s="611"/>
      <c r="BD38" s="643"/>
      <c r="BE38" s="643"/>
      <c r="BF38" s="656"/>
      <c r="BG38" s="607" t="s">
        <v>324</v>
      </c>
      <c r="BH38" s="608"/>
      <c r="BI38" s="608"/>
      <c r="BJ38" s="608"/>
      <c r="BK38" s="608"/>
      <c r="BL38" s="608"/>
      <c r="BM38" s="608"/>
      <c r="BN38" s="608"/>
      <c r="BO38" s="608"/>
      <c r="BP38" s="608"/>
      <c r="BQ38" s="608"/>
      <c r="BR38" s="608"/>
      <c r="BS38" s="608"/>
      <c r="BT38" s="608"/>
      <c r="BU38" s="609"/>
      <c r="BV38" s="610">
        <v>631</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492212</v>
      </c>
      <c r="CS38" s="611"/>
      <c r="CT38" s="611"/>
      <c r="CU38" s="611"/>
      <c r="CV38" s="611"/>
      <c r="CW38" s="611"/>
      <c r="CX38" s="611"/>
      <c r="CY38" s="612"/>
      <c r="CZ38" s="615">
        <v>6.5</v>
      </c>
      <c r="DA38" s="640"/>
      <c r="DB38" s="640"/>
      <c r="DC38" s="645"/>
      <c r="DD38" s="619">
        <v>441732</v>
      </c>
      <c r="DE38" s="611"/>
      <c r="DF38" s="611"/>
      <c r="DG38" s="611"/>
      <c r="DH38" s="611"/>
      <c r="DI38" s="611"/>
      <c r="DJ38" s="611"/>
      <c r="DK38" s="612"/>
      <c r="DL38" s="619">
        <v>395459</v>
      </c>
      <c r="DM38" s="611"/>
      <c r="DN38" s="611"/>
      <c r="DO38" s="611"/>
      <c r="DP38" s="611"/>
      <c r="DQ38" s="611"/>
      <c r="DR38" s="611"/>
      <c r="DS38" s="611"/>
      <c r="DT38" s="611"/>
      <c r="DU38" s="611"/>
      <c r="DV38" s="612"/>
      <c r="DW38" s="615">
        <v>8.6999999999999993</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v>341186</v>
      </c>
      <c r="BA39" s="611"/>
      <c r="BB39" s="611"/>
      <c r="BC39" s="611"/>
      <c r="BD39" s="643"/>
      <c r="BE39" s="643"/>
      <c r="BF39" s="656"/>
      <c r="BG39" s="607" t="s">
        <v>328</v>
      </c>
      <c r="BH39" s="608"/>
      <c r="BI39" s="608"/>
      <c r="BJ39" s="608"/>
      <c r="BK39" s="608"/>
      <c r="BL39" s="608"/>
      <c r="BM39" s="608"/>
      <c r="BN39" s="608"/>
      <c r="BO39" s="608"/>
      <c r="BP39" s="608"/>
      <c r="BQ39" s="608"/>
      <c r="BR39" s="608"/>
      <c r="BS39" s="608"/>
      <c r="BT39" s="608"/>
      <c r="BU39" s="609"/>
      <c r="BV39" s="610">
        <v>878</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383463</v>
      </c>
      <c r="CS39" s="643"/>
      <c r="CT39" s="643"/>
      <c r="CU39" s="643"/>
      <c r="CV39" s="643"/>
      <c r="CW39" s="643"/>
      <c r="CX39" s="643"/>
      <c r="CY39" s="644"/>
      <c r="CZ39" s="615">
        <v>5.0999999999999996</v>
      </c>
      <c r="DA39" s="640"/>
      <c r="DB39" s="640"/>
      <c r="DC39" s="645"/>
      <c r="DD39" s="619">
        <v>187553</v>
      </c>
      <c r="DE39" s="643"/>
      <c r="DF39" s="643"/>
      <c r="DG39" s="643"/>
      <c r="DH39" s="643"/>
      <c r="DI39" s="643"/>
      <c r="DJ39" s="643"/>
      <c r="DK39" s="644"/>
      <c r="DL39" s="619" t="s">
        <v>122</v>
      </c>
      <c r="DM39" s="643"/>
      <c r="DN39" s="643"/>
      <c r="DO39" s="643"/>
      <c r="DP39" s="643"/>
      <c r="DQ39" s="643"/>
      <c r="DR39" s="643"/>
      <c r="DS39" s="643"/>
      <c r="DT39" s="643"/>
      <c r="DU39" s="643"/>
      <c r="DV39" s="644"/>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7500</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v>45948</v>
      </c>
      <c r="BA40" s="611"/>
      <c r="BB40" s="611"/>
      <c r="BC40" s="611"/>
      <c r="BD40" s="643"/>
      <c r="BE40" s="643"/>
      <c r="BF40" s="656"/>
      <c r="BG40" s="660" t="s">
        <v>332</v>
      </c>
      <c r="BH40" s="661"/>
      <c r="BI40" s="661"/>
      <c r="BJ40" s="661"/>
      <c r="BK40" s="661"/>
      <c r="BL40" s="205"/>
      <c r="BM40" s="608" t="s">
        <v>333</v>
      </c>
      <c r="BN40" s="608"/>
      <c r="BO40" s="608"/>
      <c r="BP40" s="608"/>
      <c r="BQ40" s="608"/>
      <c r="BR40" s="608"/>
      <c r="BS40" s="608"/>
      <c r="BT40" s="608"/>
      <c r="BU40" s="609"/>
      <c r="BV40" s="610">
        <v>82</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463009</v>
      </c>
      <c r="CS40" s="611"/>
      <c r="CT40" s="611"/>
      <c r="CU40" s="611"/>
      <c r="CV40" s="611"/>
      <c r="CW40" s="611"/>
      <c r="CX40" s="611"/>
      <c r="CY40" s="612"/>
      <c r="CZ40" s="615">
        <v>6.1</v>
      </c>
      <c r="DA40" s="640"/>
      <c r="DB40" s="640"/>
      <c r="DC40" s="645"/>
      <c r="DD40" s="619">
        <v>461809</v>
      </c>
      <c r="DE40" s="611"/>
      <c r="DF40" s="611"/>
      <c r="DG40" s="611"/>
      <c r="DH40" s="611"/>
      <c r="DI40" s="611"/>
      <c r="DJ40" s="611"/>
      <c r="DK40" s="612"/>
      <c r="DL40" s="619" t="s">
        <v>122</v>
      </c>
      <c r="DM40" s="611"/>
      <c r="DN40" s="611"/>
      <c r="DO40" s="611"/>
      <c r="DP40" s="611"/>
      <c r="DQ40" s="611"/>
      <c r="DR40" s="611"/>
      <c r="DS40" s="611"/>
      <c r="DT40" s="611"/>
      <c r="DU40" s="611"/>
      <c r="DV40" s="612"/>
      <c r="DW40" s="615" t="s">
        <v>122</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7842134</v>
      </c>
      <c r="S41" s="683"/>
      <c r="T41" s="683"/>
      <c r="U41" s="683"/>
      <c r="V41" s="683"/>
      <c r="W41" s="683"/>
      <c r="X41" s="683"/>
      <c r="Y41" s="687"/>
      <c r="Z41" s="688">
        <v>100</v>
      </c>
      <c r="AA41" s="688"/>
      <c r="AB41" s="688"/>
      <c r="AC41" s="688"/>
      <c r="AD41" s="689">
        <v>4516246</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49734</v>
      </c>
      <c r="BA41" s="611"/>
      <c r="BB41" s="611"/>
      <c r="BC41" s="611"/>
      <c r="BD41" s="643"/>
      <c r="BE41" s="643"/>
      <c r="BF41" s="656"/>
      <c r="BG41" s="660"/>
      <c r="BH41" s="661"/>
      <c r="BI41" s="661"/>
      <c r="BJ41" s="661"/>
      <c r="BK41" s="661"/>
      <c r="BL41" s="205"/>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3"/>
      <c r="CT41" s="643"/>
      <c r="CU41" s="643"/>
      <c r="CV41" s="643"/>
      <c r="CW41" s="643"/>
      <c r="CX41" s="643"/>
      <c r="CY41" s="644"/>
      <c r="CZ41" s="615" t="s">
        <v>122</v>
      </c>
      <c r="DA41" s="640"/>
      <c r="DB41" s="640"/>
      <c r="DC41" s="645"/>
      <c r="DD41" s="619" t="s">
        <v>122</v>
      </c>
      <c r="DE41" s="643"/>
      <c r="DF41" s="643"/>
      <c r="DG41" s="643"/>
      <c r="DH41" s="643"/>
      <c r="DI41" s="643"/>
      <c r="DJ41" s="643"/>
      <c r="DK41" s="644"/>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396530</v>
      </c>
      <c r="BA42" s="683"/>
      <c r="BB42" s="683"/>
      <c r="BC42" s="683"/>
      <c r="BD42" s="669"/>
      <c r="BE42" s="669"/>
      <c r="BF42" s="671"/>
      <c r="BG42" s="662"/>
      <c r="BH42" s="663"/>
      <c r="BI42" s="663"/>
      <c r="BJ42" s="663"/>
      <c r="BK42" s="663"/>
      <c r="BL42" s="206"/>
      <c r="BM42" s="632" t="s">
        <v>340</v>
      </c>
      <c r="BN42" s="632"/>
      <c r="BO42" s="632"/>
      <c r="BP42" s="632"/>
      <c r="BQ42" s="632"/>
      <c r="BR42" s="632"/>
      <c r="BS42" s="632"/>
      <c r="BT42" s="632"/>
      <c r="BU42" s="633"/>
      <c r="BV42" s="682">
        <v>486</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653660</v>
      </c>
      <c r="CS42" s="643"/>
      <c r="CT42" s="643"/>
      <c r="CU42" s="643"/>
      <c r="CV42" s="643"/>
      <c r="CW42" s="643"/>
      <c r="CX42" s="643"/>
      <c r="CY42" s="644"/>
      <c r="CZ42" s="615">
        <v>8.6999999999999993</v>
      </c>
      <c r="DA42" s="640"/>
      <c r="DB42" s="640"/>
      <c r="DC42" s="645"/>
      <c r="DD42" s="619">
        <v>111813</v>
      </c>
      <c r="DE42" s="643"/>
      <c r="DF42" s="643"/>
      <c r="DG42" s="643"/>
      <c r="DH42" s="643"/>
      <c r="DI42" s="643"/>
      <c r="DJ42" s="643"/>
      <c r="DK42" s="644"/>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431</v>
      </c>
      <c r="CS43" s="643"/>
      <c r="CT43" s="643"/>
      <c r="CU43" s="643"/>
      <c r="CV43" s="643"/>
      <c r="CW43" s="643"/>
      <c r="CX43" s="643"/>
      <c r="CY43" s="644"/>
      <c r="CZ43" s="615">
        <v>0</v>
      </c>
      <c r="DA43" s="640"/>
      <c r="DB43" s="640"/>
      <c r="DC43" s="645"/>
      <c r="DD43" s="619">
        <v>431</v>
      </c>
      <c r="DE43" s="643"/>
      <c r="DF43" s="643"/>
      <c r="DG43" s="643"/>
      <c r="DH43" s="643"/>
      <c r="DI43" s="643"/>
      <c r="DJ43" s="643"/>
      <c r="DK43" s="644"/>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8" t="s">
        <v>292</v>
      </c>
      <c r="CE44" s="649"/>
      <c r="CF44" s="607" t="s">
        <v>345</v>
      </c>
      <c r="CG44" s="608"/>
      <c r="CH44" s="608"/>
      <c r="CI44" s="608"/>
      <c r="CJ44" s="608"/>
      <c r="CK44" s="608"/>
      <c r="CL44" s="608"/>
      <c r="CM44" s="608"/>
      <c r="CN44" s="608"/>
      <c r="CO44" s="608"/>
      <c r="CP44" s="608"/>
      <c r="CQ44" s="609"/>
      <c r="CR44" s="610">
        <v>533885</v>
      </c>
      <c r="CS44" s="611"/>
      <c r="CT44" s="611"/>
      <c r="CU44" s="611"/>
      <c r="CV44" s="611"/>
      <c r="CW44" s="611"/>
      <c r="CX44" s="611"/>
      <c r="CY44" s="612"/>
      <c r="CZ44" s="615">
        <v>7.1</v>
      </c>
      <c r="DA44" s="616"/>
      <c r="DB44" s="616"/>
      <c r="DC44" s="622"/>
      <c r="DD44" s="619">
        <v>94615</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50"/>
      <c r="CE45" s="651"/>
      <c r="CF45" s="607" t="s">
        <v>347</v>
      </c>
      <c r="CG45" s="608"/>
      <c r="CH45" s="608"/>
      <c r="CI45" s="608"/>
      <c r="CJ45" s="608"/>
      <c r="CK45" s="608"/>
      <c r="CL45" s="608"/>
      <c r="CM45" s="608"/>
      <c r="CN45" s="608"/>
      <c r="CO45" s="608"/>
      <c r="CP45" s="608"/>
      <c r="CQ45" s="609"/>
      <c r="CR45" s="610">
        <v>208091</v>
      </c>
      <c r="CS45" s="643"/>
      <c r="CT45" s="643"/>
      <c r="CU45" s="643"/>
      <c r="CV45" s="643"/>
      <c r="CW45" s="643"/>
      <c r="CX45" s="643"/>
      <c r="CY45" s="644"/>
      <c r="CZ45" s="615">
        <v>2.8</v>
      </c>
      <c r="DA45" s="640"/>
      <c r="DB45" s="640"/>
      <c r="DC45" s="645"/>
      <c r="DD45" s="619">
        <v>6342</v>
      </c>
      <c r="DE45" s="643"/>
      <c r="DF45" s="643"/>
      <c r="DG45" s="643"/>
      <c r="DH45" s="643"/>
      <c r="DI45" s="643"/>
      <c r="DJ45" s="643"/>
      <c r="DK45" s="644"/>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50"/>
      <c r="CE46" s="651"/>
      <c r="CF46" s="607" t="s">
        <v>348</v>
      </c>
      <c r="CG46" s="608"/>
      <c r="CH46" s="608"/>
      <c r="CI46" s="608"/>
      <c r="CJ46" s="608"/>
      <c r="CK46" s="608"/>
      <c r="CL46" s="608"/>
      <c r="CM46" s="608"/>
      <c r="CN46" s="608"/>
      <c r="CO46" s="608"/>
      <c r="CP46" s="608"/>
      <c r="CQ46" s="609"/>
      <c r="CR46" s="610">
        <v>301973</v>
      </c>
      <c r="CS46" s="611"/>
      <c r="CT46" s="611"/>
      <c r="CU46" s="611"/>
      <c r="CV46" s="611"/>
      <c r="CW46" s="611"/>
      <c r="CX46" s="611"/>
      <c r="CY46" s="612"/>
      <c r="CZ46" s="615">
        <v>4</v>
      </c>
      <c r="DA46" s="616"/>
      <c r="DB46" s="616"/>
      <c r="DC46" s="622"/>
      <c r="DD46" s="619">
        <v>87329</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50"/>
      <c r="CE47" s="651"/>
      <c r="CF47" s="607" t="s">
        <v>349</v>
      </c>
      <c r="CG47" s="608"/>
      <c r="CH47" s="608"/>
      <c r="CI47" s="608"/>
      <c r="CJ47" s="608"/>
      <c r="CK47" s="608"/>
      <c r="CL47" s="608"/>
      <c r="CM47" s="608"/>
      <c r="CN47" s="608"/>
      <c r="CO47" s="608"/>
      <c r="CP47" s="608"/>
      <c r="CQ47" s="609"/>
      <c r="CR47" s="610">
        <v>119775</v>
      </c>
      <c r="CS47" s="643"/>
      <c r="CT47" s="643"/>
      <c r="CU47" s="643"/>
      <c r="CV47" s="643"/>
      <c r="CW47" s="643"/>
      <c r="CX47" s="643"/>
      <c r="CY47" s="644"/>
      <c r="CZ47" s="615">
        <v>1.6</v>
      </c>
      <c r="DA47" s="640"/>
      <c r="DB47" s="640"/>
      <c r="DC47" s="645"/>
      <c r="DD47" s="619">
        <v>17198</v>
      </c>
      <c r="DE47" s="643"/>
      <c r="DF47" s="643"/>
      <c r="DG47" s="643"/>
      <c r="DH47" s="643"/>
      <c r="DI47" s="643"/>
      <c r="DJ47" s="643"/>
      <c r="DK47" s="644"/>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2"/>
      <c r="CE48" s="653"/>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7545188</v>
      </c>
      <c r="CS49" s="669"/>
      <c r="CT49" s="669"/>
      <c r="CU49" s="669"/>
      <c r="CV49" s="669"/>
      <c r="CW49" s="669"/>
      <c r="CX49" s="669"/>
      <c r="CY49" s="698"/>
      <c r="CZ49" s="690">
        <v>100</v>
      </c>
      <c r="DA49" s="699"/>
      <c r="DB49" s="699"/>
      <c r="DC49" s="700"/>
      <c r="DD49" s="701">
        <v>5567362</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1eIaHG+At+I1ORaM1AYuC2bwLKkb6n0RNT/2j3xZjKAHpJcfY4XnMXBY9cS3VM2ygJ9pI8ogssLiUQfMkQkM0Q==" saltValue="+7MOz9A1KgmFQwuB/jLg/Q=="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B32:Q32"/>
    <mergeCell ref="R32:Y32"/>
    <mergeCell ref="Z32:AC32"/>
    <mergeCell ref="AD32:AK32"/>
    <mergeCell ref="AL32:AO32"/>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AX31:BF31"/>
    <mergeCell ref="BG31:BL31"/>
    <mergeCell ref="BM31:BQ31"/>
    <mergeCell ref="BR31:BW31"/>
    <mergeCell ref="AD31:AK31"/>
    <mergeCell ref="AL31:AO31"/>
    <mergeCell ref="AP31:AS33"/>
    <mergeCell ref="AT31:AT33"/>
    <mergeCell ref="CR31:CY31"/>
    <mergeCell ref="AX32:BF32"/>
    <mergeCell ref="BG32:BL32"/>
    <mergeCell ref="BM32:BQ32"/>
    <mergeCell ref="BR32:BW32"/>
    <mergeCell ref="CZ31:DC31"/>
    <mergeCell ref="DD31:DK31"/>
    <mergeCell ref="DL31:DV31"/>
    <mergeCell ref="DW31:EC31"/>
    <mergeCell ref="BX31:CB31"/>
    <mergeCell ref="CF31:CQ31"/>
    <mergeCell ref="CR32:CY32"/>
    <mergeCell ref="CZ32:DC32"/>
    <mergeCell ref="DD32:DK32"/>
    <mergeCell ref="DL32:DV32"/>
    <mergeCell ref="DW32:EC32"/>
    <mergeCell ref="BX32:CB32"/>
    <mergeCell ref="CF32:CQ32"/>
    <mergeCell ref="DW29:EC29"/>
    <mergeCell ref="B30:Q30"/>
    <mergeCell ref="R30:Y30"/>
    <mergeCell ref="Z30:AC30"/>
    <mergeCell ref="AD30:AK30"/>
    <mergeCell ref="AL30:AO30"/>
    <mergeCell ref="AP30:BF30"/>
    <mergeCell ref="BG30:BQ30"/>
    <mergeCell ref="BO29:BR29"/>
    <mergeCell ref="BS29:CB29"/>
    <mergeCell ref="CD29:CE32"/>
    <mergeCell ref="CF29:CQ29"/>
    <mergeCell ref="CR29:CY29"/>
    <mergeCell ref="CZ29:DC29"/>
    <mergeCell ref="BR30:CB30"/>
    <mergeCell ref="CF30:CQ30"/>
    <mergeCell ref="CR30:CY30"/>
    <mergeCell ref="CZ30:DC30"/>
    <mergeCell ref="DD30:DK30"/>
    <mergeCell ref="DL30:DV30"/>
    <mergeCell ref="DW30:EC30"/>
    <mergeCell ref="B31:Q31"/>
    <mergeCell ref="R31:Y31"/>
    <mergeCell ref="Z31:AC31"/>
    <mergeCell ref="DD28:DK28"/>
    <mergeCell ref="DL28:DV28"/>
    <mergeCell ref="DW28:EC28"/>
    <mergeCell ref="B29:Q29"/>
    <mergeCell ref="R29:Y29"/>
    <mergeCell ref="Z29:AC29"/>
    <mergeCell ref="AD29:AK29"/>
    <mergeCell ref="AL29:AO29"/>
    <mergeCell ref="AP29:BF29"/>
    <mergeCell ref="BG29:BN29"/>
    <mergeCell ref="BG28:BN28"/>
    <mergeCell ref="BO28:BR28"/>
    <mergeCell ref="BS28:CB28"/>
    <mergeCell ref="CD28:CQ28"/>
    <mergeCell ref="CR28:CY28"/>
    <mergeCell ref="CZ28:DC28"/>
    <mergeCell ref="B28:Q28"/>
    <mergeCell ref="R28:Y28"/>
    <mergeCell ref="Z28:AC28"/>
    <mergeCell ref="AD28:AK28"/>
    <mergeCell ref="AL28:AO28"/>
    <mergeCell ref="AP28:BF28"/>
    <mergeCell ref="DD29:DK29"/>
    <mergeCell ref="DL29:DV29"/>
    <mergeCell ref="BS26:CB26"/>
    <mergeCell ref="CD26:CQ26"/>
    <mergeCell ref="CR26:CY26"/>
    <mergeCell ref="CZ26:DC26"/>
    <mergeCell ref="DD26:DK26"/>
    <mergeCell ref="DL26:DV26"/>
    <mergeCell ref="B26:Q26"/>
    <mergeCell ref="R26:Y26"/>
    <mergeCell ref="Z26:AC26"/>
    <mergeCell ref="AD26:AK26"/>
    <mergeCell ref="AL26:AO26"/>
    <mergeCell ref="AP26:BF26"/>
    <mergeCell ref="BG26:BN26"/>
    <mergeCell ref="B27:Q27"/>
    <mergeCell ref="R27:Y27"/>
    <mergeCell ref="Z27:AC27"/>
    <mergeCell ref="AD27:AK27"/>
    <mergeCell ref="AL27:AO27"/>
    <mergeCell ref="AP27:BF27"/>
    <mergeCell ref="BG27:BN27"/>
    <mergeCell ref="BO27:BR27"/>
    <mergeCell ref="BS27:CB27"/>
    <mergeCell ref="CZ25:DC25"/>
    <mergeCell ref="DD25:DK25"/>
    <mergeCell ref="CD27:CQ27"/>
    <mergeCell ref="CR27:CY27"/>
    <mergeCell ref="CZ27:DC27"/>
    <mergeCell ref="DD27:DK27"/>
    <mergeCell ref="DL27:DV27"/>
    <mergeCell ref="DL25:DV25"/>
    <mergeCell ref="DW27:EC27"/>
    <mergeCell ref="DW26:EC26"/>
    <mergeCell ref="BO26:BR26"/>
    <mergeCell ref="BO25:BR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BS25:CB25"/>
    <mergeCell ref="CD25:CQ25"/>
    <mergeCell ref="CR25:CY25"/>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BS7" sqref="BS7:DZ9"/>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7"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6"/>
    </row>
    <row r="5" spans="1:131" s="217"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6"/>
    </row>
    <row r="6" spans="1:131" s="217"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6"/>
    </row>
    <row r="7" spans="1:131" s="217" customFormat="1" ht="26.25" customHeight="1" thickTop="1" x14ac:dyDescent="0.2">
      <c r="A7" s="218">
        <v>1</v>
      </c>
      <c r="B7" s="736" t="s">
        <v>374</v>
      </c>
      <c r="C7" s="737"/>
      <c r="D7" s="737"/>
      <c r="E7" s="737"/>
      <c r="F7" s="737"/>
      <c r="G7" s="737"/>
      <c r="H7" s="737"/>
      <c r="I7" s="737"/>
      <c r="J7" s="737"/>
      <c r="K7" s="737"/>
      <c r="L7" s="737"/>
      <c r="M7" s="737"/>
      <c r="N7" s="737"/>
      <c r="O7" s="737"/>
      <c r="P7" s="738"/>
      <c r="Q7" s="739">
        <v>7842</v>
      </c>
      <c r="R7" s="740"/>
      <c r="S7" s="740"/>
      <c r="T7" s="740"/>
      <c r="U7" s="740"/>
      <c r="V7" s="740">
        <v>7545</v>
      </c>
      <c r="W7" s="740"/>
      <c r="X7" s="740"/>
      <c r="Y7" s="740"/>
      <c r="Z7" s="740"/>
      <c r="AA7" s="740">
        <v>297</v>
      </c>
      <c r="AB7" s="740"/>
      <c r="AC7" s="740"/>
      <c r="AD7" s="740"/>
      <c r="AE7" s="741"/>
      <c r="AF7" s="742">
        <v>257</v>
      </c>
      <c r="AG7" s="743"/>
      <c r="AH7" s="743"/>
      <c r="AI7" s="743"/>
      <c r="AJ7" s="744"/>
      <c r="AK7" s="745">
        <v>356</v>
      </c>
      <c r="AL7" s="746"/>
      <c r="AM7" s="746"/>
      <c r="AN7" s="746"/>
      <c r="AO7" s="746"/>
      <c r="AP7" s="746">
        <v>8049</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8">
        <v>1</v>
      </c>
      <c r="BR7" s="219"/>
      <c r="BS7" s="733" t="s">
        <v>559</v>
      </c>
      <c r="BT7" s="734"/>
      <c r="BU7" s="734"/>
      <c r="BV7" s="734"/>
      <c r="BW7" s="734"/>
      <c r="BX7" s="734"/>
      <c r="BY7" s="734"/>
      <c r="BZ7" s="734"/>
      <c r="CA7" s="734"/>
      <c r="CB7" s="734"/>
      <c r="CC7" s="734"/>
      <c r="CD7" s="734"/>
      <c r="CE7" s="734"/>
      <c r="CF7" s="734"/>
      <c r="CG7" s="749"/>
      <c r="CH7" s="730">
        <v>16</v>
      </c>
      <c r="CI7" s="731"/>
      <c r="CJ7" s="731"/>
      <c r="CK7" s="731"/>
      <c r="CL7" s="732"/>
      <c r="CM7" s="730">
        <v>4</v>
      </c>
      <c r="CN7" s="731"/>
      <c r="CO7" s="731"/>
      <c r="CP7" s="731"/>
      <c r="CQ7" s="732"/>
      <c r="CR7" s="730">
        <v>19</v>
      </c>
      <c r="CS7" s="731"/>
      <c r="CT7" s="731"/>
      <c r="CU7" s="731"/>
      <c r="CV7" s="732"/>
      <c r="CW7" s="730">
        <v>6</v>
      </c>
      <c r="CX7" s="731"/>
      <c r="CY7" s="731"/>
      <c r="CZ7" s="731"/>
      <c r="DA7" s="732"/>
      <c r="DB7" s="730">
        <v>20</v>
      </c>
      <c r="DC7" s="731"/>
      <c r="DD7" s="731"/>
      <c r="DE7" s="731"/>
      <c r="DF7" s="732"/>
      <c r="DG7" s="730">
        <v>0</v>
      </c>
      <c r="DH7" s="731"/>
      <c r="DI7" s="731"/>
      <c r="DJ7" s="731"/>
      <c r="DK7" s="732"/>
      <c r="DL7" s="730">
        <v>0</v>
      </c>
      <c r="DM7" s="731"/>
      <c r="DN7" s="731"/>
      <c r="DO7" s="731"/>
      <c r="DP7" s="732"/>
      <c r="DQ7" s="730">
        <v>0</v>
      </c>
      <c r="DR7" s="731"/>
      <c r="DS7" s="731"/>
      <c r="DT7" s="731"/>
      <c r="DU7" s="732"/>
      <c r="DV7" s="733"/>
      <c r="DW7" s="734"/>
      <c r="DX7" s="734"/>
      <c r="DY7" s="734"/>
      <c r="DZ7" s="735"/>
      <c r="EA7" s="216"/>
    </row>
    <row r="8" spans="1:131" s="217" customFormat="1" ht="26.25" customHeight="1" x14ac:dyDescent="0.2">
      <c r="A8" s="220">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0">
        <v>2</v>
      </c>
      <c r="BR8" s="221"/>
      <c r="BS8" s="760" t="s">
        <v>560</v>
      </c>
      <c r="BT8" s="761"/>
      <c r="BU8" s="761"/>
      <c r="BV8" s="761"/>
      <c r="BW8" s="761"/>
      <c r="BX8" s="761"/>
      <c r="BY8" s="761"/>
      <c r="BZ8" s="761"/>
      <c r="CA8" s="761"/>
      <c r="CB8" s="761"/>
      <c r="CC8" s="761"/>
      <c r="CD8" s="761"/>
      <c r="CE8" s="761"/>
      <c r="CF8" s="761"/>
      <c r="CG8" s="762"/>
      <c r="CH8" s="763">
        <v>1</v>
      </c>
      <c r="CI8" s="764"/>
      <c r="CJ8" s="764"/>
      <c r="CK8" s="764"/>
      <c r="CL8" s="765"/>
      <c r="CM8" s="763">
        <v>17</v>
      </c>
      <c r="CN8" s="764"/>
      <c r="CO8" s="764"/>
      <c r="CP8" s="764"/>
      <c r="CQ8" s="765"/>
      <c r="CR8" s="763">
        <v>5</v>
      </c>
      <c r="CS8" s="764"/>
      <c r="CT8" s="764"/>
      <c r="CU8" s="764"/>
      <c r="CV8" s="765"/>
      <c r="CW8" s="763">
        <v>25</v>
      </c>
      <c r="CX8" s="764"/>
      <c r="CY8" s="764"/>
      <c r="CZ8" s="764"/>
      <c r="DA8" s="765"/>
      <c r="DB8" s="763">
        <v>0</v>
      </c>
      <c r="DC8" s="764"/>
      <c r="DD8" s="764"/>
      <c r="DE8" s="764"/>
      <c r="DF8" s="765"/>
      <c r="DG8" s="763">
        <v>0</v>
      </c>
      <c r="DH8" s="764"/>
      <c r="DI8" s="764"/>
      <c r="DJ8" s="764"/>
      <c r="DK8" s="765"/>
      <c r="DL8" s="763">
        <v>0</v>
      </c>
      <c r="DM8" s="764"/>
      <c r="DN8" s="764"/>
      <c r="DO8" s="764"/>
      <c r="DP8" s="765"/>
      <c r="DQ8" s="763">
        <v>0</v>
      </c>
      <c r="DR8" s="764"/>
      <c r="DS8" s="764"/>
      <c r="DT8" s="764"/>
      <c r="DU8" s="765"/>
      <c r="DV8" s="760"/>
      <c r="DW8" s="761"/>
      <c r="DX8" s="761"/>
      <c r="DY8" s="761"/>
      <c r="DZ8" s="766"/>
      <c r="EA8" s="216"/>
    </row>
    <row r="9" spans="1:131" s="217" customFormat="1" ht="26.25" customHeight="1" x14ac:dyDescent="0.2">
      <c r="A9" s="220">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0">
        <v>3</v>
      </c>
      <c r="BR9" s="221"/>
      <c r="BS9" s="760" t="s">
        <v>561</v>
      </c>
      <c r="BT9" s="761"/>
      <c r="BU9" s="761"/>
      <c r="BV9" s="761"/>
      <c r="BW9" s="761"/>
      <c r="BX9" s="761"/>
      <c r="BY9" s="761"/>
      <c r="BZ9" s="761"/>
      <c r="CA9" s="761"/>
      <c r="CB9" s="761"/>
      <c r="CC9" s="761"/>
      <c r="CD9" s="761"/>
      <c r="CE9" s="761"/>
      <c r="CF9" s="761"/>
      <c r="CG9" s="762"/>
      <c r="CH9" s="763">
        <v>546</v>
      </c>
      <c r="CI9" s="764"/>
      <c r="CJ9" s="764"/>
      <c r="CK9" s="764"/>
      <c r="CL9" s="765"/>
      <c r="CM9" s="763">
        <v>1254</v>
      </c>
      <c r="CN9" s="764"/>
      <c r="CO9" s="764"/>
      <c r="CP9" s="764"/>
      <c r="CQ9" s="765"/>
      <c r="CR9" s="763">
        <v>10</v>
      </c>
      <c r="CS9" s="764"/>
      <c r="CT9" s="764"/>
      <c r="CU9" s="764"/>
      <c r="CV9" s="765"/>
      <c r="CW9" s="763">
        <v>0</v>
      </c>
      <c r="CX9" s="764"/>
      <c r="CY9" s="764"/>
      <c r="CZ9" s="764"/>
      <c r="DA9" s="765"/>
      <c r="DB9" s="763">
        <v>0</v>
      </c>
      <c r="DC9" s="764"/>
      <c r="DD9" s="764"/>
      <c r="DE9" s="764"/>
      <c r="DF9" s="765"/>
      <c r="DG9" s="763">
        <v>0</v>
      </c>
      <c r="DH9" s="764"/>
      <c r="DI9" s="764"/>
      <c r="DJ9" s="764"/>
      <c r="DK9" s="765"/>
      <c r="DL9" s="763">
        <v>0</v>
      </c>
      <c r="DM9" s="764"/>
      <c r="DN9" s="764"/>
      <c r="DO9" s="764"/>
      <c r="DP9" s="765"/>
      <c r="DQ9" s="763">
        <v>0</v>
      </c>
      <c r="DR9" s="764"/>
      <c r="DS9" s="764"/>
      <c r="DT9" s="764"/>
      <c r="DU9" s="765"/>
      <c r="DV9" s="760"/>
      <c r="DW9" s="761"/>
      <c r="DX9" s="761"/>
      <c r="DY9" s="761"/>
      <c r="DZ9" s="766"/>
      <c r="EA9" s="216"/>
    </row>
    <row r="10" spans="1:131" s="217" customFormat="1" ht="26.25" customHeight="1" x14ac:dyDescent="0.2">
      <c r="A10" s="220">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0">
        <v>4</v>
      </c>
      <c r="BR10" s="221"/>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6"/>
    </row>
    <row r="11" spans="1:131" s="217" customFormat="1" ht="26.25" customHeight="1" x14ac:dyDescent="0.2">
      <c r="A11" s="220">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0">
        <v>5</v>
      </c>
      <c r="BR11" s="221"/>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6"/>
    </row>
    <row r="12" spans="1:131" s="217" customFormat="1" ht="26.25" customHeight="1" x14ac:dyDescent="0.2">
      <c r="A12" s="220">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0">
        <v>6</v>
      </c>
      <c r="BR12" s="221"/>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6"/>
    </row>
    <row r="13" spans="1:131" s="217" customFormat="1" ht="26.25" customHeight="1" x14ac:dyDescent="0.2">
      <c r="A13" s="220">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0">
        <v>7</v>
      </c>
      <c r="BR13" s="221"/>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6"/>
    </row>
    <row r="14" spans="1:131" s="217" customFormat="1" ht="26.25" customHeight="1" x14ac:dyDescent="0.2">
      <c r="A14" s="220">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0">
        <v>8</v>
      </c>
      <c r="BR14" s="221"/>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6"/>
    </row>
    <row r="15" spans="1:131" s="217" customFormat="1" ht="26.25" customHeight="1" x14ac:dyDescent="0.2">
      <c r="A15" s="220">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0">
        <v>9</v>
      </c>
      <c r="BR15" s="221"/>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6"/>
    </row>
    <row r="16" spans="1:131" s="217" customFormat="1" ht="26.25" customHeight="1" x14ac:dyDescent="0.2">
      <c r="A16" s="220">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0">
        <v>10</v>
      </c>
      <c r="BR16" s="221"/>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6"/>
    </row>
    <row r="17" spans="1:131" s="217" customFormat="1" ht="26.25" customHeight="1" x14ac:dyDescent="0.2">
      <c r="A17" s="220">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0">
        <v>11</v>
      </c>
      <c r="BR17" s="221"/>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6"/>
    </row>
    <row r="18" spans="1:131" s="217" customFormat="1" ht="26.25" customHeight="1" x14ac:dyDescent="0.2">
      <c r="A18" s="220">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0">
        <v>12</v>
      </c>
      <c r="BR18" s="221"/>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6"/>
    </row>
    <row r="19" spans="1:131" s="217" customFormat="1" ht="26.25" customHeight="1" x14ac:dyDescent="0.2">
      <c r="A19" s="220">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0">
        <v>13</v>
      </c>
      <c r="BR19" s="221"/>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6"/>
    </row>
    <row r="20" spans="1:131" s="217" customFormat="1" ht="26.25" customHeight="1" x14ac:dyDescent="0.2">
      <c r="A20" s="220">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0">
        <v>14</v>
      </c>
      <c r="BR20" s="221"/>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6"/>
    </row>
    <row r="21" spans="1:131" s="217" customFormat="1" ht="26.25" customHeight="1" thickBot="1" x14ac:dyDescent="0.25">
      <c r="A21" s="220">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0">
        <v>15</v>
      </c>
      <c r="BR21" s="221"/>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6"/>
    </row>
    <row r="22" spans="1:131" s="217" customFormat="1" ht="26.25" customHeight="1" x14ac:dyDescent="0.2">
      <c r="A22" s="220">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375</v>
      </c>
      <c r="BA22" s="793"/>
      <c r="BB22" s="793"/>
      <c r="BC22" s="793"/>
      <c r="BD22" s="794"/>
      <c r="BE22" s="215"/>
      <c r="BF22" s="215"/>
      <c r="BG22" s="215"/>
      <c r="BH22" s="215"/>
      <c r="BI22" s="215"/>
      <c r="BJ22" s="215"/>
      <c r="BK22" s="215"/>
      <c r="BL22" s="215"/>
      <c r="BM22" s="215"/>
      <c r="BN22" s="215"/>
      <c r="BO22" s="215"/>
      <c r="BP22" s="215"/>
      <c r="BQ22" s="220">
        <v>16</v>
      </c>
      <c r="BR22" s="221"/>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6"/>
    </row>
    <row r="23" spans="1:131" s="217" customFormat="1" ht="26.25" customHeight="1" thickBot="1" x14ac:dyDescent="0.25">
      <c r="A23" s="222" t="s">
        <v>376</v>
      </c>
      <c r="B23" s="776" t="s">
        <v>377</v>
      </c>
      <c r="C23" s="777"/>
      <c r="D23" s="777"/>
      <c r="E23" s="777"/>
      <c r="F23" s="777"/>
      <c r="G23" s="777"/>
      <c r="H23" s="777"/>
      <c r="I23" s="777"/>
      <c r="J23" s="777"/>
      <c r="K23" s="777"/>
      <c r="L23" s="777"/>
      <c r="M23" s="777"/>
      <c r="N23" s="777"/>
      <c r="O23" s="777"/>
      <c r="P23" s="778"/>
      <c r="Q23" s="779"/>
      <c r="R23" s="780"/>
      <c r="S23" s="780"/>
      <c r="T23" s="780"/>
      <c r="U23" s="780"/>
      <c r="V23" s="780"/>
      <c r="W23" s="780"/>
      <c r="X23" s="780"/>
      <c r="Y23" s="780"/>
      <c r="Z23" s="780"/>
      <c r="AA23" s="780"/>
      <c r="AB23" s="780"/>
      <c r="AC23" s="780"/>
      <c r="AD23" s="780"/>
      <c r="AE23" s="781"/>
      <c r="AF23" s="782">
        <v>257</v>
      </c>
      <c r="AG23" s="780"/>
      <c r="AH23" s="780"/>
      <c r="AI23" s="780"/>
      <c r="AJ23" s="783"/>
      <c r="AK23" s="784"/>
      <c r="AL23" s="785"/>
      <c r="AM23" s="785"/>
      <c r="AN23" s="785"/>
      <c r="AO23" s="785"/>
      <c r="AP23" s="780"/>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0">
        <v>17</v>
      </c>
      <c r="BR23" s="221"/>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6"/>
    </row>
    <row r="24" spans="1:131" s="217" customFormat="1" ht="26.25" customHeight="1" x14ac:dyDescent="0.2">
      <c r="A24" s="795" t="s">
        <v>378</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0">
        <v>18</v>
      </c>
      <c r="BR24" s="221"/>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6"/>
    </row>
    <row r="25" spans="1:131" ht="26.25" customHeight="1" thickBot="1" x14ac:dyDescent="0.25">
      <c r="A25" s="712" t="s">
        <v>379</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3"/>
      <c r="BP25" s="223"/>
      <c r="BQ25" s="220">
        <v>19</v>
      </c>
      <c r="BR25" s="221"/>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380</v>
      </c>
      <c r="R26" s="721"/>
      <c r="S26" s="721"/>
      <c r="T26" s="721"/>
      <c r="U26" s="722"/>
      <c r="V26" s="720" t="s">
        <v>381</v>
      </c>
      <c r="W26" s="721"/>
      <c r="X26" s="721"/>
      <c r="Y26" s="721"/>
      <c r="Z26" s="722"/>
      <c r="AA26" s="720" t="s">
        <v>382</v>
      </c>
      <c r="AB26" s="721"/>
      <c r="AC26" s="721"/>
      <c r="AD26" s="721"/>
      <c r="AE26" s="721"/>
      <c r="AF26" s="801" t="s">
        <v>383</v>
      </c>
      <c r="AG26" s="802"/>
      <c r="AH26" s="802"/>
      <c r="AI26" s="802"/>
      <c r="AJ26" s="803"/>
      <c r="AK26" s="721" t="s">
        <v>384</v>
      </c>
      <c r="AL26" s="721"/>
      <c r="AM26" s="721"/>
      <c r="AN26" s="721"/>
      <c r="AO26" s="722"/>
      <c r="AP26" s="720" t="s">
        <v>385</v>
      </c>
      <c r="AQ26" s="721"/>
      <c r="AR26" s="721"/>
      <c r="AS26" s="721"/>
      <c r="AT26" s="722"/>
      <c r="AU26" s="720" t="s">
        <v>386</v>
      </c>
      <c r="AV26" s="721"/>
      <c r="AW26" s="721"/>
      <c r="AX26" s="721"/>
      <c r="AY26" s="722"/>
      <c r="AZ26" s="720" t="s">
        <v>387</v>
      </c>
      <c r="BA26" s="721"/>
      <c r="BB26" s="721"/>
      <c r="BC26" s="721"/>
      <c r="BD26" s="722"/>
      <c r="BE26" s="720" t="s">
        <v>364</v>
      </c>
      <c r="BF26" s="721"/>
      <c r="BG26" s="721"/>
      <c r="BH26" s="721"/>
      <c r="BI26" s="727"/>
      <c r="BJ26" s="214"/>
      <c r="BK26" s="214"/>
      <c r="BL26" s="214"/>
      <c r="BM26" s="214"/>
      <c r="BN26" s="214"/>
      <c r="BO26" s="223"/>
      <c r="BP26" s="223"/>
      <c r="BQ26" s="220">
        <v>20</v>
      </c>
      <c r="BR26" s="221"/>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3"/>
      <c r="BP27" s="223"/>
      <c r="BQ27" s="220">
        <v>21</v>
      </c>
      <c r="BR27" s="221"/>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4">
        <v>1</v>
      </c>
      <c r="B28" s="736" t="s">
        <v>388</v>
      </c>
      <c r="C28" s="737"/>
      <c r="D28" s="737"/>
      <c r="E28" s="737"/>
      <c r="F28" s="737"/>
      <c r="G28" s="737"/>
      <c r="H28" s="737"/>
      <c r="I28" s="737"/>
      <c r="J28" s="737"/>
      <c r="K28" s="737"/>
      <c r="L28" s="737"/>
      <c r="M28" s="737"/>
      <c r="N28" s="737"/>
      <c r="O28" s="737"/>
      <c r="P28" s="738"/>
      <c r="Q28" s="809">
        <v>608</v>
      </c>
      <c r="R28" s="810"/>
      <c r="S28" s="810"/>
      <c r="T28" s="810"/>
      <c r="U28" s="810"/>
      <c r="V28" s="810">
        <v>599</v>
      </c>
      <c r="W28" s="810"/>
      <c r="X28" s="810"/>
      <c r="Y28" s="810"/>
      <c r="Z28" s="810"/>
      <c r="AA28" s="810">
        <v>9</v>
      </c>
      <c r="AB28" s="810"/>
      <c r="AC28" s="810"/>
      <c r="AD28" s="810"/>
      <c r="AE28" s="811"/>
      <c r="AF28" s="812">
        <v>9</v>
      </c>
      <c r="AG28" s="810"/>
      <c r="AH28" s="810"/>
      <c r="AI28" s="810"/>
      <c r="AJ28" s="813"/>
      <c r="AK28" s="814">
        <v>75</v>
      </c>
      <c r="AL28" s="815"/>
      <c r="AM28" s="815"/>
      <c r="AN28" s="815"/>
      <c r="AO28" s="815"/>
      <c r="AP28" s="815">
        <v>0</v>
      </c>
      <c r="AQ28" s="815"/>
      <c r="AR28" s="815"/>
      <c r="AS28" s="815"/>
      <c r="AT28" s="815"/>
      <c r="AU28" s="815">
        <v>0</v>
      </c>
      <c r="AV28" s="815"/>
      <c r="AW28" s="815"/>
      <c r="AX28" s="815"/>
      <c r="AY28" s="815"/>
      <c r="AZ28" s="816" t="s">
        <v>551</v>
      </c>
      <c r="BA28" s="816"/>
      <c r="BB28" s="816"/>
      <c r="BC28" s="816"/>
      <c r="BD28" s="816"/>
      <c r="BE28" s="807"/>
      <c r="BF28" s="807"/>
      <c r="BG28" s="807"/>
      <c r="BH28" s="807"/>
      <c r="BI28" s="808"/>
      <c r="BJ28" s="214"/>
      <c r="BK28" s="214"/>
      <c r="BL28" s="214"/>
      <c r="BM28" s="214"/>
      <c r="BN28" s="214"/>
      <c r="BO28" s="223"/>
      <c r="BP28" s="223"/>
      <c r="BQ28" s="220">
        <v>22</v>
      </c>
      <c r="BR28" s="221"/>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4">
        <v>2</v>
      </c>
      <c r="B29" s="767" t="s">
        <v>389</v>
      </c>
      <c r="C29" s="768"/>
      <c r="D29" s="768"/>
      <c r="E29" s="768"/>
      <c r="F29" s="768"/>
      <c r="G29" s="768"/>
      <c r="H29" s="768"/>
      <c r="I29" s="768"/>
      <c r="J29" s="768"/>
      <c r="K29" s="768"/>
      <c r="L29" s="768"/>
      <c r="M29" s="768"/>
      <c r="N29" s="768"/>
      <c r="O29" s="768"/>
      <c r="P29" s="769"/>
      <c r="Q29" s="770">
        <v>99</v>
      </c>
      <c r="R29" s="771"/>
      <c r="S29" s="771"/>
      <c r="T29" s="771"/>
      <c r="U29" s="771"/>
      <c r="V29" s="771">
        <v>99</v>
      </c>
      <c r="W29" s="771"/>
      <c r="X29" s="771"/>
      <c r="Y29" s="771"/>
      <c r="Z29" s="771"/>
      <c r="AA29" s="771">
        <v>0</v>
      </c>
      <c r="AB29" s="771"/>
      <c r="AC29" s="771"/>
      <c r="AD29" s="771"/>
      <c r="AE29" s="772"/>
      <c r="AF29" s="773">
        <v>0</v>
      </c>
      <c r="AG29" s="774"/>
      <c r="AH29" s="774"/>
      <c r="AI29" s="774"/>
      <c r="AJ29" s="775"/>
      <c r="AK29" s="821">
        <v>36</v>
      </c>
      <c r="AL29" s="817"/>
      <c r="AM29" s="817"/>
      <c r="AN29" s="817"/>
      <c r="AO29" s="817"/>
      <c r="AP29" s="817">
        <v>0</v>
      </c>
      <c r="AQ29" s="817"/>
      <c r="AR29" s="817"/>
      <c r="AS29" s="817"/>
      <c r="AT29" s="817"/>
      <c r="AU29" s="817">
        <v>0</v>
      </c>
      <c r="AV29" s="817"/>
      <c r="AW29" s="817"/>
      <c r="AX29" s="817"/>
      <c r="AY29" s="817"/>
      <c r="AZ29" s="818" t="s">
        <v>490</v>
      </c>
      <c r="BA29" s="818"/>
      <c r="BB29" s="818"/>
      <c r="BC29" s="818"/>
      <c r="BD29" s="818"/>
      <c r="BE29" s="819"/>
      <c r="BF29" s="819"/>
      <c r="BG29" s="819"/>
      <c r="BH29" s="819"/>
      <c r="BI29" s="820"/>
      <c r="BJ29" s="214"/>
      <c r="BK29" s="214"/>
      <c r="BL29" s="214"/>
      <c r="BM29" s="214"/>
      <c r="BN29" s="214"/>
      <c r="BO29" s="223"/>
      <c r="BP29" s="223"/>
      <c r="BQ29" s="220">
        <v>23</v>
      </c>
      <c r="BR29" s="221"/>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4">
        <v>3</v>
      </c>
      <c r="B30" s="767" t="s">
        <v>390</v>
      </c>
      <c r="C30" s="768"/>
      <c r="D30" s="768"/>
      <c r="E30" s="768"/>
      <c r="F30" s="768"/>
      <c r="G30" s="768"/>
      <c r="H30" s="768"/>
      <c r="I30" s="768"/>
      <c r="J30" s="768"/>
      <c r="K30" s="768"/>
      <c r="L30" s="768"/>
      <c r="M30" s="768"/>
      <c r="N30" s="768"/>
      <c r="O30" s="768"/>
      <c r="P30" s="769"/>
      <c r="Q30" s="770">
        <v>1514</v>
      </c>
      <c r="R30" s="771"/>
      <c r="S30" s="771"/>
      <c r="T30" s="771"/>
      <c r="U30" s="771"/>
      <c r="V30" s="771">
        <v>1452</v>
      </c>
      <c r="W30" s="771"/>
      <c r="X30" s="771"/>
      <c r="Y30" s="771"/>
      <c r="Z30" s="771"/>
      <c r="AA30" s="771">
        <v>62</v>
      </c>
      <c r="AB30" s="771"/>
      <c r="AC30" s="771"/>
      <c r="AD30" s="771"/>
      <c r="AE30" s="772"/>
      <c r="AF30" s="773">
        <v>62</v>
      </c>
      <c r="AG30" s="774"/>
      <c r="AH30" s="774"/>
      <c r="AI30" s="774"/>
      <c r="AJ30" s="775"/>
      <c r="AK30" s="821">
        <v>233</v>
      </c>
      <c r="AL30" s="817"/>
      <c r="AM30" s="817"/>
      <c r="AN30" s="817"/>
      <c r="AO30" s="817"/>
      <c r="AP30" s="817">
        <v>0</v>
      </c>
      <c r="AQ30" s="817"/>
      <c r="AR30" s="817"/>
      <c r="AS30" s="817"/>
      <c r="AT30" s="817"/>
      <c r="AU30" s="817">
        <v>0</v>
      </c>
      <c r="AV30" s="817"/>
      <c r="AW30" s="817"/>
      <c r="AX30" s="817"/>
      <c r="AY30" s="817"/>
      <c r="AZ30" s="818" t="s">
        <v>490</v>
      </c>
      <c r="BA30" s="818"/>
      <c r="BB30" s="818"/>
      <c r="BC30" s="818"/>
      <c r="BD30" s="818"/>
      <c r="BE30" s="819"/>
      <c r="BF30" s="819"/>
      <c r="BG30" s="819"/>
      <c r="BH30" s="819"/>
      <c r="BI30" s="820"/>
      <c r="BJ30" s="214"/>
      <c r="BK30" s="214"/>
      <c r="BL30" s="214"/>
      <c r="BM30" s="214"/>
      <c r="BN30" s="214"/>
      <c r="BO30" s="223"/>
      <c r="BP30" s="223"/>
      <c r="BQ30" s="220">
        <v>24</v>
      </c>
      <c r="BR30" s="221"/>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4">
        <v>4</v>
      </c>
      <c r="B31" s="767" t="s">
        <v>391</v>
      </c>
      <c r="C31" s="768"/>
      <c r="D31" s="768"/>
      <c r="E31" s="768"/>
      <c r="F31" s="768"/>
      <c r="G31" s="768"/>
      <c r="H31" s="768"/>
      <c r="I31" s="768"/>
      <c r="J31" s="768"/>
      <c r="K31" s="768"/>
      <c r="L31" s="768"/>
      <c r="M31" s="768"/>
      <c r="N31" s="768"/>
      <c r="O31" s="768"/>
      <c r="P31" s="769"/>
      <c r="Q31" s="770">
        <v>10</v>
      </c>
      <c r="R31" s="771"/>
      <c r="S31" s="771"/>
      <c r="T31" s="771"/>
      <c r="U31" s="771"/>
      <c r="V31" s="771">
        <v>9</v>
      </c>
      <c r="W31" s="771"/>
      <c r="X31" s="771"/>
      <c r="Y31" s="771"/>
      <c r="Z31" s="771"/>
      <c r="AA31" s="771">
        <v>1</v>
      </c>
      <c r="AB31" s="771"/>
      <c r="AC31" s="771"/>
      <c r="AD31" s="771"/>
      <c r="AE31" s="772"/>
      <c r="AF31" s="773">
        <v>0</v>
      </c>
      <c r="AG31" s="774"/>
      <c r="AH31" s="774"/>
      <c r="AI31" s="774"/>
      <c r="AJ31" s="775"/>
      <c r="AK31" s="821">
        <v>7</v>
      </c>
      <c r="AL31" s="817"/>
      <c r="AM31" s="817"/>
      <c r="AN31" s="817"/>
      <c r="AO31" s="817"/>
      <c r="AP31" s="817">
        <v>0</v>
      </c>
      <c r="AQ31" s="817"/>
      <c r="AR31" s="817"/>
      <c r="AS31" s="817"/>
      <c r="AT31" s="817"/>
      <c r="AU31" s="817">
        <v>0</v>
      </c>
      <c r="AV31" s="817"/>
      <c r="AW31" s="817"/>
      <c r="AX31" s="817"/>
      <c r="AY31" s="817"/>
      <c r="AZ31" s="818" t="s">
        <v>490</v>
      </c>
      <c r="BA31" s="818"/>
      <c r="BB31" s="818"/>
      <c r="BC31" s="818"/>
      <c r="BD31" s="818"/>
      <c r="BE31" s="819"/>
      <c r="BF31" s="819"/>
      <c r="BG31" s="819"/>
      <c r="BH31" s="819"/>
      <c r="BI31" s="820"/>
      <c r="BJ31" s="214"/>
      <c r="BK31" s="214"/>
      <c r="BL31" s="214"/>
      <c r="BM31" s="214"/>
      <c r="BN31" s="214"/>
      <c r="BO31" s="223"/>
      <c r="BP31" s="223"/>
      <c r="BQ31" s="220">
        <v>25</v>
      </c>
      <c r="BR31" s="221"/>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4">
        <v>5</v>
      </c>
      <c r="B32" s="767" t="s">
        <v>392</v>
      </c>
      <c r="C32" s="768"/>
      <c r="D32" s="768"/>
      <c r="E32" s="768"/>
      <c r="F32" s="768"/>
      <c r="G32" s="768"/>
      <c r="H32" s="768"/>
      <c r="I32" s="768"/>
      <c r="J32" s="768"/>
      <c r="K32" s="768"/>
      <c r="L32" s="768"/>
      <c r="M32" s="768"/>
      <c r="N32" s="768"/>
      <c r="O32" s="768"/>
      <c r="P32" s="769"/>
      <c r="Q32" s="770">
        <v>949</v>
      </c>
      <c r="R32" s="771"/>
      <c r="S32" s="771"/>
      <c r="T32" s="771"/>
      <c r="U32" s="771"/>
      <c r="V32" s="771">
        <v>1033</v>
      </c>
      <c r="W32" s="771"/>
      <c r="X32" s="771"/>
      <c r="Y32" s="771"/>
      <c r="Z32" s="771"/>
      <c r="AA32" s="771">
        <v>-84</v>
      </c>
      <c r="AB32" s="771"/>
      <c r="AC32" s="771"/>
      <c r="AD32" s="771"/>
      <c r="AE32" s="772"/>
      <c r="AF32" s="773">
        <v>464</v>
      </c>
      <c r="AG32" s="774"/>
      <c r="AH32" s="774"/>
      <c r="AI32" s="774"/>
      <c r="AJ32" s="775"/>
      <c r="AK32" s="821">
        <v>378</v>
      </c>
      <c r="AL32" s="817"/>
      <c r="AM32" s="817"/>
      <c r="AN32" s="817"/>
      <c r="AO32" s="817"/>
      <c r="AP32" s="817">
        <v>301</v>
      </c>
      <c r="AQ32" s="817"/>
      <c r="AR32" s="817"/>
      <c r="AS32" s="817"/>
      <c r="AT32" s="817"/>
      <c r="AU32" s="817">
        <v>292</v>
      </c>
      <c r="AV32" s="817"/>
      <c r="AW32" s="817"/>
      <c r="AX32" s="817"/>
      <c r="AY32" s="817"/>
      <c r="AZ32" s="818" t="s">
        <v>490</v>
      </c>
      <c r="BA32" s="818"/>
      <c r="BB32" s="818"/>
      <c r="BC32" s="818"/>
      <c r="BD32" s="818"/>
      <c r="BE32" s="819" t="s">
        <v>393</v>
      </c>
      <c r="BF32" s="819"/>
      <c r="BG32" s="819"/>
      <c r="BH32" s="819"/>
      <c r="BI32" s="820"/>
      <c r="BJ32" s="214"/>
      <c r="BK32" s="214"/>
      <c r="BL32" s="214"/>
      <c r="BM32" s="214"/>
      <c r="BN32" s="214"/>
      <c r="BO32" s="223"/>
      <c r="BP32" s="223"/>
      <c r="BQ32" s="220">
        <v>26</v>
      </c>
      <c r="BR32" s="221"/>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4">
        <v>6</v>
      </c>
      <c r="B33" s="767" t="s">
        <v>394</v>
      </c>
      <c r="C33" s="768"/>
      <c r="D33" s="768"/>
      <c r="E33" s="768"/>
      <c r="F33" s="768"/>
      <c r="G33" s="768"/>
      <c r="H33" s="768"/>
      <c r="I33" s="768"/>
      <c r="J33" s="768"/>
      <c r="K33" s="768"/>
      <c r="L33" s="768"/>
      <c r="M33" s="768"/>
      <c r="N33" s="768"/>
      <c r="O33" s="768"/>
      <c r="P33" s="769"/>
      <c r="Q33" s="770">
        <v>351</v>
      </c>
      <c r="R33" s="771"/>
      <c r="S33" s="771"/>
      <c r="T33" s="771"/>
      <c r="U33" s="771"/>
      <c r="V33" s="771">
        <v>385</v>
      </c>
      <c r="W33" s="771"/>
      <c r="X33" s="771"/>
      <c r="Y33" s="771"/>
      <c r="Z33" s="771"/>
      <c r="AA33" s="771">
        <v>-34</v>
      </c>
      <c r="AB33" s="771"/>
      <c r="AC33" s="771"/>
      <c r="AD33" s="771"/>
      <c r="AE33" s="772"/>
      <c r="AF33" s="773">
        <v>138</v>
      </c>
      <c r="AG33" s="774"/>
      <c r="AH33" s="774"/>
      <c r="AI33" s="774"/>
      <c r="AJ33" s="775"/>
      <c r="AK33" s="821">
        <v>422</v>
      </c>
      <c r="AL33" s="817"/>
      <c r="AM33" s="817"/>
      <c r="AN33" s="817"/>
      <c r="AO33" s="817"/>
      <c r="AP33" s="817">
        <v>2650</v>
      </c>
      <c r="AQ33" s="817"/>
      <c r="AR33" s="817"/>
      <c r="AS33" s="817"/>
      <c r="AT33" s="817"/>
      <c r="AU33" s="817">
        <v>2436</v>
      </c>
      <c r="AV33" s="817"/>
      <c r="AW33" s="817"/>
      <c r="AX33" s="817"/>
      <c r="AY33" s="817"/>
      <c r="AZ33" s="818" t="s">
        <v>490</v>
      </c>
      <c r="BA33" s="818"/>
      <c r="BB33" s="818"/>
      <c r="BC33" s="818"/>
      <c r="BD33" s="818"/>
      <c r="BE33" s="819" t="s">
        <v>393</v>
      </c>
      <c r="BF33" s="819"/>
      <c r="BG33" s="819"/>
      <c r="BH33" s="819"/>
      <c r="BI33" s="820"/>
      <c r="BJ33" s="214"/>
      <c r="BK33" s="214"/>
      <c r="BL33" s="214"/>
      <c r="BM33" s="214"/>
      <c r="BN33" s="214"/>
      <c r="BO33" s="223"/>
      <c r="BP33" s="223"/>
      <c r="BQ33" s="220">
        <v>27</v>
      </c>
      <c r="BR33" s="221"/>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4">
        <v>7</v>
      </c>
      <c r="B34" s="767" t="s">
        <v>395</v>
      </c>
      <c r="C34" s="768"/>
      <c r="D34" s="768"/>
      <c r="E34" s="768"/>
      <c r="F34" s="768"/>
      <c r="G34" s="768"/>
      <c r="H34" s="768"/>
      <c r="I34" s="768"/>
      <c r="J34" s="768"/>
      <c r="K34" s="768"/>
      <c r="L34" s="768"/>
      <c r="M34" s="768"/>
      <c r="N34" s="768"/>
      <c r="O34" s="768"/>
      <c r="P34" s="769"/>
      <c r="Q34" s="770">
        <v>428</v>
      </c>
      <c r="R34" s="771"/>
      <c r="S34" s="771"/>
      <c r="T34" s="771"/>
      <c r="U34" s="771"/>
      <c r="V34" s="771">
        <v>476</v>
      </c>
      <c r="W34" s="771"/>
      <c r="X34" s="771"/>
      <c r="Y34" s="771"/>
      <c r="Z34" s="771"/>
      <c r="AA34" s="771">
        <v>-48</v>
      </c>
      <c r="AB34" s="771"/>
      <c r="AC34" s="771"/>
      <c r="AD34" s="771"/>
      <c r="AE34" s="772"/>
      <c r="AF34" s="773">
        <v>26</v>
      </c>
      <c r="AG34" s="774"/>
      <c r="AH34" s="774"/>
      <c r="AI34" s="774"/>
      <c r="AJ34" s="775"/>
      <c r="AK34" s="821">
        <v>341</v>
      </c>
      <c r="AL34" s="817"/>
      <c r="AM34" s="817"/>
      <c r="AN34" s="817"/>
      <c r="AO34" s="817"/>
      <c r="AP34" s="817">
        <v>2668</v>
      </c>
      <c r="AQ34" s="817"/>
      <c r="AR34" s="817"/>
      <c r="AS34" s="817"/>
      <c r="AT34" s="817"/>
      <c r="AU34" s="817">
        <v>1870</v>
      </c>
      <c r="AV34" s="817"/>
      <c r="AW34" s="817"/>
      <c r="AX34" s="817"/>
      <c r="AY34" s="817"/>
      <c r="AZ34" s="818" t="s">
        <v>490</v>
      </c>
      <c r="BA34" s="818"/>
      <c r="BB34" s="818"/>
      <c r="BC34" s="818"/>
      <c r="BD34" s="818"/>
      <c r="BE34" s="819" t="s">
        <v>393</v>
      </c>
      <c r="BF34" s="819"/>
      <c r="BG34" s="819"/>
      <c r="BH34" s="819"/>
      <c r="BI34" s="820"/>
      <c r="BJ34" s="214"/>
      <c r="BK34" s="214"/>
      <c r="BL34" s="214"/>
      <c r="BM34" s="214"/>
      <c r="BN34" s="214"/>
      <c r="BO34" s="223"/>
      <c r="BP34" s="223"/>
      <c r="BQ34" s="220">
        <v>28</v>
      </c>
      <c r="BR34" s="221"/>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4">
        <v>8</v>
      </c>
      <c r="B35" s="767" t="s">
        <v>396</v>
      </c>
      <c r="C35" s="768"/>
      <c r="D35" s="768"/>
      <c r="E35" s="768"/>
      <c r="F35" s="768"/>
      <c r="G35" s="768"/>
      <c r="H35" s="768"/>
      <c r="I35" s="768"/>
      <c r="J35" s="768"/>
      <c r="K35" s="768"/>
      <c r="L35" s="768"/>
      <c r="M35" s="768"/>
      <c r="N35" s="768"/>
      <c r="O35" s="768"/>
      <c r="P35" s="769"/>
      <c r="Q35" s="770">
        <v>78</v>
      </c>
      <c r="R35" s="771"/>
      <c r="S35" s="771"/>
      <c r="T35" s="771"/>
      <c r="U35" s="771"/>
      <c r="V35" s="771">
        <v>79</v>
      </c>
      <c r="W35" s="771"/>
      <c r="X35" s="771"/>
      <c r="Y35" s="771"/>
      <c r="Z35" s="771"/>
      <c r="AA35" s="771">
        <v>-1</v>
      </c>
      <c r="AB35" s="771"/>
      <c r="AC35" s="771"/>
      <c r="AD35" s="771"/>
      <c r="AE35" s="772"/>
      <c r="AF35" s="773">
        <v>1</v>
      </c>
      <c r="AG35" s="774"/>
      <c r="AH35" s="774"/>
      <c r="AI35" s="774"/>
      <c r="AJ35" s="775"/>
      <c r="AK35" s="821">
        <v>70</v>
      </c>
      <c r="AL35" s="817"/>
      <c r="AM35" s="817"/>
      <c r="AN35" s="817"/>
      <c r="AO35" s="817"/>
      <c r="AP35" s="817">
        <v>0</v>
      </c>
      <c r="AQ35" s="817"/>
      <c r="AR35" s="817"/>
      <c r="AS35" s="817"/>
      <c r="AT35" s="817"/>
      <c r="AU35" s="817">
        <v>0</v>
      </c>
      <c r="AV35" s="817"/>
      <c r="AW35" s="817"/>
      <c r="AX35" s="817"/>
      <c r="AY35" s="817"/>
      <c r="AZ35" s="818" t="s">
        <v>490</v>
      </c>
      <c r="BA35" s="818"/>
      <c r="BB35" s="818"/>
      <c r="BC35" s="818"/>
      <c r="BD35" s="818"/>
      <c r="BE35" s="819" t="s">
        <v>397</v>
      </c>
      <c r="BF35" s="819"/>
      <c r="BG35" s="819"/>
      <c r="BH35" s="819"/>
      <c r="BI35" s="820"/>
      <c r="BJ35" s="214"/>
      <c r="BK35" s="214"/>
      <c r="BL35" s="214"/>
      <c r="BM35" s="214"/>
      <c r="BN35" s="214"/>
      <c r="BO35" s="223"/>
      <c r="BP35" s="223"/>
      <c r="BQ35" s="220">
        <v>29</v>
      </c>
      <c r="BR35" s="221"/>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4">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3"/>
      <c r="BP36" s="223"/>
      <c r="BQ36" s="220">
        <v>30</v>
      </c>
      <c r="BR36" s="221"/>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4">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3"/>
      <c r="BP37" s="223"/>
      <c r="BQ37" s="220">
        <v>31</v>
      </c>
      <c r="BR37" s="221"/>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4">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3"/>
      <c r="BP38" s="223"/>
      <c r="BQ38" s="220">
        <v>32</v>
      </c>
      <c r="BR38" s="221"/>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4">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3"/>
      <c r="BP39" s="223"/>
      <c r="BQ39" s="220">
        <v>33</v>
      </c>
      <c r="BR39" s="221"/>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0">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3"/>
      <c r="BP40" s="223"/>
      <c r="BQ40" s="220">
        <v>34</v>
      </c>
      <c r="BR40" s="221"/>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0">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3"/>
      <c r="BP41" s="223"/>
      <c r="BQ41" s="220">
        <v>35</v>
      </c>
      <c r="BR41" s="221"/>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0">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3"/>
      <c r="BP42" s="223"/>
      <c r="BQ42" s="220">
        <v>36</v>
      </c>
      <c r="BR42" s="221"/>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0">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3"/>
      <c r="BP43" s="223"/>
      <c r="BQ43" s="220">
        <v>37</v>
      </c>
      <c r="BR43" s="221"/>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0">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3"/>
      <c r="BP44" s="223"/>
      <c r="BQ44" s="220">
        <v>38</v>
      </c>
      <c r="BR44" s="221"/>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0">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3"/>
      <c r="BP45" s="223"/>
      <c r="BQ45" s="220">
        <v>39</v>
      </c>
      <c r="BR45" s="221"/>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0">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3"/>
      <c r="BP46" s="223"/>
      <c r="BQ46" s="220">
        <v>40</v>
      </c>
      <c r="BR46" s="221"/>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0">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3"/>
      <c r="BP47" s="223"/>
      <c r="BQ47" s="220">
        <v>41</v>
      </c>
      <c r="BR47" s="221"/>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0">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3"/>
      <c r="BP48" s="223"/>
      <c r="BQ48" s="220">
        <v>42</v>
      </c>
      <c r="BR48" s="221"/>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0">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3"/>
      <c r="BP49" s="223"/>
      <c r="BQ49" s="220">
        <v>43</v>
      </c>
      <c r="BR49" s="221"/>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0">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3"/>
      <c r="BP50" s="223"/>
      <c r="BQ50" s="220">
        <v>44</v>
      </c>
      <c r="BR50" s="221"/>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0">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3"/>
      <c r="BP51" s="223"/>
      <c r="BQ51" s="220">
        <v>45</v>
      </c>
      <c r="BR51" s="221"/>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0">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3"/>
      <c r="BP52" s="223"/>
      <c r="BQ52" s="220">
        <v>46</v>
      </c>
      <c r="BR52" s="221"/>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0">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3"/>
      <c r="BP53" s="223"/>
      <c r="BQ53" s="220">
        <v>47</v>
      </c>
      <c r="BR53" s="221"/>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0">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3"/>
      <c r="BP54" s="223"/>
      <c r="BQ54" s="220">
        <v>48</v>
      </c>
      <c r="BR54" s="221"/>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0">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3"/>
      <c r="BP55" s="223"/>
      <c r="BQ55" s="220">
        <v>49</v>
      </c>
      <c r="BR55" s="221"/>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0">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3"/>
      <c r="BP56" s="223"/>
      <c r="BQ56" s="220">
        <v>50</v>
      </c>
      <c r="BR56" s="221"/>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0">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3"/>
      <c r="BP57" s="223"/>
      <c r="BQ57" s="220">
        <v>51</v>
      </c>
      <c r="BR57" s="221"/>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0">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3"/>
      <c r="BP58" s="223"/>
      <c r="BQ58" s="220">
        <v>52</v>
      </c>
      <c r="BR58" s="221"/>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0">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3"/>
      <c r="BP59" s="223"/>
      <c r="BQ59" s="220">
        <v>53</v>
      </c>
      <c r="BR59" s="221"/>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0">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3"/>
      <c r="BP60" s="223"/>
      <c r="BQ60" s="220">
        <v>54</v>
      </c>
      <c r="BR60" s="221"/>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0">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3"/>
      <c r="BP61" s="223"/>
      <c r="BQ61" s="220">
        <v>55</v>
      </c>
      <c r="BR61" s="221"/>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0">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398</v>
      </c>
      <c r="BK62" s="793"/>
      <c r="BL62" s="793"/>
      <c r="BM62" s="793"/>
      <c r="BN62" s="794"/>
      <c r="BO62" s="223"/>
      <c r="BP62" s="223"/>
      <c r="BQ62" s="220">
        <v>56</v>
      </c>
      <c r="BR62" s="221"/>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2" t="s">
        <v>376</v>
      </c>
      <c r="B63" s="776" t="s">
        <v>399</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701</v>
      </c>
      <c r="AG63" s="831"/>
      <c r="AH63" s="831"/>
      <c r="AI63" s="831"/>
      <c r="AJ63" s="832"/>
      <c r="AK63" s="833"/>
      <c r="AL63" s="828"/>
      <c r="AM63" s="828"/>
      <c r="AN63" s="828"/>
      <c r="AO63" s="828"/>
      <c r="AP63" s="831"/>
      <c r="AQ63" s="831"/>
      <c r="AR63" s="831"/>
      <c r="AS63" s="831"/>
      <c r="AT63" s="831"/>
      <c r="AU63" s="831"/>
      <c r="AV63" s="831"/>
      <c r="AW63" s="831"/>
      <c r="AX63" s="831"/>
      <c r="AY63" s="831"/>
      <c r="AZ63" s="835"/>
      <c r="BA63" s="835"/>
      <c r="BB63" s="835"/>
      <c r="BC63" s="835"/>
      <c r="BD63" s="835"/>
      <c r="BE63" s="836"/>
      <c r="BF63" s="836"/>
      <c r="BG63" s="836"/>
      <c r="BH63" s="836"/>
      <c r="BI63" s="837"/>
      <c r="BJ63" s="838" t="s">
        <v>122</v>
      </c>
      <c r="BK63" s="839"/>
      <c r="BL63" s="839"/>
      <c r="BM63" s="839"/>
      <c r="BN63" s="840"/>
      <c r="BO63" s="223"/>
      <c r="BP63" s="223"/>
      <c r="BQ63" s="220">
        <v>57</v>
      </c>
      <c r="BR63" s="221"/>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0">
        <v>58</v>
      </c>
      <c r="BR64" s="221"/>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3"/>
      <c r="BF65" s="223"/>
      <c r="BG65" s="223"/>
      <c r="BH65" s="223"/>
      <c r="BI65" s="223"/>
      <c r="BJ65" s="223"/>
      <c r="BK65" s="223"/>
      <c r="BL65" s="223"/>
      <c r="BM65" s="223"/>
      <c r="BN65" s="223"/>
      <c r="BO65" s="223"/>
      <c r="BP65" s="223"/>
      <c r="BQ65" s="220">
        <v>59</v>
      </c>
      <c r="BR65" s="221"/>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401</v>
      </c>
      <c r="B66" s="715"/>
      <c r="C66" s="715"/>
      <c r="D66" s="715"/>
      <c r="E66" s="715"/>
      <c r="F66" s="715"/>
      <c r="G66" s="715"/>
      <c r="H66" s="715"/>
      <c r="I66" s="715"/>
      <c r="J66" s="715"/>
      <c r="K66" s="715"/>
      <c r="L66" s="715"/>
      <c r="M66" s="715"/>
      <c r="N66" s="715"/>
      <c r="O66" s="715"/>
      <c r="P66" s="716"/>
      <c r="Q66" s="720" t="s">
        <v>380</v>
      </c>
      <c r="R66" s="721"/>
      <c r="S66" s="721"/>
      <c r="T66" s="721"/>
      <c r="U66" s="722"/>
      <c r="V66" s="720" t="s">
        <v>381</v>
      </c>
      <c r="W66" s="721"/>
      <c r="X66" s="721"/>
      <c r="Y66" s="721"/>
      <c r="Z66" s="722"/>
      <c r="AA66" s="720" t="s">
        <v>382</v>
      </c>
      <c r="AB66" s="721"/>
      <c r="AC66" s="721"/>
      <c r="AD66" s="721"/>
      <c r="AE66" s="722"/>
      <c r="AF66" s="841" t="s">
        <v>383</v>
      </c>
      <c r="AG66" s="802"/>
      <c r="AH66" s="802"/>
      <c r="AI66" s="802"/>
      <c r="AJ66" s="842"/>
      <c r="AK66" s="720" t="s">
        <v>384</v>
      </c>
      <c r="AL66" s="715"/>
      <c r="AM66" s="715"/>
      <c r="AN66" s="715"/>
      <c r="AO66" s="716"/>
      <c r="AP66" s="720" t="s">
        <v>385</v>
      </c>
      <c r="AQ66" s="721"/>
      <c r="AR66" s="721"/>
      <c r="AS66" s="721"/>
      <c r="AT66" s="722"/>
      <c r="AU66" s="720" t="s">
        <v>402</v>
      </c>
      <c r="AV66" s="721"/>
      <c r="AW66" s="721"/>
      <c r="AX66" s="721"/>
      <c r="AY66" s="722"/>
      <c r="AZ66" s="720" t="s">
        <v>364</v>
      </c>
      <c r="BA66" s="721"/>
      <c r="BB66" s="721"/>
      <c r="BC66" s="721"/>
      <c r="BD66" s="727"/>
      <c r="BE66" s="223"/>
      <c r="BF66" s="223"/>
      <c r="BG66" s="223"/>
      <c r="BH66" s="223"/>
      <c r="BI66" s="223"/>
      <c r="BJ66" s="223"/>
      <c r="BK66" s="223"/>
      <c r="BL66" s="223"/>
      <c r="BM66" s="223"/>
      <c r="BN66" s="223"/>
      <c r="BO66" s="223"/>
      <c r="BP66" s="223"/>
      <c r="BQ66" s="220">
        <v>60</v>
      </c>
      <c r="BR66" s="225"/>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3"/>
      <c r="BF67" s="223"/>
      <c r="BG67" s="223"/>
      <c r="BH67" s="223"/>
      <c r="BI67" s="223"/>
      <c r="BJ67" s="223"/>
      <c r="BK67" s="223"/>
      <c r="BL67" s="223"/>
      <c r="BM67" s="223"/>
      <c r="BN67" s="223"/>
      <c r="BO67" s="223"/>
      <c r="BP67" s="223"/>
      <c r="BQ67" s="220">
        <v>61</v>
      </c>
      <c r="BR67" s="225"/>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8">
        <v>1</v>
      </c>
      <c r="B68" s="856" t="s">
        <v>552</v>
      </c>
      <c r="C68" s="857"/>
      <c r="D68" s="857"/>
      <c r="E68" s="857"/>
      <c r="F68" s="857"/>
      <c r="G68" s="857"/>
      <c r="H68" s="857"/>
      <c r="I68" s="857"/>
      <c r="J68" s="857"/>
      <c r="K68" s="857"/>
      <c r="L68" s="857"/>
      <c r="M68" s="857"/>
      <c r="N68" s="857"/>
      <c r="O68" s="857"/>
      <c r="P68" s="858"/>
      <c r="Q68" s="859">
        <v>9448</v>
      </c>
      <c r="R68" s="853"/>
      <c r="S68" s="853"/>
      <c r="T68" s="853"/>
      <c r="U68" s="853"/>
      <c r="V68" s="853">
        <v>7971</v>
      </c>
      <c r="W68" s="853"/>
      <c r="X68" s="853"/>
      <c r="Y68" s="853"/>
      <c r="Z68" s="853"/>
      <c r="AA68" s="853">
        <v>1477</v>
      </c>
      <c r="AB68" s="853"/>
      <c r="AC68" s="853"/>
      <c r="AD68" s="853"/>
      <c r="AE68" s="853"/>
      <c r="AF68" s="853">
        <v>1477</v>
      </c>
      <c r="AG68" s="853"/>
      <c r="AH68" s="853"/>
      <c r="AI68" s="853"/>
      <c r="AJ68" s="853"/>
      <c r="AK68" s="853">
        <v>199</v>
      </c>
      <c r="AL68" s="853"/>
      <c r="AM68" s="853"/>
      <c r="AN68" s="853"/>
      <c r="AO68" s="853"/>
      <c r="AP68" s="853">
        <v>0</v>
      </c>
      <c r="AQ68" s="853"/>
      <c r="AR68" s="853"/>
      <c r="AS68" s="853"/>
      <c r="AT68" s="853"/>
      <c r="AU68" s="853">
        <v>0</v>
      </c>
      <c r="AV68" s="853"/>
      <c r="AW68" s="853"/>
      <c r="AX68" s="853"/>
      <c r="AY68" s="853"/>
      <c r="AZ68" s="854"/>
      <c r="BA68" s="854"/>
      <c r="BB68" s="854"/>
      <c r="BC68" s="854"/>
      <c r="BD68" s="855"/>
      <c r="BE68" s="223"/>
      <c r="BF68" s="223"/>
      <c r="BG68" s="223"/>
      <c r="BH68" s="223"/>
      <c r="BI68" s="223"/>
      <c r="BJ68" s="223"/>
      <c r="BK68" s="223"/>
      <c r="BL68" s="223"/>
      <c r="BM68" s="223"/>
      <c r="BN68" s="223"/>
      <c r="BO68" s="223"/>
      <c r="BP68" s="223"/>
      <c r="BQ68" s="220">
        <v>62</v>
      </c>
      <c r="BR68" s="225"/>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0">
        <v>2</v>
      </c>
      <c r="B69" s="860" t="s">
        <v>553</v>
      </c>
      <c r="C69" s="861"/>
      <c r="D69" s="861"/>
      <c r="E69" s="861"/>
      <c r="F69" s="861"/>
      <c r="G69" s="861"/>
      <c r="H69" s="861"/>
      <c r="I69" s="861"/>
      <c r="J69" s="861"/>
      <c r="K69" s="861"/>
      <c r="L69" s="861"/>
      <c r="M69" s="861"/>
      <c r="N69" s="861"/>
      <c r="O69" s="861"/>
      <c r="P69" s="862"/>
      <c r="Q69" s="863">
        <v>82</v>
      </c>
      <c r="R69" s="817"/>
      <c r="S69" s="817"/>
      <c r="T69" s="817"/>
      <c r="U69" s="817"/>
      <c r="V69" s="817">
        <v>76</v>
      </c>
      <c r="W69" s="817"/>
      <c r="X69" s="817"/>
      <c r="Y69" s="817"/>
      <c r="Z69" s="817"/>
      <c r="AA69" s="817">
        <v>6</v>
      </c>
      <c r="AB69" s="817"/>
      <c r="AC69" s="817"/>
      <c r="AD69" s="817"/>
      <c r="AE69" s="817"/>
      <c r="AF69" s="817">
        <v>6</v>
      </c>
      <c r="AG69" s="817"/>
      <c r="AH69" s="817"/>
      <c r="AI69" s="817"/>
      <c r="AJ69" s="817"/>
      <c r="AK69" s="817">
        <v>20</v>
      </c>
      <c r="AL69" s="817"/>
      <c r="AM69" s="817"/>
      <c r="AN69" s="817"/>
      <c r="AO69" s="817"/>
      <c r="AP69" s="817">
        <v>0</v>
      </c>
      <c r="AQ69" s="817"/>
      <c r="AR69" s="817"/>
      <c r="AS69" s="817"/>
      <c r="AT69" s="817"/>
      <c r="AU69" s="817">
        <v>0</v>
      </c>
      <c r="AV69" s="817"/>
      <c r="AW69" s="817"/>
      <c r="AX69" s="817"/>
      <c r="AY69" s="817"/>
      <c r="AZ69" s="819"/>
      <c r="BA69" s="819"/>
      <c r="BB69" s="819"/>
      <c r="BC69" s="819"/>
      <c r="BD69" s="820"/>
      <c r="BE69" s="223"/>
      <c r="BF69" s="223"/>
      <c r="BG69" s="223"/>
      <c r="BH69" s="223"/>
      <c r="BI69" s="223"/>
      <c r="BJ69" s="223"/>
      <c r="BK69" s="223"/>
      <c r="BL69" s="223"/>
      <c r="BM69" s="223"/>
      <c r="BN69" s="223"/>
      <c r="BO69" s="223"/>
      <c r="BP69" s="223"/>
      <c r="BQ69" s="220">
        <v>63</v>
      </c>
      <c r="BR69" s="225"/>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0">
        <v>3</v>
      </c>
      <c r="B70" s="860" t="s">
        <v>554</v>
      </c>
      <c r="C70" s="861"/>
      <c r="D70" s="861"/>
      <c r="E70" s="861"/>
      <c r="F70" s="861"/>
      <c r="G70" s="861"/>
      <c r="H70" s="861"/>
      <c r="I70" s="861"/>
      <c r="J70" s="861"/>
      <c r="K70" s="861"/>
      <c r="L70" s="861"/>
      <c r="M70" s="861"/>
      <c r="N70" s="861"/>
      <c r="O70" s="861"/>
      <c r="P70" s="862"/>
      <c r="Q70" s="863">
        <v>2240</v>
      </c>
      <c r="R70" s="817"/>
      <c r="S70" s="817"/>
      <c r="T70" s="817"/>
      <c r="U70" s="817"/>
      <c r="V70" s="817">
        <v>2189</v>
      </c>
      <c r="W70" s="817"/>
      <c r="X70" s="817"/>
      <c r="Y70" s="817"/>
      <c r="Z70" s="817"/>
      <c r="AA70" s="817">
        <v>51</v>
      </c>
      <c r="AB70" s="817"/>
      <c r="AC70" s="817"/>
      <c r="AD70" s="817"/>
      <c r="AE70" s="817"/>
      <c r="AF70" s="817">
        <v>33</v>
      </c>
      <c r="AG70" s="817"/>
      <c r="AH70" s="817"/>
      <c r="AI70" s="817"/>
      <c r="AJ70" s="817"/>
      <c r="AK70" s="817">
        <v>0</v>
      </c>
      <c r="AL70" s="817"/>
      <c r="AM70" s="817"/>
      <c r="AN70" s="817"/>
      <c r="AO70" s="817"/>
      <c r="AP70" s="817">
        <v>608</v>
      </c>
      <c r="AQ70" s="817"/>
      <c r="AR70" s="817"/>
      <c r="AS70" s="817"/>
      <c r="AT70" s="817"/>
      <c r="AU70" s="817">
        <v>92</v>
      </c>
      <c r="AV70" s="817"/>
      <c r="AW70" s="817"/>
      <c r="AX70" s="817"/>
      <c r="AY70" s="817"/>
      <c r="AZ70" s="819"/>
      <c r="BA70" s="819"/>
      <c r="BB70" s="819"/>
      <c r="BC70" s="819"/>
      <c r="BD70" s="820"/>
      <c r="BE70" s="223"/>
      <c r="BF70" s="223"/>
      <c r="BG70" s="223"/>
      <c r="BH70" s="223"/>
      <c r="BI70" s="223"/>
      <c r="BJ70" s="223"/>
      <c r="BK70" s="223"/>
      <c r="BL70" s="223"/>
      <c r="BM70" s="223"/>
      <c r="BN70" s="223"/>
      <c r="BO70" s="223"/>
      <c r="BP70" s="223"/>
      <c r="BQ70" s="220">
        <v>64</v>
      </c>
      <c r="BR70" s="225"/>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0">
        <v>4</v>
      </c>
      <c r="B71" s="860" t="s">
        <v>555</v>
      </c>
      <c r="C71" s="861"/>
      <c r="D71" s="861"/>
      <c r="E71" s="861"/>
      <c r="F71" s="861"/>
      <c r="G71" s="861"/>
      <c r="H71" s="861"/>
      <c r="I71" s="861"/>
      <c r="J71" s="861"/>
      <c r="K71" s="861"/>
      <c r="L71" s="861"/>
      <c r="M71" s="861"/>
      <c r="N71" s="861"/>
      <c r="O71" s="861"/>
      <c r="P71" s="862"/>
      <c r="Q71" s="863">
        <v>570</v>
      </c>
      <c r="R71" s="817"/>
      <c r="S71" s="817"/>
      <c r="T71" s="817"/>
      <c r="U71" s="817"/>
      <c r="V71" s="817">
        <v>542</v>
      </c>
      <c r="W71" s="817"/>
      <c r="X71" s="817"/>
      <c r="Y71" s="817"/>
      <c r="Z71" s="817"/>
      <c r="AA71" s="817">
        <v>28</v>
      </c>
      <c r="AB71" s="817"/>
      <c r="AC71" s="817"/>
      <c r="AD71" s="817"/>
      <c r="AE71" s="817"/>
      <c r="AF71" s="817">
        <v>28</v>
      </c>
      <c r="AG71" s="817"/>
      <c r="AH71" s="817"/>
      <c r="AI71" s="817"/>
      <c r="AJ71" s="817"/>
      <c r="AK71" s="817">
        <v>0</v>
      </c>
      <c r="AL71" s="817"/>
      <c r="AM71" s="817"/>
      <c r="AN71" s="817"/>
      <c r="AO71" s="817"/>
      <c r="AP71" s="817">
        <v>40</v>
      </c>
      <c r="AQ71" s="817"/>
      <c r="AR71" s="817"/>
      <c r="AS71" s="817"/>
      <c r="AT71" s="817"/>
      <c r="AU71" s="817">
        <v>1</v>
      </c>
      <c r="AV71" s="817"/>
      <c r="AW71" s="817"/>
      <c r="AX71" s="817"/>
      <c r="AY71" s="817"/>
      <c r="AZ71" s="819"/>
      <c r="BA71" s="819"/>
      <c r="BB71" s="819"/>
      <c r="BC71" s="819"/>
      <c r="BD71" s="820"/>
      <c r="BE71" s="223"/>
      <c r="BF71" s="223"/>
      <c r="BG71" s="223"/>
      <c r="BH71" s="223"/>
      <c r="BI71" s="223"/>
      <c r="BJ71" s="223"/>
      <c r="BK71" s="223"/>
      <c r="BL71" s="223"/>
      <c r="BM71" s="223"/>
      <c r="BN71" s="223"/>
      <c r="BO71" s="223"/>
      <c r="BP71" s="223"/>
      <c r="BQ71" s="220">
        <v>65</v>
      </c>
      <c r="BR71" s="225"/>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0">
        <v>5</v>
      </c>
      <c r="B72" s="860" t="s">
        <v>556</v>
      </c>
      <c r="C72" s="861"/>
      <c r="D72" s="861"/>
      <c r="E72" s="861"/>
      <c r="F72" s="861"/>
      <c r="G72" s="861"/>
      <c r="H72" s="861"/>
      <c r="I72" s="861"/>
      <c r="J72" s="861"/>
      <c r="K72" s="861"/>
      <c r="L72" s="861"/>
      <c r="M72" s="861"/>
      <c r="N72" s="861"/>
      <c r="O72" s="861"/>
      <c r="P72" s="862"/>
      <c r="Q72" s="863">
        <v>603</v>
      </c>
      <c r="R72" s="817"/>
      <c r="S72" s="817"/>
      <c r="T72" s="817"/>
      <c r="U72" s="817"/>
      <c r="V72" s="817">
        <v>577</v>
      </c>
      <c r="W72" s="817"/>
      <c r="X72" s="817"/>
      <c r="Y72" s="817"/>
      <c r="Z72" s="817"/>
      <c r="AA72" s="817">
        <v>26</v>
      </c>
      <c r="AB72" s="817"/>
      <c r="AC72" s="817"/>
      <c r="AD72" s="817"/>
      <c r="AE72" s="817"/>
      <c r="AF72" s="817">
        <v>26</v>
      </c>
      <c r="AG72" s="817"/>
      <c r="AH72" s="817"/>
      <c r="AI72" s="817"/>
      <c r="AJ72" s="817"/>
      <c r="AK72" s="817">
        <v>0</v>
      </c>
      <c r="AL72" s="817"/>
      <c r="AM72" s="817"/>
      <c r="AN72" s="817"/>
      <c r="AO72" s="817"/>
      <c r="AP72" s="817">
        <v>573</v>
      </c>
      <c r="AQ72" s="817"/>
      <c r="AR72" s="817"/>
      <c r="AS72" s="817"/>
      <c r="AT72" s="817"/>
      <c r="AU72" s="817">
        <v>20</v>
      </c>
      <c r="AV72" s="817"/>
      <c r="AW72" s="817"/>
      <c r="AX72" s="817"/>
      <c r="AY72" s="817"/>
      <c r="AZ72" s="819"/>
      <c r="BA72" s="819"/>
      <c r="BB72" s="819"/>
      <c r="BC72" s="819"/>
      <c r="BD72" s="820"/>
      <c r="BE72" s="223"/>
      <c r="BF72" s="223"/>
      <c r="BG72" s="223"/>
      <c r="BH72" s="223"/>
      <c r="BI72" s="223"/>
      <c r="BJ72" s="223"/>
      <c r="BK72" s="223"/>
      <c r="BL72" s="223"/>
      <c r="BM72" s="223"/>
      <c r="BN72" s="223"/>
      <c r="BO72" s="223"/>
      <c r="BP72" s="223"/>
      <c r="BQ72" s="220">
        <v>66</v>
      </c>
      <c r="BR72" s="225"/>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0">
        <v>6</v>
      </c>
      <c r="B73" s="860" t="s">
        <v>557</v>
      </c>
      <c r="C73" s="861"/>
      <c r="D73" s="861"/>
      <c r="E73" s="861"/>
      <c r="F73" s="861"/>
      <c r="G73" s="861"/>
      <c r="H73" s="861"/>
      <c r="I73" s="861"/>
      <c r="J73" s="861"/>
      <c r="K73" s="861"/>
      <c r="L73" s="861"/>
      <c r="M73" s="861"/>
      <c r="N73" s="861"/>
      <c r="O73" s="861"/>
      <c r="P73" s="862"/>
      <c r="Q73" s="863">
        <v>229</v>
      </c>
      <c r="R73" s="817"/>
      <c r="S73" s="817"/>
      <c r="T73" s="817"/>
      <c r="U73" s="817"/>
      <c r="V73" s="817">
        <v>223</v>
      </c>
      <c r="W73" s="817"/>
      <c r="X73" s="817"/>
      <c r="Y73" s="817"/>
      <c r="Z73" s="817"/>
      <c r="AA73" s="817">
        <v>6</v>
      </c>
      <c r="AB73" s="817"/>
      <c r="AC73" s="817"/>
      <c r="AD73" s="817"/>
      <c r="AE73" s="817"/>
      <c r="AF73" s="817">
        <v>6</v>
      </c>
      <c r="AG73" s="817"/>
      <c r="AH73" s="817"/>
      <c r="AI73" s="817"/>
      <c r="AJ73" s="817"/>
      <c r="AK73" s="817">
        <v>0</v>
      </c>
      <c r="AL73" s="817"/>
      <c r="AM73" s="817"/>
      <c r="AN73" s="817"/>
      <c r="AO73" s="817"/>
      <c r="AP73" s="817">
        <v>0</v>
      </c>
      <c r="AQ73" s="817"/>
      <c r="AR73" s="817"/>
      <c r="AS73" s="817"/>
      <c r="AT73" s="817"/>
      <c r="AU73" s="817">
        <v>0</v>
      </c>
      <c r="AV73" s="817"/>
      <c r="AW73" s="817"/>
      <c r="AX73" s="817"/>
      <c r="AY73" s="817"/>
      <c r="AZ73" s="819"/>
      <c r="BA73" s="819"/>
      <c r="BB73" s="819"/>
      <c r="BC73" s="819"/>
      <c r="BD73" s="820"/>
      <c r="BE73" s="223"/>
      <c r="BF73" s="223"/>
      <c r="BG73" s="223"/>
      <c r="BH73" s="223"/>
      <c r="BI73" s="223"/>
      <c r="BJ73" s="223"/>
      <c r="BK73" s="223"/>
      <c r="BL73" s="223"/>
      <c r="BM73" s="223"/>
      <c r="BN73" s="223"/>
      <c r="BO73" s="223"/>
      <c r="BP73" s="223"/>
      <c r="BQ73" s="220">
        <v>67</v>
      </c>
      <c r="BR73" s="225"/>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0">
        <v>7</v>
      </c>
      <c r="B74" s="860" t="s">
        <v>558</v>
      </c>
      <c r="C74" s="861"/>
      <c r="D74" s="861"/>
      <c r="E74" s="861"/>
      <c r="F74" s="861"/>
      <c r="G74" s="861"/>
      <c r="H74" s="861"/>
      <c r="I74" s="861"/>
      <c r="J74" s="861"/>
      <c r="K74" s="861"/>
      <c r="L74" s="861"/>
      <c r="M74" s="861"/>
      <c r="N74" s="861"/>
      <c r="O74" s="861"/>
      <c r="P74" s="862"/>
      <c r="Q74" s="863">
        <v>171510</v>
      </c>
      <c r="R74" s="817"/>
      <c r="S74" s="817"/>
      <c r="T74" s="817"/>
      <c r="U74" s="817"/>
      <c r="V74" s="817">
        <v>169101</v>
      </c>
      <c r="W74" s="817"/>
      <c r="X74" s="817"/>
      <c r="Y74" s="817"/>
      <c r="Z74" s="817"/>
      <c r="AA74" s="817">
        <v>2409</v>
      </c>
      <c r="AB74" s="817"/>
      <c r="AC74" s="817"/>
      <c r="AD74" s="817"/>
      <c r="AE74" s="817"/>
      <c r="AF74" s="817">
        <v>2409</v>
      </c>
      <c r="AG74" s="817"/>
      <c r="AH74" s="817"/>
      <c r="AI74" s="817"/>
      <c r="AJ74" s="817"/>
      <c r="AK74" s="817">
        <v>0</v>
      </c>
      <c r="AL74" s="817"/>
      <c r="AM74" s="817"/>
      <c r="AN74" s="817"/>
      <c r="AO74" s="817"/>
      <c r="AP74" s="817">
        <v>0</v>
      </c>
      <c r="AQ74" s="817"/>
      <c r="AR74" s="817"/>
      <c r="AS74" s="817"/>
      <c r="AT74" s="817"/>
      <c r="AU74" s="817">
        <v>0</v>
      </c>
      <c r="AV74" s="817"/>
      <c r="AW74" s="817"/>
      <c r="AX74" s="817"/>
      <c r="AY74" s="817"/>
      <c r="AZ74" s="819"/>
      <c r="BA74" s="819"/>
      <c r="BB74" s="819"/>
      <c r="BC74" s="819"/>
      <c r="BD74" s="820"/>
      <c r="BE74" s="223"/>
      <c r="BF74" s="223"/>
      <c r="BG74" s="223"/>
      <c r="BH74" s="223"/>
      <c r="BI74" s="223"/>
      <c r="BJ74" s="223"/>
      <c r="BK74" s="223"/>
      <c r="BL74" s="223"/>
      <c r="BM74" s="223"/>
      <c r="BN74" s="223"/>
      <c r="BO74" s="223"/>
      <c r="BP74" s="223"/>
      <c r="BQ74" s="220">
        <v>68</v>
      </c>
      <c r="BR74" s="225"/>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0">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3"/>
      <c r="BF75" s="223"/>
      <c r="BG75" s="223"/>
      <c r="BH75" s="223"/>
      <c r="BI75" s="223"/>
      <c r="BJ75" s="223"/>
      <c r="BK75" s="223"/>
      <c r="BL75" s="223"/>
      <c r="BM75" s="223"/>
      <c r="BN75" s="223"/>
      <c r="BO75" s="223"/>
      <c r="BP75" s="223"/>
      <c r="BQ75" s="220">
        <v>69</v>
      </c>
      <c r="BR75" s="225"/>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0">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3"/>
      <c r="BF76" s="223"/>
      <c r="BG76" s="223"/>
      <c r="BH76" s="223"/>
      <c r="BI76" s="223"/>
      <c r="BJ76" s="223"/>
      <c r="BK76" s="223"/>
      <c r="BL76" s="223"/>
      <c r="BM76" s="223"/>
      <c r="BN76" s="223"/>
      <c r="BO76" s="223"/>
      <c r="BP76" s="223"/>
      <c r="BQ76" s="220">
        <v>70</v>
      </c>
      <c r="BR76" s="225"/>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0">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3"/>
      <c r="BF77" s="223"/>
      <c r="BG77" s="223"/>
      <c r="BH77" s="223"/>
      <c r="BI77" s="223"/>
      <c r="BJ77" s="223"/>
      <c r="BK77" s="223"/>
      <c r="BL77" s="223"/>
      <c r="BM77" s="223"/>
      <c r="BN77" s="223"/>
      <c r="BO77" s="223"/>
      <c r="BP77" s="223"/>
      <c r="BQ77" s="220">
        <v>71</v>
      </c>
      <c r="BR77" s="225"/>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0">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3"/>
      <c r="BF78" s="223"/>
      <c r="BG78" s="223"/>
      <c r="BH78" s="223"/>
      <c r="BI78" s="223"/>
      <c r="BJ78" s="212"/>
      <c r="BK78" s="212"/>
      <c r="BL78" s="212"/>
      <c r="BM78" s="212"/>
      <c r="BN78" s="212"/>
      <c r="BO78" s="223"/>
      <c r="BP78" s="223"/>
      <c r="BQ78" s="220">
        <v>72</v>
      </c>
      <c r="BR78" s="225"/>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0">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3"/>
      <c r="BF79" s="223"/>
      <c r="BG79" s="223"/>
      <c r="BH79" s="223"/>
      <c r="BI79" s="223"/>
      <c r="BJ79" s="212"/>
      <c r="BK79" s="212"/>
      <c r="BL79" s="212"/>
      <c r="BM79" s="212"/>
      <c r="BN79" s="212"/>
      <c r="BO79" s="223"/>
      <c r="BP79" s="223"/>
      <c r="BQ79" s="220">
        <v>73</v>
      </c>
      <c r="BR79" s="225"/>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0">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3"/>
      <c r="BF80" s="223"/>
      <c r="BG80" s="223"/>
      <c r="BH80" s="223"/>
      <c r="BI80" s="223"/>
      <c r="BJ80" s="223"/>
      <c r="BK80" s="223"/>
      <c r="BL80" s="223"/>
      <c r="BM80" s="223"/>
      <c r="BN80" s="223"/>
      <c r="BO80" s="223"/>
      <c r="BP80" s="223"/>
      <c r="BQ80" s="220">
        <v>74</v>
      </c>
      <c r="BR80" s="225"/>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0">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3"/>
      <c r="BF81" s="223"/>
      <c r="BG81" s="223"/>
      <c r="BH81" s="223"/>
      <c r="BI81" s="223"/>
      <c r="BJ81" s="223"/>
      <c r="BK81" s="223"/>
      <c r="BL81" s="223"/>
      <c r="BM81" s="223"/>
      <c r="BN81" s="223"/>
      <c r="BO81" s="223"/>
      <c r="BP81" s="223"/>
      <c r="BQ81" s="220">
        <v>75</v>
      </c>
      <c r="BR81" s="225"/>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0">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3"/>
      <c r="BF82" s="223"/>
      <c r="BG82" s="223"/>
      <c r="BH82" s="223"/>
      <c r="BI82" s="223"/>
      <c r="BJ82" s="223"/>
      <c r="BK82" s="223"/>
      <c r="BL82" s="223"/>
      <c r="BM82" s="223"/>
      <c r="BN82" s="223"/>
      <c r="BO82" s="223"/>
      <c r="BP82" s="223"/>
      <c r="BQ82" s="220">
        <v>76</v>
      </c>
      <c r="BR82" s="225"/>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0">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3"/>
      <c r="BF83" s="223"/>
      <c r="BG83" s="223"/>
      <c r="BH83" s="223"/>
      <c r="BI83" s="223"/>
      <c r="BJ83" s="223"/>
      <c r="BK83" s="223"/>
      <c r="BL83" s="223"/>
      <c r="BM83" s="223"/>
      <c r="BN83" s="223"/>
      <c r="BO83" s="223"/>
      <c r="BP83" s="223"/>
      <c r="BQ83" s="220">
        <v>77</v>
      </c>
      <c r="BR83" s="225"/>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0">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3"/>
      <c r="BF84" s="223"/>
      <c r="BG84" s="223"/>
      <c r="BH84" s="223"/>
      <c r="BI84" s="223"/>
      <c r="BJ84" s="223"/>
      <c r="BK84" s="223"/>
      <c r="BL84" s="223"/>
      <c r="BM84" s="223"/>
      <c r="BN84" s="223"/>
      <c r="BO84" s="223"/>
      <c r="BP84" s="223"/>
      <c r="BQ84" s="220">
        <v>78</v>
      </c>
      <c r="BR84" s="225"/>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0">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3"/>
      <c r="BF85" s="223"/>
      <c r="BG85" s="223"/>
      <c r="BH85" s="223"/>
      <c r="BI85" s="223"/>
      <c r="BJ85" s="223"/>
      <c r="BK85" s="223"/>
      <c r="BL85" s="223"/>
      <c r="BM85" s="223"/>
      <c r="BN85" s="223"/>
      <c r="BO85" s="223"/>
      <c r="BP85" s="223"/>
      <c r="BQ85" s="220">
        <v>79</v>
      </c>
      <c r="BR85" s="225"/>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0">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3"/>
      <c r="BF86" s="223"/>
      <c r="BG86" s="223"/>
      <c r="BH86" s="223"/>
      <c r="BI86" s="223"/>
      <c r="BJ86" s="223"/>
      <c r="BK86" s="223"/>
      <c r="BL86" s="223"/>
      <c r="BM86" s="223"/>
      <c r="BN86" s="223"/>
      <c r="BO86" s="223"/>
      <c r="BP86" s="223"/>
      <c r="BQ86" s="220">
        <v>80</v>
      </c>
      <c r="BR86" s="225"/>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6">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3"/>
      <c r="BF87" s="223"/>
      <c r="BG87" s="223"/>
      <c r="BH87" s="223"/>
      <c r="BI87" s="223"/>
      <c r="BJ87" s="223"/>
      <c r="BK87" s="223"/>
      <c r="BL87" s="223"/>
      <c r="BM87" s="223"/>
      <c r="BN87" s="223"/>
      <c r="BO87" s="223"/>
      <c r="BP87" s="223"/>
      <c r="BQ87" s="220">
        <v>81</v>
      </c>
      <c r="BR87" s="225"/>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2" t="s">
        <v>376</v>
      </c>
      <c r="B88" s="776" t="s">
        <v>403</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c r="AG88" s="831"/>
      <c r="AH88" s="831"/>
      <c r="AI88" s="831"/>
      <c r="AJ88" s="831"/>
      <c r="AK88" s="828"/>
      <c r="AL88" s="828"/>
      <c r="AM88" s="828"/>
      <c r="AN88" s="828"/>
      <c r="AO88" s="828"/>
      <c r="AP88" s="831"/>
      <c r="AQ88" s="831"/>
      <c r="AR88" s="831"/>
      <c r="AS88" s="831"/>
      <c r="AT88" s="831"/>
      <c r="AU88" s="831"/>
      <c r="AV88" s="831"/>
      <c r="AW88" s="831"/>
      <c r="AX88" s="831"/>
      <c r="AY88" s="831"/>
      <c r="AZ88" s="836"/>
      <c r="BA88" s="836"/>
      <c r="BB88" s="836"/>
      <c r="BC88" s="836"/>
      <c r="BD88" s="837"/>
      <c r="BE88" s="223"/>
      <c r="BF88" s="223"/>
      <c r="BG88" s="223"/>
      <c r="BH88" s="223"/>
      <c r="BI88" s="223"/>
      <c r="BJ88" s="223"/>
      <c r="BK88" s="223"/>
      <c r="BL88" s="223"/>
      <c r="BM88" s="223"/>
      <c r="BN88" s="223"/>
      <c r="BO88" s="223"/>
      <c r="BP88" s="223"/>
      <c r="BQ88" s="220">
        <v>82</v>
      </c>
      <c r="BR88" s="225"/>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7"/>
      <c r="B89" s="228"/>
      <c r="C89" s="228"/>
      <c r="D89" s="228"/>
      <c r="E89" s="228"/>
      <c r="F89" s="228"/>
      <c r="G89" s="228"/>
      <c r="H89" s="228"/>
      <c r="I89" s="228"/>
      <c r="J89" s="228"/>
      <c r="K89" s="228"/>
      <c r="L89" s="228"/>
      <c r="M89" s="228"/>
      <c r="N89" s="228"/>
      <c r="O89" s="228"/>
      <c r="P89" s="228"/>
      <c r="Q89" s="229"/>
      <c r="R89" s="229"/>
      <c r="S89" s="229"/>
      <c r="T89" s="229"/>
      <c r="U89" s="229"/>
      <c r="V89" s="229"/>
      <c r="W89" s="229"/>
      <c r="X89" s="229"/>
      <c r="Y89" s="229"/>
      <c r="Z89" s="229"/>
      <c r="AA89" s="229"/>
      <c r="AB89" s="229"/>
      <c r="AC89" s="229"/>
      <c r="AD89" s="229"/>
      <c r="AE89" s="229"/>
      <c r="AF89" s="229"/>
      <c r="AG89" s="229"/>
      <c r="AH89" s="229"/>
      <c r="AI89" s="229"/>
      <c r="AJ89" s="229"/>
      <c r="AK89" s="229"/>
      <c r="AL89" s="229"/>
      <c r="AM89" s="229"/>
      <c r="AN89" s="229"/>
      <c r="AO89" s="229"/>
      <c r="AP89" s="229"/>
      <c r="AQ89" s="229"/>
      <c r="AR89" s="229"/>
      <c r="AS89" s="229"/>
      <c r="AT89" s="229"/>
      <c r="AU89" s="229"/>
      <c r="AV89" s="229"/>
      <c r="AW89" s="229"/>
      <c r="AX89" s="229"/>
      <c r="AY89" s="229"/>
      <c r="AZ89" s="230"/>
      <c r="BA89" s="230"/>
      <c r="BB89" s="230"/>
      <c r="BC89" s="230"/>
      <c r="BD89" s="230"/>
      <c r="BE89" s="223"/>
      <c r="BF89" s="223"/>
      <c r="BG89" s="223"/>
      <c r="BH89" s="223"/>
      <c r="BI89" s="223"/>
      <c r="BJ89" s="223"/>
      <c r="BK89" s="223"/>
      <c r="BL89" s="223"/>
      <c r="BM89" s="223"/>
      <c r="BN89" s="223"/>
      <c r="BO89" s="223"/>
      <c r="BP89" s="223"/>
      <c r="BQ89" s="220">
        <v>83</v>
      </c>
      <c r="BR89" s="225"/>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7"/>
      <c r="B90" s="228"/>
      <c r="C90" s="228"/>
      <c r="D90" s="228"/>
      <c r="E90" s="228"/>
      <c r="F90" s="228"/>
      <c r="G90" s="228"/>
      <c r="H90" s="228"/>
      <c r="I90" s="228"/>
      <c r="J90" s="228"/>
      <c r="K90" s="228"/>
      <c r="L90" s="228"/>
      <c r="M90" s="228"/>
      <c r="N90" s="228"/>
      <c r="O90" s="228"/>
      <c r="P90" s="228"/>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30"/>
      <c r="BA90" s="230"/>
      <c r="BB90" s="230"/>
      <c r="BC90" s="230"/>
      <c r="BD90" s="230"/>
      <c r="BE90" s="223"/>
      <c r="BF90" s="223"/>
      <c r="BG90" s="223"/>
      <c r="BH90" s="223"/>
      <c r="BI90" s="223"/>
      <c r="BJ90" s="223"/>
      <c r="BK90" s="223"/>
      <c r="BL90" s="223"/>
      <c r="BM90" s="223"/>
      <c r="BN90" s="223"/>
      <c r="BO90" s="223"/>
      <c r="BP90" s="223"/>
      <c r="BQ90" s="220">
        <v>84</v>
      </c>
      <c r="BR90" s="225"/>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7"/>
      <c r="B91" s="228"/>
      <c r="C91" s="228"/>
      <c r="D91" s="228"/>
      <c r="E91" s="228"/>
      <c r="F91" s="228"/>
      <c r="G91" s="228"/>
      <c r="H91" s="228"/>
      <c r="I91" s="228"/>
      <c r="J91" s="228"/>
      <c r="K91" s="228"/>
      <c r="L91" s="228"/>
      <c r="M91" s="228"/>
      <c r="N91" s="228"/>
      <c r="O91" s="228"/>
      <c r="P91" s="228"/>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c r="AV91" s="229"/>
      <c r="AW91" s="229"/>
      <c r="AX91" s="229"/>
      <c r="AY91" s="229"/>
      <c r="AZ91" s="230"/>
      <c r="BA91" s="230"/>
      <c r="BB91" s="230"/>
      <c r="BC91" s="230"/>
      <c r="BD91" s="230"/>
      <c r="BE91" s="223"/>
      <c r="BF91" s="223"/>
      <c r="BG91" s="223"/>
      <c r="BH91" s="223"/>
      <c r="BI91" s="223"/>
      <c r="BJ91" s="223"/>
      <c r="BK91" s="223"/>
      <c r="BL91" s="223"/>
      <c r="BM91" s="223"/>
      <c r="BN91" s="223"/>
      <c r="BO91" s="223"/>
      <c r="BP91" s="223"/>
      <c r="BQ91" s="220">
        <v>85</v>
      </c>
      <c r="BR91" s="225"/>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7"/>
      <c r="B92" s="228"/>
      <c r="C92" s="228"/>
      <c r="D92" s="228"/>
      <c r="E92" s="228"/>
      <c r="F92" s="228"/>
      <c r="G92" s="228"/>
      <c r="H92" s="228"/>
      <c r="I92" s="228"/>
      <c r="J92" s="228"/>
      <c r="K92" s="228"/>
      <c r="L92" s="228"/>
      <c r="M92" s="228"/>
      <c r="N92" s="228"/>
      <c r="O92" s="228"/>
      <c r="P92" s="228"/>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c r="AV92" s="229"/>
      <c r="AW92" s="229"/>
      <c r="AX92" s="229"/>
      <c r="AY92" s="229"/>
      <c r="AZ92" s="230"/>
      <c r="BA92" s="230"/>
      <c r="BB92" s="230"/>
      <c r="BC92" s="230"/>
      <c r="BD92" s="230"/>
      <c r="BE92" s="223"/>
      <c r="BF92" s="223"/>
      <c r="BG92" s="223"/>
      <c r="BH92" s="223"/>
      <c r="BI92" s="223"/>
      <c r="BJ92" s="223"/>
      <c r="BK92" s="223"/>
      <c r="BL92" s="223"/>
      <c r="BM92" s="223"/>
      <c r="BN92" s="223"/>
      <c r="BO92" s="223"/>
      <c r="BP92" s="223"/>
      <c r="BQ92" s="220">
        <v>86</v>
      </c>
      <c r="BR92" s="225"/>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7"/>
      <c r="B93" s="228"/>
      <c r="C93" s="228"/>
      <c r="D93" s="228"/>
      <c r="E93" s="228"/>
      <c r="F93" s="228"/>
      <c r="G93" s="228"/>
      <c r="H93" s="228"/>
      <c r="I93" s="228"/>
      <c r="J93" s="228"/>
      <c r="K93" s="228"/>
      <c r="L93" s="228"/>
      <c r="M93" s="228"/>
      <c r="N93" s="228"/>
      <c r="O93" s="228"/>
      <c r="P93" s="228"/>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9"/>
      <c r="AQ93" s="229"/>
      <c r="AR93" s="229"/>
      <c r="AS93" s="229"/>
      <c r="AT93" s="229"/>
      <c r="AU93" s="229"/>
      <c r="AV93" s="229"/>
      <c r="AW93" s="229"/>
      <c r="AX93" s="229"/>
      <c r="AY93" s="229"/>
      <c r="AZ93" s="230"/>
      <c r="BA93" s="230"/>
      <c r="BB93" s="230"/>
      <c r="BC93" s="230"/>
      <c r="BD93" s="230"/>
      <c r="BE93" s="223"/>
      <c r="BF93" s="223"/>
      <c r="BG93" s="223"/>
      <c r="BH93" s="223"/>
      <c r="BI93" s="223"/>
      <c r="BJ93" s="223"/>
      <c r="BK93" s="223"/>
      <c r="BL93" s="223"/>
      <c r="BM93" s="223"/>
      <c r="BN93" s="223"/>
      <c r="BO93" s="223"/>
      <c r="BP93" s="223"/>
      <c r="BQ93" s="220">
        <v>87</v>
      </c>
      <c r="BR93" s="225"/>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7"/>
      <c r="B94" s="228"/>
      <c r="C94" s="228"/>
      <c r="D94" s="228"/>
      <c r="E94" s="228"/>
      <c r="F94" s="228"/>
      <c r="G94" s="228"/>
      <c r="H94" s="228"/>
      <c r="I94" s="228"/>
      <c r="J94" s="228"/>
      <c r="K94" s="228"/>
      <c r="L94" s="228"/>
      <c r="M94" s="228"/>
      <c r="N94" s="228"/>
      <c r="O94" s="228"/>
      <c r="P94" s="228"/>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30"/>
      <c r="BA94" s="230"/>
      <c r="BB94" s="230"/>
      <c r="BC94" s="230"/>
      <c r="BD94" s="230"/>
      <c r="BE94" s="223"/>
      <c r="BF94" s="223"/>
      <c r="BG94" s="223"/>
      <c r="BH94" s="223"/>
      <c r="BI94" s="223"/>
      <c r="BJ94" s="223"/>
      <c r="BK94" s="223"/>
      <c r="BL94" s="223"/>
      <c r="BM94" s="223"/>
      <c r="BN94" s="223"/>
      <c r="BO94" s="223"/>
      <c r="BP94" s="223"/>
      <c r="BQ94" s="220">
        <v>88</v>
      </c>
      <c r="BR94" s="225"/>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7"/>
      <c r="B95" s="228"/>
      <c r="C95" s="228"/>
      <c r="D95" s="228"/>
      <c r="E95" s="228"/>
      <c r="F95" s="228"/>
      <c r="G95" s="228"/>
      <c r="H95" s="228"/>
      <c r="I95" s="228"/>
      <c r="J95" s="228"/>
      <c r="K95" s="228"/>
      <c r="L95" s="228"/>
      <c r="M95" s="228"/>
      <c r="N95" s="228"/>
      <c r="O95" s="228"/>
      <c r="P95" s="228"/>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9"/>
      <c r="AQ95" s="229"/>
      <c r="AR95" s="229"/>
      <c r="AS95" s="229"/>
      <c r="AT95" s="229"/>
      <c r="AU95" s="229"/>
      <c r="AV95" s="229"/>
      <c r="AW95" s="229"/>
      <c r="AX95" s="229"/>
      <c r="AY95" s="229"/>
      <c r="AZ95" s="230"/>
      <c r="BA95" s="230"/>
      <c r="BB95" s="230"/>
      <c r="BC95" s="230"/>
      <c r="BD95" s="230"/>
      <c r="BE95" s="223"/>
      <c r="BF95" s="223"/>
      <c r="BG95" s="223"/>
      <c r="BH95" s="223"/>
      <c r="BI95" s="223"/>
      <c r="BJ95" s="223"/>
      <c r="BK95" s="223"/>
      <c r="BL95" s="223"/>
      <c r="BM95" s="223"/>
      <c r="BN95" s="223"/>
      <c r="BO95" s="223"/>
      <c r="BP95" s="223"/>
      <c r="BQ95" s="220">
        <v>89</v>
      </c>
      <c r="BR95" s="225"/>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7"/>
      <c r="B96" s="228"/>
      <c r="C96" s="228"/>
      <c r="D96" s="228"/>
      <c r="E96" s="228"/>
      <c r="F96" s="228"/>
      <c r="G96" s="228"/>
      <c r="H96" s="228"/>
      <c r="I96" s="228"/>
      <c r="J96" s="228"/>
      <c r="K96" s="228"/>
      <c r="L96" s="228"/>
      <c r="M96" s="228"/>
      <c r="N96" s="228"/>
      <c r="O96" s="228"/>
      <c r="P96" s="228"/>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30"/>
      <c r="BA96" s="230"/>
      <c r="BB96" s="230"/>
      <c r="BC96" s="230"/>
      <c r="BD96" s="230"/>
      <c r="BE96" s="223"/>
      <c r="BF96" s="223"/>
      <c r="BG96" s="223"/>
      <c r="BH96" s="223"/>
      <c r="BI96" s="223"/>
      <c r="BJ96" s="223"/>
      <c r="BK96" s="223"/>
      <c r="BL96" s="223"/>
      <c r="BM96" s="223"/>
      <c r="BN96" s="223"/>
      <c r="BO96" s="223"/>
      <c r="BP96" s="223"/>
      <c r="BQ96" s="220">
        <v>90</v>
      </c>
      <c r="BR96" s="225"/>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7"/>
      <c r="B97" s="228"/>
      <c r="C97" s="228"/>
      <c r="D97" s="228"/>
      <c r="E97" s="228"/>
      <c r="F97" s="228"/>
      <c r="G97" s="228"/>
      <c r="H97" s="228"/>
      <c r="I97" s="228"/>
      <c r="J97" s="228"/>
      <c r="K97" s="228"/>
      <c r="L97" s="228"/>
      <c r="M97" s="228"/>
      <c r="N97" s="228"/>
      <c r="O97" s="228"/>
      <c r="P97" s="228"/>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30"/>
      <c r="BA97" s="230"/>
      <c r="BB97" s="230"/>
      <c r="BC97" s="230"/>
      <c r="BD97" s="230"/>
      <c r="BE97" s="223"/>
      <c r="BF97" s="223"/>
      <c r="BG97" s="223"/>
      <c r="BH97" s="223"/>
      <c r="BI97" s="223"/>
      <c r="BJ97" s="223"/>
      <c r="BK97" s="223"/>
      <c r="BL97" s="223"/>
      <c r="BM97" s="223"/>
      <c r="BN97" s="223"/>
      <c r="BO97" s="223"/>
      <c r="BP97" s="223"/>
      <c r="BQ97" s="220">
        <v>91</v>
      </c>
      <c r="BR97" s="225"/>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7"/>
      <c r="B98" s="228"/>
      <c r="C98" s="228"/>
      <c r="D98" s="228"/>
      <c r="E98" s="228"/>
      <c r="F98" s="228"/>
      <c r="G98" s="228"/>
      <c r="H98" s="228"/>
      <c r="I98" s="228"/>
      <c r="J98" s="228"/>
      <c r="K98" s="228"/>
      <c r="L98" s="228"/>
      <c r="M98" s="228"/>
      <c r="N98" s="228"/>
      <c r="O98" s="228"/>
      <c r="P98" s="228"/>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30"/>
      <c r="BA98" s="230"/>
      <c r="BB98" s="230"/>
      <c r="BC98" s="230"/>
      <c r="BD98" s="230"/>
      <c r="BE98" s="223"/>
      <c r="BF98" s="223"/>
      <c r="BG98" s="223"/>
      <c r="BH98" s="223"/>
      <c r="BI98" s="223"/>
      <c r="BJ98" s="223"/>
      <c r="BK98" s="223"/>
      <c r="BL98" s="223"/>
      <c r="BM98" s="223"/>
      <c r="BN98" s="223"/>
      <c r="BO98" s="223"/>
      <c r="BP98" s="223"/>
      <c r="BQ98" s="220">
        <v>92</v>
      </c>
      <c r="BR98" s="225"/>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7"/>
      <c r="B99" s="228"/>
      <c r="C99" s="228"/>
      <c r="D99" s="228"/>
      <c r="E99" s="228"/>
      <c r="F99" s="228"/>
      <c r="G99" s="228"/>
      <c r="H99" s="228"/>
      <c r="I99" s="228"/>
      <c r="J99" s="228"/>
      <c r="K99" s="228"/>
      <c r="L99" s="228"/>
      <c r="M99" s="228"/>
      <c r="N99" s="228"/>
      <c r="O99" s="228"/>
      <c r="P99" s="228"/>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30"/>
      <c r="BA99" s="230"/>
      <c r="BB99" s="230"/>
      <c r="BC99" s="230"/>
      <c r="BD99" s="230"/>
      <c r="BE99" s="223"/>
      <c r="BF99" s="223"/>
      <c r="BG99" s="223"/>
      <c r="BH99" s="223"/>
      <c r="BI99" s="223"/>
      <c r="BJ99" s="223"/>
      <c r="BK99" s="223"/>
      <c r="BL99" s="223"/>
      <c r="BM99" s="223"/>
      <c r="BN99" s="223"/>
      <c r="BO99" s="223"/>
      <c r="BP99" s="223"/>
      <c r="BQ99" s="220">
        <v>93</v>
      </c>
      <c r="BR99" s="225"/>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7"/>
      <c r="B100" s="228"/>
      <c r="C100" s="228"/>
      <c r="D100" s="228"/>
      <c r="E100" s="228"/>
      <c r="F100" s="228"/>
      <c r="G100" s="228"/>
      <c r="H100" s="228"/>
      <c r="I100" s="228"/>
      <c r="J100" s="228"/>
      <c r="K100" s="228"/>
      <c r="L100" s="228"/>
      <c r="M100" s="228"/>
      <c r="N100" s="228"/>
      <c r="O100" s="228"/>
      <c r="P100" s="228"/>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30"/>
      <c r="BA100" s="230"/>
      <c r="BB100" s="230"/>
      <c r="BC100" s="230"/>
      <c r="BD100" s="230"/>
      <c r="BE100" s="223"/>
      <c r="BF100" s="223"/>
      <c r="BG100" s="223"/>
      <c r="BH100" s="223"/>
      <c r="BI100" s="223"/>
      <c r="BJ100" s="223"/>
      <c r="BK100" s="223"/>
      <c r="BL100" s="223"/>
      <c r="BM100" s="223"/>
      <c r="BN100" s="223"/>
      <c r="BO100" s="223"/>
      <c r="BP100" s="223"/>
      <c r="BQ100" s="220">
        <v>94</v>
      </c>
      <c r="BR100" s="225"/>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7"/>
      <c r="B101" s="228"/>
      <c r="C101" s="228"/>
      <c r="D101" s="228"/>
      <c r="E101" s="228"/>
      <c r="F101" s="228"/>
      <c r="G101" s="228"/>
      <c r="H101" s="228"/>
      <c r="I101" s="228"/>
      <c r="J101" s="228"/>
      <c r="K101" s="228"/>
      <c r="L101" s="228"/>
      <c r="M101" s="228"/>
      <c r="N101" s="228"/>
      <c r="O101" s="228"/>
      <c r="P101" s="228"/>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c r="AV101" s="229"/>
      <c r="AW101" s="229"/>
      <c r="AX101" s="229"/>
      <c r="AY101" s="229"/>
      <c r="AZ101" s="230"/>
      <c r="BA101" s="230"/>
      <c r="BB101" s="230"/>
      <c r="BC101" s="230"/>
      <c r="BD101" s="230"/>
      <c r="BE101" s="223"/>
      <c r="BF101" s="223"/>
      <c r="BG101" s="223"/>
      <c r="BH101" s="223"/>
      <c r="BI101" s="223"/>
      <c r="BJ101" s="223"/>
      <c r="BK101" s="223"/>
      <c r="BL101" s="223"/>
      <c r="BM101" s="223"/>
      <c r="BN101" s="223"/>
      <c r="BO101" s="223"/>
      <c r="BP101" s="223"/>
      <c r="BQ101" s="220">
        <v>95</v>
      </c>
      <c r="BR101" s="225"/>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7"/>
      <c r="B102" s="228"/>
      <c r="C102" s="228"/>
      <c r="D102" s="228"/>
      <c r="E102" s="228"/>
      <c r="F102" s="228"/>
      <c r="G102" s="228"/>
      <c r="H102" s="228"/>
      <c r="I102" s="228"/>
      <c r="J102" s="228"/>
      <c r="K102" s="228"/>
      <c r="L102" s="228"/>
      <c r="M102" s="228"/>
      <c r="N102" s="228"/>
      <c r="O102" s="228"/>
      <c r="P102" s="228"/>
      <c r="Q102" s="229"/>
      <c r="R102" s="229"/>
      <c r="S102" s="229"/>
      <c r="T102" s="229"/>
      <c r="U102" s="229"/>
      <c r="V102" s="229"/>
      <c r="W102" s="229"/>
      <c r="X102" s="229"/>
      <c r="Y102" s="229"/>
      <c r="Z102" s="229"/>
      <c r="AA102" s="229"/>
      <c r="AB102" s="229"/>
      <c r="AC102" s="229"/>
      <c r="AD102" s="229"/>
      <c r="AE102" s="229"/>
      <c r="AF102" s="229"/>
      <c r="AG102" s="229"/>
      <c r="AH102" s="229"/>
      <c r="AI102" s="229"/>
      <c r="AJ102" s="229"/>
      <c r="AK102" s="229"/>
      <c r="AL102" s="229"/>
      <c r="AM102" s="229"/>
      <c r="AN102" s="229"/>
      <c r="AO102" s="229"/>
      <c r="AP102" s="229"/>
      <c r="AQ102" s="229"/>
      <c r="AR102" s="229"/>
      <c r="AS102" s="229"/>
      <c r="AT102" s="229"/>
      <c r="AU102" s="229"/>
      <c r="AV102" s="229"/>
      <c r="AW102" s="229"/>
      <c r="AX102" s="229"/>
      <c r="AY102" s="229"/>
      <c r="AZ102" s="230"/>
      <c r="BA102" s="230"/>
      <c r="BB102" s="230"/>
      <c r="BC102" s="230"/>
      <c r="BD102" s="230"/>
      <c r="BE102" s="223"/>
      <c r="BF102" s="223"/>
      <c r="BG102" s="223"/>
      <c r="BH102" s="223"/>
      <c r="BI102" s="223"/>
      <c r="BJ102" s="223"/>
      <c r="BK102" s="223"/>
      <c r="BL102" s="223"/>
      <c r="BM102" s="223"/>
      <c r="BN102" s="223"/>
      <c r="BO102" s="223"/>
      <c r="BP102" s="223"/>
      <c r="BQ102" s="222" t="s">
        <v>376</v>
      </c>
      <c r="BR102" s="776" t="s">
        <v>404</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c r="CS102" s="839"/>
      <c r="CT102" s="839"/>
      <c r="CU102" s="839"/>
      <c r="CV102" s="878"/>
      <c r="CW102" s="877"/>
      <c r="CX102" s="839"/>
      <c r="CY102" s="839"/>
      <c r="CZ102" s="839"/>
      <c r="DA102" s="878"/>
      <c r="DB102" s="877"/>
      <c r="DC102" s="839"/>
      <c r="DD102" s="839"/>
      <c r="DE102" s="839"/>
      <c r="DF102" s="878"/>
      <c r="DG102" s="877"/>
      <c r="DH102" s="839"/>
      <c r="DI102" s="839"/>
      <c r="DJ102" s="839"/>
      <c r="DK102" s="878"/>
      <c r="DL102" s="877"/>
      <c r="DM102" s="839"/>
      <c r="DN102" s="839"/>
      <c r="DO102" s="839"/>
      <c r="DP102" s="878"/>
      <c r="DQ102" s="877"/>
      <c r="DR102" s="839"/>
      <c r="DS102" s="839"/>
      <c r="DT102" s="839"/>
      <c r="DU102" s="878"/>
      <c r="DV102" s="776"/>
      <c r="DW102" s="777"/>
      <c r="DX102" s="777"/>
      <c r="DY102" s="777"/>
      <c r="DZ102" s="901"/>
      <c r="EA102" s="212"/>
    </row>
    <row r="103" spans="1:131" ht="26.25" customHeight="1" x14ac:dyDescent="0.2">
      <c r="A103" s="227"/>
      <c r="B103" s="228"/>
      <c r="C103" s="228"/>
      <c r="D103" s="228"/>
      <c r="E103" s="228"/>
      <c r="F103" s="228"/>
      <c r="G103" s="228"/>
      <c r="H103" s="228"/>
      <c r="I103" s="228"/>
      <c r="J103" s="228"/>
      <c r="K103" s="228"/>
      <c r="L103" s="228"/>
      <c r="M103" s="228"/>
      <c r="N103" s="228"/>
      <c r="O103" s="228"/>
      <c r="P103" s="228"/>
      <c r="Q103" s="229"/>
      <c r="R103" s="229"/>
      <c r="S103" s="229"/>
      <c r="T103" s="229"/>
      <c r="U103" s="229"/>
      <c r="V103" s="229"/>
      <c r="W103" s="229"/>
      <c r="X103" s="229"/>
      <c r="Y103" s="229"/>
      <c r="Z103" s="229"/>
      <c r="AA103" s="229"/>
      <c r="AB103" s="229"/>
      <c r="AC103" s="229"/>
      <c r="AD103" s="229"/>
      <c r="AE103" s="229"/>
      <c r="AF103" s="229"/>
      <c r="AG103" s="229"/>
      <c r="AH103" s="229"/>
      <c r="AI103" s="229"/>
      <c r="AJ103" s="229"/>
      <c r="AK103" s="229"/>
      <c r="AL103" s="229"/>
      <c r="AM103" s="229"/>
      <c r="AN103" s="229"/>
      <c r="AO103" s="229"/>
      <c r="AP103" s="229"/>
      <c r="AQ103" s="229"/>
      <c r="AR103" s="229"/>
      <c r="AS103" s="229"/>
      <c r="AT103" s="229"/>
      <c r="AU103" s="229"/>
      <c r="AV103" s="229"/>
      <c r="AW103" s="229"/>
      <c r="AX103" s="229"/>
      <c r="AY103" s="229"/>
      <c r="AZ103" s="230"/>
      <c r="BA103" s="230"/>
      <c r="BB103" s="230"/>
      <c r="BC103" s="230"/>
      <c r="BD103" s="230"/>
      <c r="BE103" s="223"/>
      <c r="BF103" s="223"/>
      <c r="BG103" s="223"/>
      <c r="BH103" s="223"/>
      <c r="BI103" s="223"/>
      <c r="BJ103" s="223"/>
      <c r="BK103" s="223"/>
      <c r="BL103" s="223"/>
      <c r="BM103" s="223"/>
      <c r="BN103" s="223"/>
      <c r="BO103" s="223"/>
      <c r="BP103" s="223"/>
      <c r="BQ103" s="902" t="s">
        <v>405</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7"/>
      <c r="B104" s="228"/>
      <c r="C104" s="228"/>
      <c r="D104" s="228"/>
      <c r="E104" s="228"/>
      <c r="F104" s="228"/>
      <c r="G104" s="228"/>
      <c r="H104" s="228"/>
      <c r="I104" s="228"/>
      <c r="J104" s="228"/>
      <c r="K104" s="228"/>
      <c r="L104" s="228"/>
      <c r="M104" s="228"/>
      <c r="N104" s="228"/>
      <c r="O104" s="228"/>
      <c r="P104" s="228"/>
      <c r="Q104" s="229"/>
      <c r="R104" s="229"/>
      <c r="S104" s="229"/>
      <c r="T104" s="229"/>
      <c r="U104" s="229"/>
      <c r="V104" s="229"/>
      <c r="W104" s="229"/>
      <c r="X104" s="229"/>
      <c r="Y104" s="229"/>
      <c r="Z104" s="229"/>
      <c r="AA104" s="229"/>
      <c r="AB104" s="229"/>
      <c r="AC104" s="229"/>
      <c r="AD104" s="229"/>
      <c r="AE104" s="229"/>
      <c r="AF104" s="229"/>
      <c r="AG104" s="229"/>
      <c r="AH104" s="229"/>
      <c r="AI104" s="229"/>
      <c r="AJ104" s="229"/>
      <c r="AK104" s="229"/>
      <c r="AL104" s="229"/>
      <c r="AM104" s="229"/>
      <c r="AN104" s="229"/>
      <c r="AO104" s="229"/>
      <c r="AP104" s="229"/>
      <c r="AQ104" s="229"/>
      <c r="AR104" s="229"/>
      <c r="AS104" s="229"/>
      <c r="AT104" s="229"/>
      <c r="AU104" s="229"/>
      <c r="AV104" s="229"/>
      <c r="AW104" s="229"/>
      <c r="AX104" s="229"/>
      <c r="AY104" s="229"/>
      <c r="AZ104" s="230"/>
      <c r="BA104" s="230"/>
      <c r="BB104" s="230"/>
      <c r="BC104" s="230"/>
      <c r="BD104" s="230"/>
      <c r="BE104" s="223"/>
      <c r="BF104" s="223"/>
      <c r="BG104" s="223"/>
      <c r="BH104" s="223"/>
      <c r="BI104" s="223"/>
      <c r="BJ104" s="223"/>
      <c r="BK104" s="223"/>
      <c r="BL104" s="223"/>
      <c r="BM104" s="223"/>
      <c r="BN104" s="223"/>
      <c r="BO104" s="223"/>
      <c r="BP104" s="223"/>
      <c r="BQ104" s="903" t="s">
        <v>406</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31"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31"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409</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410</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411</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412</v>
      </c>
      <c r="AB109" s="880"/>
      <c r="AC109" s="880"/>
      <c r="AD109" s="880"/>
      <c r="AE109" s="881"/>
      <c r="AF109" s="879" t="s">
        <v>413</v>
      </c>
      <c r="AG109" s="880"/>
      <c r="AH109" s="880"/>
      <c r="AI109" s="880"/>
      <c r="AJ109" s="881"/>
      <c r="AK109" s="879" t="s">
        <v>294</v>
      </c>
      <c r="AL109" s="880"/>
      <c r="AM109" s="880"/>
      <c r="AN109" s="880"/>
      <c r="AO109" s="881"/>
      <c r="AP109" s="879" t="s">
        <v>414</v>
      </c>
      <c r="AQ109" s="880"/>
      <c r="AR109" s="880"/>
      <c r="AS109" s="880"/>
      <c r="AT109" s="882"/>
      <c r="AU109" s="899" t="s">
        <v>411</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412</v>
      </c>
      <c r="BR109" s="880"/>
      <c r="BS109" s="880"/>
      <c r="BT109" s="880"/>
      <c r="BU109" s="881"/>
      <c r="BV109" s="879" t="s">
        <v>413</v>
      </c>
      <c r="BW109" s="880"/>
      <c r="BX109" s="880"/>
      <c r="BY109" s="880"/>
      <c r="BZ109" s="881"/>
      <c r="CA109" s="879" t="s">
        <v>294</v>
      </c>
      <c r="CB109" s="880"/>
      <c r="CC109" s="880"/>
      <c r="CD109" s="880"/>
      <c r="CE109" s="881"/>
      <c r="CF109" s="900" t="s">
        <v>414</v>
      </c>
      <c r="CG109" s="900"/>
      <c r="CH109" s="900"/>
      <c r="CI109" s="900"/>
      <c r="CJ109" s="900"/>
      <c r="CK109" s="879" t="s">
        <v>415</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412</v>
      </c>
      <c r="DH109" s="880"/>
      <c r="DI109" s="880"/>
      <c r="DJ109" s="880"/>
      <c r="DK109" s="881"/>
      <c r="DL109" s="879" t="s">
        <v>413</v>
      </c>
      <c r="DM109" s="880"/>
      <c r="DN109" s="880"/>
      <c r="DO109" s="880"/>
      <c r="DP109" s="881"/>
      <c r="DQ109" s="879" t="s">
        <v>294</v>
      </c>
      <c r="DR109" s="880"/>
      <c r="DS109" s="880"/>
      <c r="DT109" s="880"/>
      <c r="DU109" s="881"/>
      <c r="DV109" s="879" t="s">
        <v>414</v>
      </c>
      <c r="DW109" s="880"/>
      <c r="DX109" s="880"/>
      <c r="DY109" s="880"/>
      <c r="DZ109" s="882"/>
    </row>
    <row r="110" spans="1:131" s="212" customFormat="1" ht="26.25" customHeight="1" x14ac:dyDescent="0.2">
      <c r="A110" s="883" t="s">
        <v>416</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742888</v>
      </c>
      <c r="AB110" s="887"/>
      <c r="AC110" s="887"/>
      <c r="AD110" s="887"/>
      <c r="AE110" s="888"/>
      <c r="AF110" s="889">
        <v>717131</v>
      </c>
      <c r="AG110" s="887"/>
      <c r="AH110" s="887"/>
      <c r="AI110" s="887"/>
      <c r="AJ110" s="888"/>
      <c r="AK110" s="889">
        <v>692167</v>
      </c>
      <c r="AL110" s="887"/>
      <c r="AM110" s="887"/>
      <c r="AN110" s="887"/>
      <c r="AO110" s="888"/>
      <c r="AP110" s="890">
        <v>18.5</v>
      </c>
      <c r="AQ110" s="891"/>
      <c r="AR110" s="891"/>
      <c r="AS110" s="891"/>
      <c r="AT110" s="892"/>
      <c r="AU110" s="893" t="s">
        <v>69</v>
      </c>
      <c r="AV110" s="894"/>
      <c r="AW110" s="894"/>
      <c r="AX110" s="894"/>
      <c r="AY110" s="894"/>
      <c r="AZ110" s="916" t="s">
        <v>417</v>
      </c>
      <c r="BA110" s="884"/>
      <c r="BB110" s="884"/>
      <c r="BC110" s="884"/>
      <c r="BD110" s="884"/>
      <c r="BE110" s="884"/>
      <c r="BF110" s="884"/>
      <c r="BG110" s="884"/>
      <c r="BH110" s="884"/>
      <c r="BI110" s="884"/>
      <c r="BJ110" s="884"/>
      <c r="BK110" s="884"/>
      <c r="BL110" s="884"/>
      <c r="BM110" s="884"/>
      <c r="BN110" s="884"/>
      <c r="BO110" s="884"/>
      <c r="BP110" s="885"/>
      <c r="BQ110" s="917">
        <v>8366882</v>
      </c>
      <c r="BR110" s="918"/>
      <c r="BS110" s="918"/>
      <c r="BT110" s="918"/>
      <c r="BU110" s="918"/>
      <c r="BV110" s="918">
        <v>8167142</v>
      </c>
      <c r="BW110" s="918"/>
      <c r="BX110" s="918"/>
      <c r="BY110" s="918"/>
      <c r="BZ110" s="918"/>
      <c r="CA110" s="918">
        <v>8049197</v>
      </c>
      <c r="CB110" s="918"/>
      <c r="CC110" s="918"/>
      <c r="CD110" s="918"/>
      <c r="CE110" s="918"/>
      <c r="CF110" s="931">
        <v>215.5</v>
      </c>
      <c r="CG110" s="932"/>
      <c r="CH110" s="932"/>
      <c r="CI110" s="932"/>
      <c r="CJ110" s="932"/>
      <c r="CK110" s="933" t="s">
        <v>418</v>
      </c>
      <c r="CL110" s="934"/>
      <c r="CM110" s="916" t="s">
        <v>419</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420</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421</v>
      </c>
      <c r="BA111" s="910"/>
      <c r="BB111" s="910"/>
      <c r="BC111" s="910"/>
      <c r="BD111" s="910"/>
      <c r="BE111" s="910"/>
      <c r="BF111" s="910"/>
      <c r="BG111" s="910"/>
      <c r="BH111" s="910"/>
      <c r="BI111" s="910"/>
      <c r="BJ111" s="910"/>
      <c r="BK111" s="910"/>
      <c r="BL111" s="910"/>
      <c r="BM111" s="910"/>
      <c r="BN111" s="910"/>
      <c r="BO111" s="910"/>
      <c r="BP111" s="911"/>
      <c r="BQ111" s="912" t="s">
        <v>122</v>
      </c>
      <c r="BR111" s="913"/>
      <c r="BS111" s="913"/>
      <c r="BT111" s="913"/>
      <c r="BU111" s="913"/>
      <c r="BV111" s="913" t="s">
        <v>122</v>
      </c>
      <c r="BW111" s="913"/>
      <c r="BX111" s="913"/>
      <c r="BY111" s="913"/>
      <c r="BZ111" s="913"/>
      <c r="CA111" s="913" t="s">
        <v>122</v>
      </c>
      <c r="CB111" s="913"/>
      <c r="CC111" s="913"/>
      <c r="CD111" s="913"/>
      <c r="CE111" s="913"/>
      <c r="CF111" s="907" t="s">
        <v>122</v>
      </c>
      <c r="CG111" s="908"/>
      <c r="CH111" s="908"/>
      <c r="CI111" s="908"/>
      <c r="CJ111" s="908"/>
      <c r="CK111" s="935"/>
      <c r="CL111" s="936"/>
      <c r="CM111" s="909" t="s">
        <v>422</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423</v>
      </c>
      <c r="B112" s="940"/>
      <c r="C112" s="910" t="s">
        <v>424</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425</v>
      </c>
      <c r="BA112" s="910"/>
      <c r="BB112" s="910"/>
      <c r="BC112" s="910"/>
      <c r="BD112" s="910"/>
      <c r="BE112" s="910"/>
      <c r="BF112" s="910"/>
      <c r="BG112" s="910"/>
      <c r="BH112" s="910"/>
      <c r="BI112" s="910"/>
      <c r="BJ112" s="910"/>
      <c r="BK112" s="910"/>
      <c r="BL112" s="910"/>
      <c r="BM112" s="910"/>
      <c r="BN112" s="910"/>
      <c r="BO112" s="910"/>
      <c r="BP112" s="911"/>
      <c r="BQ112" s="912">
        <v>5416389</v>
      </c>
      <c r="BR112" s="913"/>
      <c r="BS112" s="913"/>
      <c r="BT112" s="913"/>
      <c r="BU112" s="913"/>
      <c r="BV112" s="913">
        <v>5088016</v>
      </c>
      <c r="BW112" s="913"/>
      <c r="BX112" s="913"/>
      <c r="BY112" s="913"/>
      <c r="BZ112" s="913"/>
      <c r="CA112" s="913">
        <v>4598063</v>
      </c>
      <c r="CB112" s="913"/>
      <c r="CC112" s="913"/>
      <c r="CD112" s="913"/>
      <c r="CE112" s="913"/>
      <c r="CF112" s="907">
        <v>123.1</v>
      </c>
      <c r="CG112" s="908"/>
      <c r="CH112" s="908"/>
      <c r="CI112" s="908"/>
      <c r="CJ112" s="908"/>
      <c r="CK112" s="935"/>
      <c r="CL112" s="936"/>
      <c r="CM112" s="909" t="s">
        <v>426</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427</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624935</v>
      </c>
      <c r="AB113" s="925"/>
      <c r="AC113" s="925"/>
      <c r="AD113" s="925"/>
      <c r="AE113" s="926"/>
      <c r="AF113" s="927">
        <v>645896</v>
      </c>
      <c r="AG113" s="925"/>
      <c r="AH113" s="925"/>
      <c r="AI113" s="925"/>
      <c r="AJ113" s="926"/>
      <c r="AK113" s="927">
        <v>660668</v>
      </c>
      <c r="AL113" s="925"/>
      <c r="AM113" s="925"/>
      <c r="AN113" s="925"/>
      <c r="AO113" s="926"/>
      <c r="AP113" s="928">
        <v>17.7</v>
      </c>
      <c r="AQ113" s="929"/>
      <c r="AR113" s="929"/>
      <c r="AS113" s="929"/>
      <c r="AT113" s="930"/>
      <c r="AU113" s="895"/>
      <c r="AV113" s="896"/>
      <c r="AW113" s="896"/>
      <c r="AX113" s="896"/>
      <c r="AY113" s="896"/>
      <c r="AZ113" s="909" t="s">
        <v>428</v>
      </c>
      <c r="BA113" s="910"/>
      <c r="BB113" s="910"/>
      <c r="BC113" s="910"/>
      <c r="BD113" s="910"/>
      <c r="BE113" s="910"/>
      <c r="BF113" s="910"/>
      <c r="BG113" s="910"/>
      <c r="BH113" s="910"/>
      <c r="BI113" s="910"/>
      <c r="BJ113" s="910"/>
      <c r="BK113" s="910"/>
      <c r="BL113" s="910"/>
      <c r="BM113" s="910"/>
      <c r="BN113" s="910"/>
      <c r="BO113" s="910"/>
      <c r="BP113" s="911"/>
      <c r="BQ113" s="912">
        <v>103034</v>
      </c>
      <c r="BR113" s="913"/>
      <c r="BS113" s="913"/>
      <c r="BT113" s="913"/>
      <c r="BU113" s="913"/>
      <c r="BV113" s="913">
        <v>117579</v>
      </c>
      <c r="BW113" s="913"/>
      <c r="BX113" s="913"/>
      <c r="BY113" s="913"/>
      <c r="BZ113" s="913"/>
      <c r="CA113" s="913">
        <v>113143</v>
      </c>
      <c r="CB113" s="913"/>
      <c r="CC113" s="913"/>
      <c r="CD113" s="913"/>
      <c r="CE113" s="913"/>
      <c r="CF113" s="907">
        <v>3</v>
      </c>
      <c r="CG113" s="908"/>
      <c r="CH113" s="908"/>
      <c r="CI113" s="908"/>
      <c r="CJ113" s="908"/>
      <c r="CK113" s="935"/>
      <c r="CL113" s="936"/>
      <c r="CM113" s="909" t="s">
        <v>429</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430</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25185</v>
      </c>
      <c r="AB114" s="946"/>
      <c r="AC114" s="946"/>
      <c r="AD114" s="946"/>
      <c r="AE114" s="947"/>
      <c r="AF114" s="948">
        <v>25513</v>
      </c>
      <c r="AG114" s="946"/>
      <c r="AH114" s="946"/>
      <c r="AI114" s="946"/>
      <c r="AJ114" s="947"/>
      <c r="AK114" s="948">
        <v>26429</v>
      </c>
      <c r="AL114" s="946"/>
      <c r="AM114" s="946"/>
      <c r="AN114" s="946"/>
      <c r="AO114" s="947"/>
      <c r="AP114" s="949">
        <v>0.7</v>
      </c>
      <c r="AQ114" s="950"/>
      <c r="AR114" s="950"/>
      <c r="AS114" s="950"/>
      <c r="AT114" s="951"/>
      <c r="AU114" s="895"/>
      <c r="AV114" s="896"/>
      <c r="AW114" s="896"/>
      <c r="AX114" s="896"/>
      <c r="AY114" s="896"/>
      <c r="AZ114" s="909" t="s">
        <v>431</v>
      </c>
      <c r="BA114" s="910"/>
      <c r="BB114" s="910"/>
      <c r="BC114" s="910"/>
      <c r="BD114" s="910"/>
      <c r="BE114" s="910"/>
      <c r="BF114" s="910"/>
      <c r="BG114" s="910"/>
      <c r="BH114" s="910"/>
      <c r="BI114" s="910"/>
      <c r="BJ114" s="910"/>
      <c r="BK114" s="910"/>
      <c r="BL114" s="910"/>
      <c r="BM114" s="910"/>
      <c r="BN114" s="910"/>
      <c r="BO114" s="910"/>
      <c r="BP114" s="911"/>
      <c r="BQ114" s="912">
        <v>953798</v>
      </c>
      <c r="BR114" s="913"/>
      <c r="BS114" s="913"/>
      <c r="BT114" s="913"/>
      <c r="BU114" s="913"/>
      <c r="BV114" s="913">
        <v>882927</v>
      </c>
      <c r="BW114" s="913"/>
      <c r="BX114" s="913"/>
      <c r="BY114" s="913"/>
      <c r="BZ114" s="913"/>
      <c r="CA114" s="913">
        <v>892351</v>
      </c>
      <c r="CB114" s="913"/>
      <c r="CC114" s="913"/>
      <c r="CD114" s="913"/>
      <c r="CE114" s="913"/>
      <c r="CF114" s="907">
        <v>23.9</v>
      </c>
      <c r="CG114" s="908"/>
      <c r="CH114" s="908"/>
      <c r="CI114" s="908"/>
      <c r="CJ114" s="908"/>
      <c r="CK114" s="935"/>
      <c r="CL114" s="936"/>
      <c r="CM114" s="909" t="s">
        <v>432</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433</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t="s">
        <v>122</v>
      </c>
      <c r="AB115" s="925"/>
      <c r="AC115" s="925"/>
      <c r="AD115" s="925"/>
      <c r="AE115" s="926"/>
      <c r="AF115" s="927" t="s">
        <v>122</v>
      </c>
      <c r="AG115" s="925"/>
      <c r="AH115" s="925"/>
      <c r="AI115" s="925"/>
      <c r="AJ115" s="926"/>
      <c r="AK115" s="927" t="s">
        <v>122</v>
      </c>
      <c r="AL115" s="925"/>
      <c r="AM115" s="925"/>
      <c r="AN115" s="925"/>
      <c r="AO115" s="926"/>
      <c r="AP115" s="928" t="s">
        <v>122</v>
      </c>
      <c r="AQ115" s="929"/>
      <c r="AR115" s="929"/>
      <c r="AS115" s="929"/>
      <c r="AT115" s="930"/>
      <c r="AU115" s="895"/>
      <c r="AV115" s="896"/>
      <c r="AW115" s="896"/>
      <c r="AX115" s="896"/>
      <c r="AY115" s="896"/>
      <c r="AZ115" s="909" t="s">
        <v>434</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435</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436</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v>68</v>
      </c>
      <c r="AB116" s="946"/>
      <c r="AC116" s="946"/>
      <c r="AD116" s="946"/>
      <c r="AE116" s="947"/>
      <c r="AF116" s="948">
        <v>325</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437</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438</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439</v>
      </c>
      <c r="Z117" s="881"/>
      <c r="AA117" s="965">
        <v>1393076</v>
      </c>
      <c r="AB117" s="966"/>
      <c r="AC117" s="966"/>
      <c r="AD117" s="966"/>
      <c r="AE117" s="967"/>
      <c r="AF117" s="968">
        <v>1388865</v>
      </c>
      <c r="AG117" s="966"/>
      <c r="AH117" s="966"/>
      <c r="AI117" s="966"/>
      <c r="AJ117" s="967"/>
      <c r="AK117" s="968">
        <v>1379264</v>
      </c>
      <c r="AL117" s="966"/>
      <c r="AM117" s="966"/>
      <c r="AN117" s="966"/>
      <c r="AO117" s="967"/>
      <c r="AP117" s="969"/>
      <c r="AQ117" s="970"/>
      <c r="AR117" s="970"/>
      <c r="AS117" s="970"/>
      <c r="AT117" s="971"/>
      <c r="AU117" s="895"/>
      <c r="AV117" s="896"/>
      <c r="AW117" s="896"/>
      <c r="AX117" s="896"/>
      <c r="AY117" s="896"/>
      <c r="AZ117" s="961" t="s">
        <v>440</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441</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415</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412</v>
      </c>
      <c r="AB118" s="880"/>
      <c r="AC118" s="880"/>
      <c r="AD118" s="880"/>
      <c r="AE118" s="881"/>
      <c r="AF118" s="879" t="s">
        <v>413</v>
      </c>
      <c r="AG118" s="880"/>
      <c r="AH118" s="880"/>
      <c r="AI118" s="880"/>
      <c r="AJ118" s="881"/>
      <c r="AK118" s="879" t="s">
        <v>294</v>
      </c>
      <c r="AL118" s="880"/>
      <c r="AM118" s="880"/>
      <c r="AN118" s="880"/>
      <c r="AO118" s="881"/>
      <c r="AP118" s="957" t="s">
        <v>414</v>
      </c>
      <c r="AQ118" s="958"/>
      <c r="AR118" s="958"/>
      <c r="AS118" s="958"/>
      <c r="AT118" s="959"/>
      <c r="AU118" s="895"/>
      <c r="AV118" s="896"/>
      <c r="AW118" s="896"/>
      <c r="AX118" s="896"/>
      <c r="AY118" s="896"/>
      <c r="AZ118" s="960" t="s">
        <v>442</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443</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418</v>
      </c>
      <c r="B119" s="934"/>
      <c r="C119" s="916" t="s">
        <v>419</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3" t="s">
        <v>177</v>
      </c>
      <c r="BA119" s="233"/>
      <c r="BB119" s="233"/>
      <c r="BC119" s="233"/>
      <c r="BD119" s="233"/>
      <c r="BE119" s="233"/>
      <c r="BF119" s="233"/>
      <c r="BG119" s="233"/>
      <c r="BH119" s="233"/>
      <c r="BI119" s="233"/>
      <c r="BJ119" s="233"/>
      <c r="BK119" s="233"/>
      <c r="BL119" s="233"/>
      <c r="BM119" s="233"/>
      <c r="BN119" s="233"/>
      <c r="BO119" s="964" t="s">
        <v>444</v>
      </c>
      <c r="BP119" s="992"/>
      <c r="BQ119" s="986">
        <v>14840103</v>
      </c>
      <c r="BR119" s="987"/>
      <c r="BS119" s="987"/>
      <c r="BT119" s="987"/>
      <c r="BU119" s="987"/>
      <c r="BV119" s="987">
        <v>14255664</v>
      </c>
      <c r="BW119" s="987"/>
      <c r="BX119" s="987"/>
      <c r="BY119" s="987"/>
      <c r="BZ119" s="987"/>
      <c r="CA119" s="987">
        <v>13652754</v>
      </c>
      <c r="CB119" s="987"/>
      <c r="CC119" s="987"/>
      <c r="CD119" s="987"/>
      <c r="CE119" s="987"/>
      <c r="CF119" s="988"/>
      <c r="CG119" s="989"/>
      <c r="CH119" s="989"/>
      <c r="CI119" s="989"/>
      <c r="CJ119" s="990"/>
      <c r="CK119" s="937"/>
      <c r="CL119" s="938"/>
      <c r="CM119" s="960" t="s">
        <v>445</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422</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446</v>
      </c>
      <c r="AV120" s="979"/>
      <c r="AW120" s="979"/>
      <c r="AX120" s="979"/>
      <c r="AY120" s="980"/>
      <c r="AZ120" s="916" t="s">
        <v>447</v>
      </c>
      <c r="BA120" s="884"/>
      <c r="BB120" s="884"/>
      <c r="BC120" s="884"/>
      <c r="BD120" s="884"/>
      <c r="BE120" s="884"/>
      <c r="BF120" s="884"/>
      <c r="BG120" s="884"/>
      <c r="BH120" s="884"/>
      <c r="BI120" s="884"/>
      <c r="BJ120" s="884"/>
      <c r="BK120" s="884"/>
      <c r="BL120" s="884"/>
      <c r="BM120" s="884"/>
      <c r="BN120" s="884"/>
      <c r="BO120" s="884"/>
      <c r="BP120" s="885"/>
      <c r="BQ120" s="917">
        <v>3638997</v>
      </c>
      <c r="BR120" s="918"/>
      <c r="BS120" s="918"/>
      <c r="BT120" s="918"/>
      <c r="BU120" s="918"/>
      <c r="BV120" s="918">
        <v>4057224</v>
      </c>
      <c r="BW120" s="918"/>
      <c r="BX120" s="918"/>
      <c r="BY120" s="918"/>
      <c r="BZ120" s="918"/>
      <c r="CA120" s="918">
        <v>4094227</v>
      </c>
      <c r="CB120" s="918"/>
      <c r="CC120" s="918"/>
      <c r="CD120" s="918"/>
      <c r="CE120" s="918"/>
      <c r="CF120" s="931">
        <v>109.6</v>
      </c>
      <c r="CG120" s="932"/>
      <c r="CH120" s="932"/>
      <c r="CI120" s="932"/>
      <c r="CJ120" s="932"/>
      <c r="CK120" s="993" t="s">
        <v>448</v>
      </c>
      <c r="CL120" s="994"/>
      <c r="CM120" s="994"/>
      <c r="CN120" s="994"/>
      <c r="CO120" s="995"/>
      <c r="CP120" s="1001" t="s">
        <v>394</v>
      </c>
      <c r="CQ120" s="1002"/>
      <c r="CR120" s="1002"/>
      <c r="CS120" s="1002"/>
      <c r="CT120" s="1002"/>
      <c r="CU120" s="1002"/>
      <c r="CV120" s="1002"/>
      <c r="CW120" s="1002"/>
      <c r="CX120" s="1002"/>
      <c r="CY120" s="1002"/>
      <c r="CZ120" s="1002"/>
      <c r="DA120" s="1002"/>
      <c r="DB120" s="1002"/>
      <c r="DC120" s="1002"/>
      <c r="DD120" s="1002"/>
      <c r="DE120" s="1002"/>
      <c r="DF120" s="1003"/>
      <c r="DG120" s="917">
        <v>3157704</v>
      </c>
      <c r="DH120" s="918"/>
      <c r="DI120" s="918"/>
      <c r="DJ120" s="918"/>
      <c r="DK120" s="918"/>
      <c r="DL120" s="918">
        <v>2808481</v>
      </c>
      <c r="DM120" s="918"/>
      <c r="DN120" s="918"/>
      <c r="DO120" s="918"/>
      <c r="DP120" s="918"/>
      <c r="DQ120" s="918">
        <v>2435679</v>
      </c>
      <c r="DR120" s="918"/>
      <c r="DS120" s="918"/>
      <c r="DT120" s="918"/>
      <c r="DU120" s="918"/>
      <c r="DV120" s="919">
        <v>65.2</v>
      </c>
      <c r="DW120" s="919"/>
      <c r="DX120" s="919"/>
      <c r="DY120" s="919"/>
      <c r="DZ120" s="920"/>
    </row>
    <row r="121" spans="1:130" s="212" customFormat="1" ht="26.25" customHeight="1" x14ac:dyDescent="0.2">
      <c r="A121" s="1044"/>
      <c r="B121" s="936"/>
      <c r="C121" s="961" t="s">
        <v>449</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450</v>
      </c>
      <c r="BA121" s="910"/>
      <c r="BB121" s="910"/>
      <c r="BC121" s="910"/>
      <c r="BD121" s="910"/>
      <c r="BE121" s="910"/>
      <c r="BF121" s="910"/>
      <c r="BG121" s="910"/>
      <c r="BH121" s="910"/>
      <c r="BI121" s="910"/>
      <c r="BJ121" s="910"/>
      <c r="BK121" s="910"/>
      <c r="BL121" s="910"/>
      <c r="BM121" s="910"/>
      <c r="BN121" s="910"/>
      <c r="BO121" s="910"/>
      <c r="BP121" s="911"/>
      <c r="BQ121" s="912">
        <v>255628</v>
      </c>
      <c r="BR121" s="913"/>
      <c r="BS121" s="913"/>
      <c r="BT121" s="913"/>
      <c r="BU121" s="913"/>
      <c r="BV121" s="913">
        <v>264910</v>
      </c>
      <c r="BW121" s="913"/>
      <c r="BX121" s="913"/>
      <c r="BY121" s="913"/>
      <c r="BZ121" s="913"/>
      <c r="CA121" s="913">
        <v>282483</v>
      </c>
      <c r="CB121" s="913"/>
      <c r="CC121" s="913"/>
      <c r="CD121" s="913"/>
      <c r="CE121" s="913"/>
      <c r="CF121" s="907">
        <v>7.6</v>
      </c>
      <c r="CG121" s="908"/>
      <c r="CH121" s="908"/>
      <c r="CI121" s="908"/>
      <c r="CJ121" s="908"/>
      <c r="CK121" s="996"/>
      <c r="CL121" s="997"/>
      <c r="CM121" s="997"/>
      <c r="CN121" s="997"/>
      <c r="CO121" s="998"/>
      <c r="CP121" s="1006" t="s">
        <v>395</v>
      </c>
      <c r="CQ121" s="1007"/>
      <c r="CR121" s="1007"/>
      <c r="CS121" s="1007"/>
      <c r="CT121" s="1007"/>
      <c r="CU121" s="1007"/>
      <c r="CV121" s="1007"/>
      <c r="CW121" s="1007"/>
      <c r="CX121" s="1007"/>
      <c r="CY121" s="1007"/>
      <c r="CZ121" s="1007"/>
      <c r="DA121" s="1007"/>
      <c r="DB121" s="1007"/>
      <c r="DC121" s="1007"/>
      <c r="DD121" s="1007"/>
      <c r="DE121" s="1007"/>
      <c r="DF121" s="1008"/>
      <c r="DG121" s="912" t="s">
        <v>122</v>
      </c>
      <c r="DH121" s="913"/>
      <c r="DI121" s="913"/>
      <c r="DJ121" s="913"/>
      <c r="DK121" s="913"/>
      <c r="DL121" s="913" t="s">
        <v>122</v>
      </c>
      <c r="DM121" s="913"/>
      <c r="DN121" s="913"/>
      <c r="DO121" s="913"/>
      <c r="DP121" s="913"/>
      <c r="DQ121" s="913">
        <v>1870225</v>
      </c>
      <c r="DR121" s="913"/>
      <c r="DS121" s="913"/>
      <c r="DT121" s="913"/>
      <c r="DU121" s="913"/>
      <c r="DV121" s="914">
        <v>50.1</v>
      </c>
      <c r="DW121" s="914"/>
      <c r="DX121" s="914"/>
      <c r="DY121" s="914"/>
      <c r="DZ121" s="915"/>
    </row>
    <row r="122" spans="1:130" s="212" customFormat="1" ht="26.25" customHeight="1" x14ac:dyDescent="0.2">
      <c r="A122" s="1044"/>
      <c r="B122" s="936"/>
      <c r="C122" s="909" t="s">
        <v>432</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451</v>
      </c>
      <c r="BA122" s="952"/>
      <c r="BB122" s="952"/>
      <c r="BC122" s="952"/>
      <c r="BD122" s="952"/>
      <c r="BE122" s="952"/>
      <c r="BF122" s="952"/>
      <c r="BG122" s="952"/>
      <c r="BH122" s="952"/>
      <c r="BI122" s="952"/>
      <c r="BJ122" s="952"/>
      <c r="BK122" s="952"/>
      <c r="BL122" s="952"/>
      <c r="BM122" s="952"/>
      <c r="BN122" s="952"/>
      <c r="BO122" s="952"/>
      <c r="BP122" s="953"/>
      <c r="BQ122" s="986">
        <v>8257169</v>
      </c>
      <c r="BR122" s="987"/>
      <c r="BS122" s="987"/>
      <c r="BT122" s="987"/>
      <c r="BU122" s="987"/>
      <c r="BV122" s="987">
        <v>8000733</v>
      </c>
      <c r="BW122" s="987"/>
      <c r="BX122" s="987"/>
      <c r="BY122" s="987"/>
      <c r="BZ122" s="987"/>
      <c r="CA122" s="987">
        <v>7650749</v>
      </c>
      <c r="CB122" s="987"/>
      <c r="CC122" s="987"/>
      <c r="CD122" s="987"/>
      <c r="CE122" s="987"/>
      <c r="CF122" s="1004">
        <v>204.8</v>
      </c>
      <c r="CG122" s="1005"/>
      <c r="CH122" s="1005"/>
      <c r="CI122" s="1005"/>
      <c r="CJ122" s="1005"/>
      <c r="CK122" s="996"/>
      <c r="CL122" s="997"/>
      <c r="CM122" s="997"/>
      <c r="CN122" s="997"/>
      <c r="CO122" s="998"/>
      <c r="CP122" s="1006" t="s">
        <v>392</v>
      </c>
      <c r="CQ122" s="1007"/>
      <c r="CR122" s="1007"/>
      <c r="CS122" s="1007"/>
      <c r="CT122" s="1007"/>
      <c r="CU122" s="1007"/>
      <c r="CV122" s="1007"/>
      <c r="CW122" s="1007"/>
      <c r="CX122" s="1007"/>
      <c r="CY122" s="1007"/>
      <c r="CZ122" s="1007"/>
      <c r="DA122" s="1007"/>
      <c r="DB122" s="1007"/>
      <c r="DC122" s="1007"/>
      <c r="DD122" s="1007"/>
      <c r="DE122" s="1007"/>
      <c r="DF122" s="1008"/>
      <c r="DG122" s="912">
        <v>248516</v>
      </c>
      <c r="DH122" s="913"/>
      <c r="DI122" s="913"/>
      <c r="DJ122" s="913"/>
      <c r="DK122" s="913"/>
      <c r="DL122" s="913">
        <v>311840</v>
      </c>
      <c r="DM122" s="913"/>
      <c r="DN122" s="913"/>
      <c r="DO122" s="913"/>
      <c r="DP122" s="913"/>
      <c r="DQ122" s="913">
        <v>292159</v>
      </c>
      <c r="DR122" s="913"/>
      <c r="DS122" s="913"/>
      <c r="DT122" s="913"/>
      <c r="DU122" s="913"/>
      <c r="DV122" s="914">
        <v>7.8</v>
      </c>
      <c r="DW122" s="914"/>
      <c r="DX122" s="914"/>
      <c r="DY122" s="914"/>
      <c r="DZ122" s="915"/>
    </row>
    <row r="123" spans="1:130" s="212" customFormat="1" ht="26.25" customHeight="1" x14ac:dyDescent="0.2">
      <c r="A123" s="1044"/>
      <c r="B123" s="936"/>
      <c r="C123" s="909" t="s">
        <v>438</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3" t="s">
        <v>177</v>
      </c>
      <c r="BA123" s="233"/>
      <c r="BB123" s="233"/>
      <c r="BC123" s="233"/>
      <c r="BD123" s="233"/>
      <c r="BE123" s="233"/>
      <c r="BF123" s="233"/>
      <c r="BG123" s="233"/>
      <c r="BH123" s="233"/>
      <c r="BI123" s="233"/>
      <c r="BJ123" s="233"/>
      <c r="BK123" s="233"/>
      <c r="BL123" s="233"/>
      <c r="BM123" s="233"/>
      <c r="BN123" s="233"/>
      <c r="BO123" s="964" t="s">
        <v>452</v>
      </c>
      <c r="BP123" s="992"/>
      <c r="BQ123" s="1050">
        <v>12151794</v>
      </c>
      <c r="BR123" s="1051"/>
      <c r="BS123" s="1051"/>
      <c r="BT123" s="1051"/>
      <c r="BU123" s="1051"/>
      <c r="BV123" s="1051">
        <v>12322867</v>
      </c>
      <c r="BW123" s="1051"/>
      <c r="BX123" s="1051"/>
      <c r="BY123" s="1051"/>
      <c r="BZ123" s="1051"/>
      <c r="CA123" s="1051">
        <v>12027459</v>
      </c>
      <c r="CB123" s="1051"/>
      <c r="CC123" s="1051"/>
      <c r="CD123" s="1051"/>
      <c r="CE123" s="1051"/>
      <c r="CF123" s="988"/>
      <c r="CG123" s="989"/>
      <c r="CH123" s="989"/>
      <c r="CI123" s="989"/>
      <c r="CJ123" s="990"/>
      <c r="CK123" s="996"/>
      <c r="CL123" s="997"/>
      <c r="CM123" s="997"/>
      <c r="CN123" s="997"/>
      <c r="CO123" s="998"/>
      <c r="CP123" s="1006" t="s">
        <v>396</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441</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453</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v>73.7</v>
      </c>
      <c r="BR124" s="1014"/>
      <c r="BS124" s="1014"/>
      <c r="BT124" s="1014"/>
      <c r="BU124" s="1014"/>
      <c r="BV124" s="1014">
        <v>52.9</v>
      </c>
      <c r="BW124" s="1014"/>
      <c r="BX124" s="1014"/>
      <c r="BY124" s="1014"/>
      <c r="BZ124" s="1014"/>
      <c r="CA124" s="1014">
        <v>43.5</v>
      </c>
      <c r="CB124" s="1014"/>
      <c r="CC124" s="1014"/>
      <c r="CD124" s="1014"/>
      <c r="CE124" s="1014"/>
      <c r="CF124" s="1015"/>
      <c r="CG124" s="1016"/>
      <c r="CH124" s="1016"/>
      <c r="CI124" s="1016"/>
      <c r="CJ124" s="1017"/>
      <c r="CK124" s="999"/>
      <c r="CL124" s="999"/>
      <c r="CM124" s="999"/>
      <c r="CN124" s="999"/>
      <c r="CO124" s="1000"/>
      <c r="CP124" s="1006" t="s">
        <v>454</v>
      </c>
      <c r="CQ124" s="1007"/>
      <c r="CR124" s="1007"/>
      <c r="CS124" s="1007"/>
      <c r="CT124" s="1007"/>
      <c r="CU124" s="1007"/>
      <c r="CV124" s="1007"/>
      <c r="CW124" s="1007"/>
      <c r="CX124" s="1007"/>
      <c r="CY124" s="1007"/>
      <c r="CZ124" s="1007"/>
      <c r="DA124" s="1007"/>
      <c r="DB124" s="1007"/>
      <c r="DC124" s="1007"/>
      <c r="DD124" s="1007"/>
      <c r="DE124" s="1007"/>
      <c r="DF124" s="1008"/>
      <c r="DG124" s="991">
        <v>2013620</v>
      </c>
      <c r="DH124" s="973"/>
      <c r="DI124" s="973"/>
      <c r="DJ124" s="973"/>
      <c r="DK124" s="974"/>
      <c r="DL124" s="972">
        <v>1975393</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443</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4"/>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455</v>
      </c>
      <c r="CL125" s="994"/>
      <c r="CM125" s="994"/>
      <c r="CN125" s="994"/>
      <c r="CO125" s="995"/>
      <c r="CP125" s="916" t="s">
        <v>456</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445</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457</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458</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t="s">
        <v>122</v>
      </c>
      <c r="AB127" s="946"/>
      <c r="AC127" s="946"/>
      <c r="AD127" s="946"/>
      <c r="AE127" s="947"/>
      <c r="AF127" s="948" t="s">
        <v>122</v>
      </c>
      <c r="AG127" s="946"/>
      <c r="AH127" s="946"/>
      <c r="AI127" s="946"/>
      <c r="AJ127" s="947"/>
      <c r="AK127" s="948" t="s">
        <v>122</v>
      </c>
      <c r="AL127" s="946"/>
      <c r="AM127" s="946"/>
      <c r="AN127" s="946"/>
      <c r="AO127" s="947"/>
      <c r="AP127" s="949" t="s">
        <v>122</v>
      </c>
      <c r="AQ127" s="950"/>
      <c r="AR127" s="950"/>
      <c r="AS127" s="950"/>
      <c r="AT127" s="951"/>
      <c r="AU127" s="214"/>
      <c r="AV127" s="214"/>
      <c r="AW127" s="214"/>
      <c r="AX127" s="1018" t="s">
        <v>459</v>
      </c>
      <c r="AY127" s="1019"/>
      <c r="AZ127" s="1019"/>
      <c r="BA127" s="1019"/>
      <c r="BB127" s="1019"/>
      <c r="BC127" s="1019"/>
      <c r="BD127" s="1019"/>
      <c r="BE127" s="1020"/>
      <c r="BF127" s="1021" t="s">
        <v>460</v>
      </c>
      <c r="BG127" s="1019"/>
      <c r="BH127" s="1019"/>
      <c r="BI127" s="1019"/>
      <c r="BJ127" s="1019"/>
      <c r="BK127" s="1019"/>
      <c r="BL127" s="1020"/>
      <c r="BM127" s="1021" t="s">
        <v>461</v>
      </c>
      <c r="BN127" s="1019"/>
      <c r="BO127" s="1019"/>
      <c r="BP127" s="1019"/>
      <c r="BQ127" s="1019"/>
      <c r="BR127" s="1019"/>
      <c r="BS127" s="1020"/>
      <c r="BT127" s="1021" t="s">
        <v>462</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463</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464</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465</v>
      </c>
      <c r="X128" s="1030"/>
      <c r="Y128" s="1030"/>
      <c r="Z128" s="1031"/>
      <c r="AA128" s="1032">
        <v>9230</v>
      </c>
      <c r="AB128" s="1033"/>
      <c r="AC128" s="1033"/>
      <c r="AD128" s="1033"/>
      <c r="AE128" s="1034"/>
      <c r="AF128" s="1035">
        <v>10834</v>
      </c>
      <c r="AG128" s="1033"/>
      <c r="AH128" s="1033"/>
      <c r="AI128" s="1033"/>
      <c r="AJ128" s="1034"/>
      <c r="AK128" s="1035">
        <v>12607</v>
      </c>
      <c r="AL128" s="1033"/>
      <c r="AM128" s="1033"/>
      <c r="AN128" s="1033"/>
      <c r="AO128" s="1034"/>
      <c r="AP128" s="1036"/>
      <c r="AQ128" s="1037"/>
      <c r="AR128" s="1037"/>
      <c r="AS128" s="1037"/>
      <c r="AT128" s="1038"/>
      <c r="AU128" s="214"/>
      <c r="AV128" s="214"/>
      <c r="AW128" s="214"/>
      <c r="AX128" s="883" t="s">
        <v>466</v>
      </c>
      <c r="AY128" s="884"/>
      <c r="AZ128" s="884"/>
      <c r="BA128" s="884"/>
      <c r="BB128" s="884"/>
      <c r="BC128" s="884"/>
      <c r="BD128" s="884"/>
      <c r="BE128" s="885"/>
      <c r="BF128" s="1039" t="s">
        <v>122</v>
      </c>
      <c r="BG128" s="1040"/>
      <c r="BH128" s="1040"/>
      <c r="BI128" s="1040"/>
      <c r="BJ128" s="1040"/>
      <c r="BK128" s="1040"/>
      <c r="BL128" s="1041"/>
      <c r="BM128" s="1039">
        <v>15</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467</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468</v>
      </c>
      <c r="X129" s="1058"/>
      <c r="Y129" s="1058"/>
      <c r="Z129" s="1059"/>
      <c r="AA129" s="945">
        <v>4461746</v>
      </c>
      <c r="AB129" s="946"/>
      <c r="AC129" s="946"/>
      <c r="AD129" s="946"/>
      <c r="AE129" s="947"/>
      <c r="AF129" s="948">
        <v>4441496</v>
      </c>
      <c r="AG129" s="946"/>
      <c r="AH129" s="946"/>
      <c r="AI129" s="946"/>
      <c r="AJ129" s="947"/>
      <c r="AK129" s="948">
        <v>4491618</v>
      </c>
      <c r="AL129" s="946"/>
      <c r="AM129" s="946"/>
      <c r="AN129" s="946"/>
      <c r="AO129" s="947"/>
      <c r="AP129" s="1060"/>
      <c r="AQ129" s="1061"/>
      <c r="AR129" s="1061"/>
      <c r="AS129" s="1061"/>
      <c r="AT129" s="1062"/>
      <c r="AU129" s="215"/>
      <c r="AV129" s="215"/>
      <c r="AW129" s="215"/>
      <c r="AX129" s="1052" t="s">
        <v>469</v>
      </c>
      <c r="AY129" s="910"/>
      <c r="AZ129" s="910"/>
      <c r="BA129" s="910"/>
      <c r="BB129" s="910"/>
      <c r="BC129" s="910"/>
      <c r="BD129" s="910"/>
      <c r="BE129" s="911"/>
      <c r="BF129" s="1053" t="s">
        <v>122</v>
      </c>
      <c r="BG129" s="1054"/>
      <c r="BH129" s="1054"/>
      <c r="BI129" s="1054"/>
      <c r="BJ129" s="1054"/>
      <c r="BK129" s="1054"/>
      <c r="BL129" s="1055"/>
      <c r="BM129" s="1053">
        <v>20</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470</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471</v>
      </c>
      <c r="X130" s="1058"/>
      <c r="Y130" s="1058"/>
      <c r="Z130" s="1059"/>
      <c r="AA130" s="945">
        <v>815604</v>
      </c>
      <c r="AB130" s="946"/>
      <c r="AC130" s="946"/>
      <c r="AD130" s="946"/>
      <c r="AE130" s="947"/>
      <c r="AF130" s="948">
        <v>793776</v>
      </c>
      <c r="AG130" s="946"/>
      <c r="AH130" s="946"/>
      <c r="AI130" s="946"/>
      <c r="AJ130" s="947"/>
      <c r="AK130" s="948">
        <v>756616</v>
      </c>
      <c r="AL130" s="946"/>
      <c r="AM130" s="946"/>
      <c r="AN130" s="946"/>
      <c r="AO130" s="947"/>
      <c r="AP130" s="1060"/>
      <c r="AQ130" s="1061"/>
      <c r="AR130" s="1061"/>
      <c r="AS130" s="1061"/>
      <c r="AT130" s="1062"/>
      <c r="AU130" s="215"/>
      <c r="AV130" s="215"/>
      <c r="AW130" s="215"/>
      <c r="AX130" s="1052" t="s">
        <v>472</v>
      </c>
      <c r="AY130" s="910"/>
      <c r="AZ130" s="910"/>
      <c r="BA130" s="910"/>
      <c r="BB130" s="910"/>
      <c r="BC130" s="910"/>
      <c r="BD130" s="910"/>
      <c r="BE130" s="911"/>
      <c r="BF130" s="1088">
        <v>15.9</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473</v>
      </c>
      <c r="X131" s="1095"/>
      <c r="Y131" s="1095"/>
      <c r="Z131" s="1096"/>
      <c r="AA131" s="991">
        <v>3646142</v>
      </c>
      <c r="AB131" s="973"/>
      <c r="AC131" s="973"/>
      <c r="AD131" s="973"/>
      <c r="AE131" s="974"/>
      <c r="AF131" s="972">
        <v>3647720</v>
      </c>
      <c r="AG131" s="973"/>
      <c r="AH131" s="973"/>
      <c r="AI131" s="973"/>
      <c r="AJ131" s="974"/>
      <c r="AK131" s="972">
        <v>3735002</v>
      </c>
      <c r="AL131" s="973"/>
      <c r="AM131" s="973"/>
      <c r="AN131" s="973"/>
      <c r="AO131" s="974"/>
      <c r="AP131" s="1097"/>
      <c r="AQ131" s="1098"/>
      <c r="AR131" s="1098"/>
      <c r="AS131" s="1098"/>
      <c r="AT131" s="1099"/>
      <c r="AU131" s="215"/>
      <c r="AV131" s="215"/>
      <c r="AW131" s="215"/>
      <c r="AX131" s="1070" t="s">
        <v>474</v>
      </c>
      <c r="AY131" s="713"/>
      <c r="AZ131" s="713"/>
      <c r="BA131" s="713"/>
      <c r="BB131" s="713"/>
      <c r="BC131" s="713"/>
      <c r="BD131" s="713"/>
      <c r="BE131" s="1023"/>
      <c r="BF131" s="1071">
        <v>43.5</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475</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476</v>
      </c>
      <c r="W132" s="1081"/>
      <c r="X132" s="1081"/>
      <c r="Y132" s="1081"/>
      <c r="Z132" s="1082"/>
      <c r="AA132" s="1083">
        <v>15.584746839999999</v>
      </c>
      <c r="AB132" s="1084"/>
      <c r="AC132" s="1084"/>
      <c r="AD132" s="1084"/>
      <c r="AE132" s="1085"/>
      <c r="AF132" s="1086">
        <v>16.016991440000002</v>
      </c>
      <c r="AG132" s="1084"/>
      <c r="AH132" s="1084"/>
      <c r="AI132" s="1084"/>
      <c r="AJ132" s="1085"/>
      <c r="AK132" s="1086">
        <v>16.33308362</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6"/>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477</v>
      </c>
      <c r="W133" s="1064"/>
      <c r="X133" s="1064"/>
      <c r="Y133" s="1064"/>
      <c r="Z133" s="1065"/>
      <c r="AA133" s="1066">
        <v>14.1</v>
      </c>
      <c r="AB133" s="1067"/>
      <c r="AC133" s="1067"/>
      <c r="AD133" s="1067"/>
      <c r="AE133" s="1068"/>
      <c r="AF133" s="1066">
        <v>15.8</v>
      </c>
      <c r="AG133" s="1067"/>
      <c r="AH133" s="1067"/>
      <c r="AI133" s="1067"/>
      <c r="AJ133" s="1068"/>
      <c r="AK133" s="1066">
        <v>15.9</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TlrU+wQa80zmnA0cnm5I7jUZOOkxwplj6UKPvKXM9Wifp24B20UwZ3+UdPwwWMg1iWwR+Ao9+h62MSJkw8SOQA==" saltValue="igV2/VS+YttqyDxeKdgGVQ=="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election activeCell="AK51" sqref="AK51"/>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478</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WxlNyOSzj15nmKMrby7XRhp73gfDV+oAB7GEU+Ghe2Y7u/0mfi8HFGVOyw6JNkX00XTsVzhgbZj5PzCZsCiXoA==" saltValue="2k2C1jzPjcRFPFRPmdBkY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wXggKv4RRgpQJko1mfB+FptpC4ITHLQwCoet4EkLIfRP2Po85ZvBox4cY2fQVqnzTSNJv3t44X0gjg4Z1vztRA==" saltValue="zfBd5PtsDJJAi5d+6C/Klw==" spinCount="100000" sheet="1" objects="1" scenarios="1"/>
  <dataConsolidate/>
  <phoneticPr fontId="2"/>
  <printOptions horizontalCentered="1" verticalCentered="1"/>
  <pageMargins left="0" right="0" top="0" bottom="0" header="0" footer="0"/>
  <pageSetup paperSize="9" scale="48"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480</v>
      </c>
      <c r="AL6" s="248"/>
      <c r="AM6" s="248"/>
      <c r="AN6" s="248"/>
    </row>
    <row r="7" spans="1:46" ht="13.5" customHeight="1" x14ac:dyDescent="0.2">
      <c r="A7" s="247"/>
      <c r="AK7" s="250"/>
      <c r="AL7" s="251"/>
      <c r="AM7" s="251"/>
      <c r="AN7" s="252"/>
      <c r="AO7" s="1101" t="s">
        <v>481</v>
      </c>
      <c r="AP7" s="253"/>
      <c r="AQ7" s="254" t="s">
        <v>482</v>
      </c>
      <c r="AR7" s="255"/>
    </row>
    <row r="8" spans="1:46" ht="13.2" x14ac:dyDescent="0.2">
      <c r="A8" s="247"/>
      <c r="AK8" s="256"/>
      <c r="AL8" s="257"/>
      <c r="AM8" s="257"/>
      <c r="AN8" s="258"/>
      <c r="AO8" s="1102"/>
      <c r="AP8" s="259" t="s">
        <v>483</v>
      </c>
      <c r="AQ8" s="260" t="s">
        <v>484</v>
      </c>
      <c r="AR8" s="261" t="s">
        <v>485</v>
      </c>
    </row>
    <row r="9" spans="1:46" ht="13.2" x14ac:dyDescent="0.2">
      <c r="A9" s="247"/>
      <c r="AK9" s="1103" t="s">
        <v>486</v>
      </c>
      <c r="AL9" s="1104"/>
      <c r="AM9" s="1104"/>
      <c r="AN9" s="1105"/>
      <c r="AO9" s="262">
        <v>1210349</v>
      </c>
      <c r="AP9" s="262">
        <v>259787</v>
      </c>
      <c r="AQ9" s="263">
        <v>154424</v>
      </c>
      <c r="AR9" s="264">
        <v>68.2</v>
      </c>
    </row>
    <row r="10" spans="1:46" ht="13.5" customHeight="1" x14ac:dyDescent="0.2">
      <c r="A10" s="247"/>
      <c r="AK10" s="1103" t="s">
        <v>487</v>
      </c>
      <c r="AL10" s="1104"/>
      <c r="AM10" s="1104"/>
      <c r="AN10" s="1105"/>
      <c r="AO10" s="265">
        <v>196466</v>
      </c>
      <c r="AP10" s="265">
        <v>42169</v>
      </c>
      <c r="AQ10" s="266">
        <v>18194</v>
      </c>
      <c r="AR10" s="267">
        <v>131.80000000000001</v>
      </c>
    </row>
    <row r="11" spans="1:46" ht="13.5" customHeight="1" x14ac:dyDescent="0.2">
      <c r="A11" s="247"/>
      <c r="AK11" s="1103" t="s">
        <v>488</v>
      </c>
      <c r="AL11" s="1104"/>
      <c r="AM11" s="1104"/>
      <c r="AN11" s="1105"/>
      <c r="AO11" s="265">
        <v>51898</v>
      </c>
      <c r="AP11" s="265">
        <v>11139</v>
      </c>
      <c r="AQ11" s="266">
        <v>1285</v>
      </c>
      <c r="AR11" s="267">
        <v>766.8</v>
      </c>
    </row>
    <row r="12" spans="1:46" ht="13.5" customHeight="1" x14ac:dyDescent="0.2">
      <c r="A12" s="247"/>
      <c r="AK12" s="1103" t="s">
        <v>489</v>
      </c>
      <c r="AL12" s="1104"/>
      <c r="AM12" s="1104"/>
      <c r="AN12" s="1105"/>
      <c r="AO12" s="265" t="s">
        <v>490</v>
      </c>
      <c r="AP12" s="265" t="s">
        <v>490</v>
      </c>
      <c r="AQ12" s="266" t="s">
        <v>490</v>
      </c>
      <c r="AR12" s="267" t="s">
        <v>490</v>
      </c>
    </row>
    <row r="13" spans="1:46" ht="13.5" customHeight="1" x14ac:dyDescent="0.2">
      <c r="A13" s="247"/>
      <c r="AK13" s="1103" t="s">
        <v>491</v>
      </c>
      <c r="AL13" s="1104"/>
      <c r="AM13" s="1104"/>
      <c r="AN13" s="1105"/>
      <c r="AO13" s="265">
        <v>39915</v>
      </c>
      <c r="AP13" s="265">
        <v>8567</v>
      </c>
      <c r="AQ13" s="266">
        <v>5735</v>
      </c>
      <c r="AR13" s="267">
        <v>49.4</v>
      </c>
    </row>
    <row r="14" spans="1:46" ht="13.5" customHeight="1" x14ac:dyDescent="0.2">
      <c r="A14" s="247"/>
      <c r="AK14" s="1103" t="s">
        <v>492</v>
      </c>
      <c r="AL14" s="1104"/>
      <c r="AM14" s="1104"/>
      <c r="AN14" s="1105"/>
      <c r="AO14" s="265">
        <v>431</v>
      </c>
      <c r="AP14" s="265">
        <v>93</v>
      </c>
      <c r="AQ14" s="266">
        <v>2950</v>
      </c>
      <c r="AR14" s="267">
        <v>-96.8</v>
      </c>
    </row>
    <row r="15" spans="1:46" ht="13.5" customHeight="1" x14ac:dyDescent="0.2">
      <c r="A15" s="247"/>
      <c r="AK15" s="1106" t="s">
        <v>493</v>
      </c>
      <c r="AL15" s="1107"/>
      <c r="AM15" s="1107"/>
      <c r="AN15" s="1108"/>
      <c r="AO15" s="265">
        <v>-75718</v>
      </c>
      <c r="AP15" s="265">
        <v>-16252</v>
      </c>
      <c r="AQ15" s="266">
        <v>-9110</v>
      </c>
      <c r="AR15" s="267">
        <v>78.400000000000006</v>
      </c>
    </row>
    <row r="16" spans="1:46" ht="13.2" x14ac:dyDescent="0.2">
      <c r="A16" s="247"/>
      <c r="AK16" s="1106" t="s">
        <v>177</v>
      </c>
      <c r="AL16" s="1107"/>
      <c r="AM16" s="1107"/>
      <c r="AN16" s="1108"/>
      <c r="AO16" s="265">
        <v>1423341</v>
      </c>
      <c r="AP16" s="265">
        <v>305504</v>
      </c>
      <c r="AQ16" s="266">
        <v>173477</v>
      </c>
      <c r="AR16" s="267">
        <v>76.099999999999994</v>
      </c>
    </row>
    <row r="17" spans="1:46" ht="13.2" x14ac:dyDescent="0.2">
      <c r="A17" s="247"/>
    </row>
    <row r="18" spans="1:46" ht="13.2" x14ac:dyDescent="0.2">
      <c r="A18" s="247"/>
      <c r="AQ18" s="268"/>
      <c r="AR18" s="268"/>
    </row>
    <row r="19" spans="1:46" ht="13.2" x14ac:dyDescent="0.2">
      <c r="A19" s="247"/>
      <c r="AK19" s="243" t="s">
        <v>494</v>
      </c>
    </row>
    <row r="20" spans="1:46" ht="13.2" x14ac:dyDescent="0.2">
      <c r="A20" s="247"/>
      <c r="AK20" s="269"/>
      <c r="AL20" s="270"/>
      <c r="AM20" s="270"/>
      <c r="AN20" s="271"/>
      <c r="AO20" s="272" t="s">
        <v>495</v>
      </c>
      <c r="AP20" s="273" t="s">
        <v>496</v>
      </c>
      <c r="AQ20" s="274" t="s">
        <v>497</v>
      </c>
      <c r="AR20" s="275"/>
    </row>
    <row r="21" spans="1:46" s="248" customFormat="1" ht="13.2" x14ac:dyDescent="0.2">
      <c r="A21" s="276"/>
      <c r="AK21" s="1109" t="s">
        <v>498</v>
      </c>
      <c r="AL21" s="1110"/>
      <c r="AM21" s="1110"/>
      <c r="AN21" s="1111"/>
      <c r="AO21" s="277">
        <v>22.54</v>
      </c>
      <c r="AP21" s="278">
        <v>14.28</v>
      </c>
      <c r="AQ21" s="279">
        <v>8.26</v>
      </c>
      <c r="AS21" s="280"/>
      <c r="AT21" s="276"/>
    </row>
    <row r="22" spans="1:46" s="248" customFormat="1" ht="13.2" x14ac:dyDescent="0.2">
      <c r="A22" s="276"/>
      <c r="AK22" s="1109" t="s">
        <v>499</v>
      </c>
      <c r="AL22" s="1110"/>
      <c r="AM22" s="1110"/>
      <c r="AN22" s="1111"/>
      <c r="AO22" s="281">
        <v>96.1</v>
      </c>
      <c r="AP22" s="282">
        <v>96</v>
      </c>
      <c r="AQ22" s="283">
        <v>0.1</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500</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501</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502</v>
      </c>
      <c r="AL29" s="248"/>
      <c r="AM29" s="248"/>
      <c r="AN29" s="248"/>
      <c r="AS29" s="290"/>
    </row>
    <row r="30" spans="1:46" ht="13.5" customHeight="1" x14ac:dyDescent="0.2">
      <c r="A30" s="247"/>
      <c r="AK30" s="250"/>
      <c r="AL30" s="251"/>
      <c r="AM30" s="251"/>
      <c r="AN30" s="252"/>
      <c r="AO30" s="1101" t="s">
        <v>481</v>
      </c>
      <c r="AP30" s="253"/>
      <c r="AQ30" s="254" t="s">
        <v>482</v>
      </c>
      <c r="AR30" s="255"/>
    </row>
    <row r="31" spans="1:46" ht="13.2" x14ac:dyDescent="0.2">
      <c r="A31" s="247"/>
      <c r="AK31" s="256"/>
      <c r="AL31" s="257"/>
      <c r="AM31" s="257"/>
      <c r="AN31" s="258"/>
      <c r="AO31" s="1102"/>
      <c r="AP31" s="259" t="s">
        <v>483</v>
      </c>
      <c r="AQ31" s="260" t="s">
        <v>484</v>
      </c>
      <c r="AR31" s="261" t="s">
        <v>485</v>
      </c>
    </row>
    <row r="32" spans="1:46" ht="27" customHeight="1" x14ac:dyDescent="0.2">
      <c r="A32" s="247"/>
      <c r="AK32" s="1117" t="s">
        <v>503</v>
      </c>
      <c r="AL32" s="1118"/>
      <c r="AM32" s="1118"/>
      <c r="AN32" s="1119"/>
      <c r="AO32" s="291">
        <v>692167</v>
      </c>
      <c r="AP32" s="291">
        <v>148566</v>
      </c>
      <c r="AQ32" s="292">
        <v>83140</v>
      </c>
      <c r="AR32" s="293">
        <v>78.7</v>
      </c>
    </row>
    <row r="33" spans="1:46" ht="13.5" customHeight="1" x14ac:dyDescent="0.2">
      <c r="A33" s="247"/>
      <c r="AK33" s="1117" t="s">
        <v>504</v>
      </c>
      <c r="AL33" s="1118"/>
      <c r="AM33" s="1118"/>
      <c r="AN33" s="1119"/>
      <c r="AO33" s="291" t="s">
        <v>490</v>
      </c>
      <c r="AP33" s="291" t="s">
        <v>490</v>
      </c>
      <c r="AQ33" s="292" t="s">
        <v>490</v>
      </c>
      <c r="AR33" s="293" t="s">
        <v>490</v>
      </c>
    </row>
    <row r="34" spans="1:46" ht="27" customHeight="1" x14ac:dyDescent="0.2">
      <c r="A34" s="247"/>
      <c r="AK34" s="1117" t="s">
        <v>505</v>
      </c>
      <c r="AL34" s="1118"/>
      <c r="AM34" s="1118"/>
      <c r="AN34" s="1119"/>
      <c r="AO34" s="291" t="s">
        <v>490</v>
      </c>
      <c r="AP34" s="291" t="s">
        <v>490</v>
      </c>
      <c r="AQ34" s="292" t="s">
        <v>490</v>
      </c>
      <c r="AR34" s="293" t="s">
        <v>490</v>
      </c>
    </row>
    <row r="35" spans="1:46" ht="27" customHeight="1" x14ac:dyDescent="0.2">
      <c r="A35" s="247"/>
      <c r="AK35" s="1117" t="s">
        <v>506</v>
      </c>
      <c r="AL35" s="1118"/>
      <c r="AM35" s="1118"/>
      <c r="AN35" s="1119"/>
      <c r="AO35" s="291">
        <v>660668</v>
      </c>
      <c r="AP35" s="291">
        <v>141805</v>
      </c>
      <c r="AQ35" s="292">
        <v>26106</v>
      </c>
      <c r="AR35" s="293">
        <v>443.2</v>
      </c>
    </row>
    <row r="36" spans="1:46" ht="27" customHeight="1" x14ac:dyDescent="0.2">
      <c r="A36" s="247"/>
      <c r="AK36" s="1117" t="s">
        <v>507</v>
      </c>
      <c r="AL36" s="1118"/>
      <c r="AM36" s="1118"/>
      <c r="AN36" s="1119"/>
      <c r="AO36" s="291">
        <v>26429</v>
      </c>
      <c r="AP36" s="291">
        <v>5673</v>
      </c>
      <c r="AQ36" s="292">
        <v>4689</v>
      </c>
      <c r="AR36" s="293">
        <v>21</v>
      </c>
    </row>
    <row r="37" spans="1:46" ht="13.5" customHeight="1" x14ac:dyDescent="0.2">
      <c r="A37" s="247"/>
      <c r="AK37" s="1117" t="s">
        <v>508</v>
      </c>
      <c r="AL37" s="1118"/>
      <c r="AM37" s="1118"/>
      <c r="AN37" s="1119"/>
      <c r="AO37" s="291" t="s">
        <v>490</v>
      </c>
      <c r="AP37" s="291" t="s">
        <v>490</v>
      </c>
      <c r="AQ37" s="292">
        <v>554</v>
      </c>
      <c r="AR37" s="293" t="s">
        <v>490</v>
      </c>
    </row>
    <row r="38" spans="1:46" ht="27" customHeight="1" x14ac:dyDescent="0.2">
      <c r="A38" s="247"/>
      <c r="AK38" s="1120" t="s">
        <v>509</v>
      </c>
      <c r="AL38" s="1121"/>
      <c r="AM38" s="1121"/>
      <c r="AN38" s="1122"/>
      <c r="AO38" s="294" t="s">
        <v>490</v>
      </c>
      <c r="AP38" s="294" t="s">
        <v>490</v>
      </c>
      <c r="AQ38" s="295">
        <v>7</v>
      </c>
      <c r="AR38" s="283" t="s">
        <v>490</v>
      </c>
      <c r="AS38" s="290"/>
    </row>
    <row r="39" spans="1:46" ht="13.2" x14ac:dyDescent="0.2">
      <c r="A39" s="247"/>
      <c r="AK39" s="1120" t="s">
        <v>510</v>
      </c>
      <c r="AL39" s="1121"/>
      <c r="AM39" s="1121"/>
      <c r="AN39" s="1122"/>
      <c r="AO39" s="291">
        <v>-12607</v>
      </c>
      <c r="AP39" s="291">
        <v>-2706</v>
      </c>
      <c r="AQ39" s="292">
        <v>-2038</v>
      </c>
      <c r="AR39" s="293">
        <v>32.799999999999997</v>
      </c>
      <c r="AS39" s="290"/>
    </row>
    <row r="40" spans="1:46" ht="27" customHeight="1" x14ac:dyDescent="0.2">
      <c r="A40" s="247"/>
      <c r="AK40" s="1117" t="s">
        <v>511</v>
      </c>
      <c r="AL40" s="1118"/>
      <c r="AM40" s="1118"/>
      <c r="AN40" s="1119"/>
      <c r="AO40" s="291">
        <v>-756616</v>
      </c>
      <c r="AP40" s="291">
        <v>-162399</v>
      </c>
      <c r="AQ40" s="292">
        <v>-74354</v>
      </c>
      <c r="AR40" s="293">
        <v>118.4</v>
      </c>
      <c r="AS40" s="290"/>
    </row>
    <row r="41" spans="1:46" ht="13.2" x14ac:dyDescent="0.2">
      <c r="A41" s="247"/>
      <c r="AK41" s="1123" t="s">
        <v>287</v>
      </c>
      <c r="AL41" s="1124"/>
      <c r="AM41" s="1124"/>
      <c r="AN41" s="1125"/>
      <c r="AO41" s="291">
        <v>610041</v>
      </c>
      <c r="AP41" s="291">
        <v>130938</v>
      </c>
      <c r="AQ41" s="292">
        <v>38106</v>
      </c>
      <c r="AR41" s="293">
        <v>243.6</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512</v>
      </c>
    </row>
    <row r="48" spans="1:46" ht="13.2" x14ac:dyDescent="0.2">
      <c r="A48" s="247"/>
      <c r="AK48" s="301" t="s">
        <v>513</v>
      </c>
      <c r="AL48" s="301"/>
      <c r="AM48" s="301"/>
      <c r="AN48" s="301"/>
      <c r="AO48" s="301"/>
      <c r="AP48" s="301"/>
      <c r="AQ48" s="302"/>
      <c r="AR48" s="301"/>
    </row>
    <row r="49" spans="1:44" ht="13.5" customHeight="1" x14ac:dyDescent="0.2">
      <c r="A49" s="247"/>
      <c r="AK49" s="303"/>
      <c r="AL49" s="304"/>
      <c r="AM49" s="1112" t="s">
        <v>481</v>
      </c>
      <c r="AN49" s="1114" t="s">
        <v>514</v>
      </c>
      <c r="AO49" s="1115"/>
      <c r="AP49" s="1115"/>
      <c r="AQ49" s="1115"/>
      <c r="AR49" s="1116"/>
    </row>
    <row r="50" spans="1:44" ht="13.2" x14ac:dyDescent="0.2">
      <c r="A50" s="247"/>
      <c r="AK50" s="305"/>
      <c r="AL50" s="306"/>
      <c r="AM50" s="1113"/>
      <c r="AN50" s="307" t="s">
        <v>515</v>
      </c>
      <c r="AO50" s="308" t="s">
        <v>516</v>
      </c>
      <c r="AP50" s="309" t="s">
        <v>517</v>
      </c>
      <c r="AQ50" s="310" t="s">
        <v>518</v>
      </c>
      <c r="AR50" s="311" t="s">
        <v>519</v>
      </c>
    </row>
    <row r="51" spans="1:44" ht="13.2" x14ac:dyDescent="0.2">
      <c r="A51" s="247"/>
      <c r="AK51" s="303" t="s">
        <v>520</v>
      </c>
      <c r="AL51" s="304"/>
      <c r="AM51" s="312">
        <v>782987</v>
      </c>
      <c r="AN51" s="313">
        <v>145971</v>
      </c>
      <c r="AO51" s="314">
        <v>12.9</v>
      </c>
      <c r="AP51" s="315">
        <v>200194</v>
      </c>
      <c r="AQ51" s="316">
        <v>5.2</v>
      </c>
      <c r="AR51" s="317">
        <v>7.7</v>
      </c>
    </row>
    <row r="52" spans="1:44" ht="13.2" x14ac:dyDescent="0.2">
      <c r="A52" s="247"/>
      <c r="AK52" s="318"/>
      <c r="AL52" s="319" t="s">
        <v>521</v>
      </c>
      <c r="AM52" s="320">
        <v>485703</v>
      </c>
      <c r="AN52" s="321">
        <v>90549</v>
      </c>
      <c r="AO52" s="322">
        <v>129.69999999999999</v>
      </c>
      <c r="AP52" s="323">
        <v>106422</v>
      </c>
      <c r="AQ52" s="324">
        <v>20.100000000000001</v>
      </c>
      <c r="AR52" s="325">
        <v>109.6</v>
      </c>
    </row>
    <row r="53" spans="1:44" ht="13.2" x14ac:dyDescent="0.2">
      <c r="A53" s="247"/>
      <c r="AK53" s="303" t="s">
        <v>522</v>
      </c>
      <c r="AL53" s="304"/>
      <c r="AM53" s="312">
        <v>2486369</v>
      </c>
      <c r="AN53" s="313">
        <v>476407</v>
      </c>
      <c r="AO53" s="314">
        <v>226.4</v>
      </c>
      <c r="AP53" s="315">
        <v>122054</v>
      </c>
      <c r="AQ53" s="316">
        <v>-39</v>
      </c>
      <c r="AR53" s="317">
        <v>265.39999999999998</v>
      </c>
    </row>
    <row r="54" spans="1:44" ht="13.2" x14ac:dyDescent="0.2">
      <c r="A54" s="247"/>
      <c r="AK54" s="318"/>
      <c r="AL54" s="319" t="s">
        <v>521</v>
      </c>
      <c r="AM54" s="320">
        <v>1618262</v>
      </c>
      <c r="AN54" s="321">
        <v>310071</v>
      </c>
      <c r="AO54" s="322">
        <v>242.4</v>
      </c>
      <c r="AP54" s="323">
        <v>68298</v>
      </c>
      <c r="AQ54" s="324">
        <v>-35.799999999999997</v>
      </c>
      <c r="AR54" s="325">
        <v>278.2</v>
      </c>
    </row>
    <row r="55" spans="1:44" ht="13.2" x14ac:dyDescent="0.2">
      <c r="A55" s="247"/>
      <c r="AK55" s="303" t="s">
        <v>523</v>
      </c>
      <c r="AL55" s="304"/>
      <c r="AM55" s="312">
        <v>830834</v>
      </c>
      <c r="AN55" s="313">
        <v>165439</v>
      </c>
      <c r="AO55" s="314">
        <v>-65.3</v>
      </c>
      <c r="AP55" s="315">
        <v>111644</v>
      </c>
      <c r="AQ55" s="316">
        <v>-8.5</v>
      </c>
      <c r="AR55" s="317">
        <v>-56.8</v>
      </c>
    </row>
    <row r="56" spans="1:44" ht="13.2" x14ac:dyDescent="0.2">
      <c r="A56" s="247"/>
      <c r="AK56" s="318"/>
      <c r="AL56" s="319" t="s">
        <v>521</v>
      </c>
      <c r="AM56" s="320">
        <v>531236</v>
      </c>
      <c r="AN56" s="321">
        <v>105782</v>
      </c>
      <c r="AO56" s="322">
        <v>-65.900000000000006</v>
      </c>
      <c r="AP56" s="323">
        <v>66606</v>
      </c>
      <c r="AQ56" s="324">
        <v>-2.5</v>
      </c>
      <c r="AR56" s="325">
        <v>-63.4</v>
      </c>
    </row>
    <row r="57" spans="1:44" ht="13.2" x14ac:dyDescent="0.2">
      <c r="A57" s="247"/>
      <c r="AK57" s="303" t="s">
        <v>524</v>
      </c>
      <c r="AL57" s="304"/>
      <c r="AM57" s="312">
        <v>647111</v>
      </c>
      <c r="AN57" s="313">
        <v>133701</v>
      </c>
      <c r="AO57" s="314">
        <v>-19.2</v>
      </c>
      <c r="AP57" s="315">
        <v>127917</v>
      </c>
      <c r="AQ57" s="316">
        <v>14.6</v>
      </c>
      <c r="AR57" s="317">
        <v>-33.799999999999997</v>
      </c>
    </row>
    <row r="58" spans="1:44" ht="13.2" x14ac:dyDescent="0.2">
      <c r="A58" s="247"/>
      <c r="AK58" s="318"/>
      <c r="AL58" s="319" t="s">
        <v>521</v>
      </c>
      <c r="AM58" s="320">
        <v>364418</v>
      </c>
      <c r="AN58" s="321">
        <v>75293</v>
      </c>
      <c r="AO58" s="322">
        <v>-28.8</v>
      </c>
      <c r="AP58" s="323">
        <v>69746</v>
      </c>
      <c r="AQ58" s="324">
        <v>4.7</v>
      </c>
      <c r="AR58" s="325">
        <v>-33.5</v>
      </c>
    </row>
    <row r="59" spans="1:44" ht="13.2" x14ac:dyDescent="0.2">
      <c r="A59" s="247"/>
      <c r="AK59" s="303" t="s">
        <v>525</v>
      </c>
      <c r="AL59" s="304"/>
      <c r="AM59" s="312">
        <v>533885</v>
      </c>
      <c r="AN59" s="313">
        <v>114592</v>
      </c>
      <c r="AO59" s="314">
        <v>-14.3</v>
      </c>
      <c r="AP59" s="315">
        <v>135931</v>
      </c>
      <c r="AQ59" s="316">
        <v>6.3</v>
      </c>
      <c r="AR59" s="317">
        <v>-20.6</v>
      </c>
    </row>
    <row r="60" spans="1:44" ht="13.2" x14ac:dyDescent="0.2">
      <c r="A60" s="247"/>
      <c r="AK60" s="318"/>
      <c r="AL60" s="319" t="s">
        <v>521</v>
      </c>
      <c r="AM60" s="320">
        <v>301973</v>
      </c>
      <c r="AN60" s="321">
        <v>64815</v>
      </c>
      <c r="AO60" s="322">
        <v>-13.9</v>
      </c>
      <c r="AP60" s="323">
        <v>75320</v>
      </c>
      <c r="AQ60" s="324">
        <v>8</v>
      </c>
      <c r="AR60" s="325">
        <v>-21.9</v>
      </c>
    </row>
    <row r="61" spans="1:44" ht="13.2" x14ac:dyDescent="0.2">
      <c r="A61" s="247"/>
      <c r="AK61" s="303" t="s">
        <v>526</v>
      </c>
      <c r="AL61" s="326"/>
      <c r="AM61" s="312">
        <v>1056237</v>
      </c>
      <c r="AN61" s="313">
        <v>207222</v>
      </c>
      <c r="AO61" s="314">
        <v>28.1</v>
      </c>
      <c r="AP61" s="315">
        <v>139548</v>
      </c>
      <c r="AQ61" s="327">
        <v>-4.3</v>
      </c>
      <c r="AR61" s="317">
        <v>32.4</v>
      </c>
    </row>
    <row r="62" spans="1:44" ht="13.2" x14ac:dyDescent="0.2">
      <c r="A62" s="247"/>
      <c r="AK62" s="318"/>
      <c r="AL62" s="319" t="s">
        <v>521</v>
      </c>
      <c r="AM62" s="320">
        <v>660318</v>
      </c>
      <c r="AN62" s="321">
        <v>129302</v>
      </c>
      <c r="AO62" s="322">
        <v>52.7</v>
      </c>
      <c r="AP62" s="323">
        <v>77278</v>
      </c>
      <c r="AQ62" s="324">
        <v>-1.1000000000000001</v>
      </c>
      <c r="AR62" s="325">
        <v>53.8</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Vp69v5QoAKRwMWXUY4mv2ItEZMEfykYULvxrzuKZjXh5aNrQcdwTtEMCAOVbSRFirkzsZ17V4Oe6WxcPDalYcA==" saltValue="WHlf/fSflUElbmXwyjQ5yQ=="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85" zoomScaleNormal="85" zoomScaleSheetLayoutView="55"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478</v>
      </c>
    </row>
    <row r="121" spans="125:125" ht="13.5" hidden="1" customHeight="1" x14ac:dyDescent="0.2">
      <c r="DU121" s="241"/>
    </row>
  </sheetData>
  <sheetProtection algorithmName="SHA-512" hashValue="0OtXx5ug+DHBVuf0c2VmD2uuxINlJUXcwGSm85dmRjMJUbiTLjwi357Z8TCk3jgxjNHhkht4ZRj4ssClUKc2PQ==" saltValue="ajgj+ZY0KZzx0CIUJZW5kw=="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5" zoomScaleNormal="85" zoomScaleSheetLayoutView="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478</v>
      </c>
    </row>
  </sheetData>
  <sheetProtection algorithmName="SHA-512" hashValue="ozHZ9lL9oym6yg5lkc+Dpf/G//yDnptpQK7o3NoNlga3OYSK52S5zPS272wI+7NBtmoxyhfjTKJ0xL51eOTCIQ==" saltValue="a5rbJfl18ll77YakMKE+Eg==" spinCount="100000" sheet="1" objects="1" scenarios="1"/>
  <dataConsolidate/>
  <phoneticPr fontId="2"/>
  <printOptions horizontalCentered="1" verticalCentered="1"/>
  <pageMargins left="0" right="0" top="0.19685039370078741" bottom="0" header="0.39370078740157483" footer="0"/>
  <pageSetup paperSize="9" scale="39"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zoomScaleSheetLayoutView="10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528</v>
      </c>
      <c r="G46" s="8" t="s">
        <v>529</v>
      </c>
      <c r="H46" s="8" t="s">
        <v>530</v>
      </c>
      <c r="I46" s="8" t="s">
        <v>531</v>
      </c>
      <c r="J46" s="9" t="s">
        <v>532</v>
      </c>
    </row>
    <row r="47" spans="2:10" ht="57.75" customHeight="1" x14ac:dyDescent="0.2">
      <c r="B47" s="10"/>
      <c r="C47" s="1126" t="s">
        <v>3</v>
      </c>
      <c r="D47" s="1126"/>
      <c r="E47" s="1127"/>
      <c r="F47" s="11">
        <v>32.61</v>
      </c>
      <c r="G47" s="12">
        <v>31.01</v>
      </c>
      <c r="H47" s="12">
        <v>33.11</v>
      </c>
      <c r="I47" s="12">
        <v>34.58</v>
      </c>
      <c r="J47" s="13">
        <v>34.200000000000003</v>
      </c>
    </row>
    <row r="48" spans="2:10" ht="57.75" customHeight="1" x14ac:dyDescent="0.2">
      <c r="B48" s="14"/>
      <c r="C48" s="1128" t="s">
        <v>4</v>
      </c>
      <c r="D48" s="1128"/>
      <c r="E48" s="1129"/>
      <c r="F48" s="15">
        <v>6.16</v>
      </c>
      <c r="G48" s="16">
        <v>8.2899999999999991</v>
      </c>
      <c r="H48" s="16">
        <v>6.89</v>
      </c>
      <c r="I48" s="16">
        <v>5.28</v>
      </c>
      <c r="J48" s="17">
        <v>5.72</v>
      </c>
    </row>
    <row r="49" spans="2:10" ht="57.75" customHeight="1" thickBot="1" x14ac:dyDescent="0.25">
      <c r="B49" s="18"/>
      <c r="C49" s="1130" t="s">
        <v>5</v>
      </c>
      <c r="D49" s="1130"/>
      <c r="E49" s="1131"/>
      <c r="F49" s="19" t="s">
        <v>533</v>
      </c>
      <c r="G49" s="20">
        <v>2.44</v>
      </c>
      <c r="H49" s="20" t="s">
        <v>534</v>
      </c>
      <c r="I49" s="20" t="s">
        <v>535</v>
      </c>
      <c r="J49" s="21">
        <v>0.51</v>
      </c>
    </row>
    <row r="50" spans="2:10" ht="13.2" x14ac:dyDescent="0.2"/>
  </sheetData>
  <sheetProtection algorithmName="SHA-512" hashValue="nsF9twtsHk9hSsTKDpZv3Tuq9JvXu+F/MLaP/YIt8oz0gKyrFKN+/zrUTRC0QcRb9sNXoFx3JW+Tx/PezBGy1A==" saltValue="NoxSjHS4ZYPQTzkk6hYbn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32" zoomScaleSheetLayoutView="100" workbookViewId="0">
      <selection activeCell="G45" sqref="G45"/>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528</v>
      </c>
      <c r="G33" s="29" t="s">
        <v>529</v>
      </c>
      <c r="H33" s="29" t="s">
        <v>530</v>
      </c>
      <c r="I33" s="29" t="s">
        <v>531</v>
      </c>
      <c r="J33" s="30" t="s">
        <v>532</v>
      </c>
      <c r="K33" s="22"/>
      <c r="L33" s="22"/>
      <c r="M33" s="22"/>
      <c r="N33" s="22"/>
      <c r="O33" s="22"/>
      <c r="P33" s="22"/>
    </row>
    <row r="34" spans="1:16" ht="39" customHeight="1" x14ac:dyDescent="0.2">
      <c r="A34" s="22"/>
      <c r="B34" s="31"/>
      <c r="C34" s="1136" t="s">
        <v>536</v>
      </c>
      <c r="D34" s="1136"/>
      <c r="E34" s="1137"/>
      <c r="F34" s="32">
        <v>8.6199999999999992</v>
      </c>
      <c r="G34" s="33">
        <v>9.0500000000000007</v>
      </c>
      <c r="H34" s="33">
        <v>10.24</v>
      </c>
      <c r="I34" s="33">
        <v>10.45</v>
      </c>
      <c r="J34" s="34">
        <v>10.33</v>
      </c>
      <c r="K34" s="22"/>
      <c r="L34" s="22"/>
      <c r="M34" s="22"/>
      <c r="N34" s="22"/>
      <c r="O34" s="22"/>
      <c r="P34" s="22"/>
    </row>
    <row r="35" spans="1:16" ht="39" customHeight="1" x14ac:dyDescent="0.2">
      <c r="A35" s="22"/>
      <c r="B35" s="35"/>
      <c r="C35" s="1132" t="s">
        <v>537</v>
      </c>
      <c r="D35" s="1132"/>
      <c r="E35" s="1133"/>
      <c r="F35" s="36">
        <v>6.15</v>
      </c>
      <c r="G35" s="37">
        <v>8.2899999999999991</v>
      </c>
      <c r="H35" s="37">
        <v>6.88</v>
      </c>
      <c r="I35" s="37">
        <v>5.28</v>
      </c>
      <c r="J35" s="38">
        <v>5.71</v>
      </c>
      <c r="K35" s="22"/>
      <c r="L35" s="22"/>
      <c r="M35" s="22"/>
      <c r="N35" s="22"/>
      <c r="O35" s="22"/>
      <c r="P35" s="22"/>
    </row>
    <row r="36" spans="1:16" ht="39" customHeight="1" x14ac:dyDescent="0.2">
      <c r="A36" s="22"/>
      <c r="B36" s="35"/>
      <c r="C36" s="1132" t="s">
        <v>538</v>
      </c>
      <c r="D36" s="1132"/>
      <c r="E36" s="1133"/>
      <c r="F36" s="36">
        <v>3.65</v>
      </c>
      <c r="G36" s="37">
        <v>3.83</v>
      </c>
      <c r="H36" s="37">
        <v>3.32</v>
      </c>
      <c r="I36" s="37">
        <v>3.46</v>
      </c>
      <c r="J36" s="38">
        <v>3.06</v>
      </c>
      <c r="K36" s="22"/>
      <c r="L36" s="22"/>
      <c r="M36" s="22"/>
      <c r="N36" s="22"/>
      <c r="O36" s="22"/>
      <c r="P36" s="22"/>
    </row>
    <row r="37" spans="1:16" ht="39" customHeight="1" x14ac:dyDescent="0.2">
      <c r="A37" s="22"/>
      <c r="B37" s="35"/>
      <c r="C37" s="1132" t="s">
        <v>539</v>
      </c>
      <c r="D37" s="1132"/>
      <c r="E37" s="1133"/>
      <c r="F37" s="36">
        <v>0.77</v>
      </c>
      <c r="G37" s="37">
        <v>0.85</v>
      </c>
      <c r="H37" s="37">
        <v>1.26</v>
      </c>
      <c r="I37" s="37">
        <v>1.46</v>
      </c>
      <c r="J37" s="38">
        <v>1.39</v>
      </c>
      <c r="K37" s="22"/>
      <c r="L37" s="22"/>
      <c r="M37" s="22"/>
      <c r="N37" s="22"/>
      <c r="O37" s="22"/>
      <c r="P37" s="22"/>
    </row>
    <row r="38" spans="1:16" ht="39" customHeight="1" x14ac:dyDescent="0.2">
      <c r="A38" s="22"/>
      <c r="B38" s="35"/>
      <c r="C38" s="1132" t="s">
        <v>540</v>
      </c>
      <c r="D38" s="1132"/>
      <c r="E38" s="1133"/>
      <c r="F38" s="36" t="s">
        <v>490</v>
      </c>
      <c r="G38" s="37" t="s">
        <v>490</v>
      </c>
      <c r="H38" s="37" t="s">
        <v>490</v>
      </c>
      <c r="I38" s="37" t="s">
        <v>490</v>
      </c>
      <c r="J38" s="38">
        <v>0.56999999999999995</v>
      </c>
      <c r="K38" s="22"/>
      <c r="L38" s="22"/>
      <c r="M38" s="22"/>
      <c r="N38" s="22"/>
      <c r="O38" s="22"/>
      <c r="P38" s="22"/>
    </row>
    <row r="39" spans="1:16" ht="39" customHeight="1" x14ac:dyDescent="0.2">
      <c r="A39" s="22"/>
      <c r="B39" s="35"/>
      <c r="C39" s="1132" t="s">
        <v>541</v>
      </c>
      <c r="D39" s="1132"/>
      <c r="E39" s="1133"/>
      <c r="F39" s="36">
        <v>1.06</v>
      </c>
      <c r="G39" s="37">
        <v>0.17</v>
      </c>
      <c r="H39" s="37">
        <v>0.51</v>
      </c>
      <c r="I39" s="37">
        <v>0.17</v>
      </c>
      <c r="J39" s="38">
        <v>0.19</v>
      </c>
      <c r="K39" s="22"/>
      <c r="L39" s="22"/>
      <c r="M39" s="22"/>
      <c r="N39" s="22"/>
      <c r="O39" s="22"/>
      <c r="P39" s="22"/>
    </row>
    <row r="40" spans="1:16" ht="39" customHeight="1" x14ac:dyDescent="0.2">
      <c r="A40" s="22"/>
      <c r="B40" s="35"/>
      <c r="C40" s="1132" t="s">
        <v>542</v>
      </c>
      <c r="D40" s="1132"/>
      <c r="E40" s="1133"/>
      <c r="F40" s="36">
        <v>0.08</v>
      </c>
      <c r="G40" s="37">
        <v>0.05</v>
      </c>
      <c r="H40" s="37">
        <v>0.05</v>
      </c>
      <c r="I40" s="37">
        <v>0.05</v>
      </c>
      <c r="J40" s="38">
        <v>0.03</v>
      </c>
      <c r="K40" s="22"/>
      <c r="L40" s="22"/>
      <c r="M40" s="22"/>
      <c r="N40" s="22"/>
      <c r="O40" s="22"/>
      <c r="P40" s="22"/>
    </row>
    <row r="41" spans="1:16" ht="39" customHeight="1" x14ac:dyDescent="0.2">
      <c r="A41" s="22"/>
      <c r="B41" s="35"/>
      <c r="C41" s="1132" t="s">
        <v>543</v>
      </c>
      <c r="D41" s="1132"/>
      <c r="E41" s="1133"/>
      <c r="F41" s="36">
        <v>0</v>
      </c>
      <c r="G41" s="37">
        <v>0</v>
      </c>
      <c r="H41" s="37">
        <v>0.01</v>
      </c>
      <c r="I41" s="37">
        <v>0</v>
      </c>
      <c r="J41" s="38">
        <v>0</v>
      </c>
      <c r="K41" s="22"/>
      <c r="L41" s="22"/>
      <c r="M41" s="22"/>
      <c r="N41" s="22"/>
      <c r="O41" s="22"/>
      <c r="P41" s="22"/>
    </row>
    <row r="42" spans="1:16" ht="39" customHeight="1" x14ac:dyDescent="0.2">
      <c r="A42" s="22"/>
      <c r="B42" s="39"/>
      <c r="C42" s="1132" t="s">
        <v>544</v>
      </c>
      <c r="D42" s="1132"/>
      <c r="E42" s="1133"/>
      <c r="F42" s="36" t="s">
        <v>490</v>
      </c>
      <c r="G42" s="37" t="s">
        <v>490</v>
      </c>
      <c r="H42" s="37" t="s">
        <v>490</v>
      </c>
      <c r="I42" s="37" t="s">
        <v>490</v>
      </c>
      <c r="J42" s="38" t="s">
        <v>490</v>
      </c>
      <c r="K42" s="22"/>
      <c r="L42" s="22"/>
      <c r="M42" s="22"/>
      <c r="N42" s="22"/>
      <c r="O42" s="22"/>
      <c r="P42" s="22"/>
    </row>
    <row r="43" spans="1:16" ht="39" customHeight="1" thickBot="1" x14ac:dyDescent="0.25">
      <c r="A43" s="22"/>
      <c r="B43" s="40"/>
      <c r="C43" s="1134" t="s">
        <v>545</v>
      </c>
      <c r="D43" s="1134"/>
      <c r="E43" s="1135"/>
      <c r="F43" s="41">
        <v>0.39</v>
      </c>
      <c r="G43" s="42">
        <v>0.21</v>
      </c>
      <c r="H43" s="42">
        <v>0.11</v>
      </c>
      <c r="I43" s="42">
        <v>1.43</v>
      </c>
      <c r="J43" s="43">
        <v>0</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az2j71I6ZQk46kZSG+ct4maGLfz5/VW5aQNB3EVd8atKn8i0vwD0uZwtd3dOLgGG84xn1F/YtcLsHYF0JVMbBg==" saltValue="qEh4RMdACnkIB/Gq7hmBG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1"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zoomScaleSheetLayoutView="55" workbookViewId="0">
      <selection activeCell="R55" sqref="R55"/>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528</v>
      </c>
      <c r="L44" s="54" t="s">
        <v>529</v>
      </c>
      <c r="M44" s="54" t="s">
        <v>530</v>
      </c>
      <c r="N44" s="54" t="s">
        <v>531</v>
      </c>
      <c r="O44" s="55" t="s">
        <v>532</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693</v>
      </c>
      <c r="L45" s="58">
        <v>776</v>
      </c>
      <c r="M45" s="58">
        <v>743</v>
      </c>
      <c r="N45" s="58">
        <v>717</v>
      </c>
      <c r="O45" s="59">
        <v>692</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490</v>
      </c>
      <c r="L46" s="62" t="s">
        <v>490</v>
      </c>
      <c r="M46" s="62" t="s">
        <v>490</v>
      </c>
      <c r="N46" s="62" t="s">
        <v>490</v>
      </c>
      <c r="O46" s="63" t="s">
        <v>490</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490</v>
      </c>
      <c r="L47" s="62" t="s">
        <v>490</v>
      </c>
      <c r="M47" s="62" t="s">
        <v>490</v>
      </c>
      <c r="N47" s="62" t="s">
        <v>490</v>
      </c>
      <c r="O47" s="63" t="s">
        <v>490</v>
      </c>
      <c r="P47" s="46"/>
      <c r="Q47" s="46"/>
      <c r="R47" s="46"/>
      <c r="S47" s="46"/>
      <c r="T47" s="46"/>
      <c r="U47" s="46"/>
    </row>
    <row r="48" spans="1:21" ht="30.75" customHeight="1" x14ac:dyDescent="0.2">
      <c r="A48" s="46"/>
      <c r="B48" s="1140"/>
      <c r="C48" s="1141"/>
      <c r="D48" s="60"/>
      <c r="E48" s="1146" t="s">
        <v>13</v>
      </c>
      <c r="F48" s="1146"/>
      <c r="G48" s="1146"/>
      <c r="H48" s="1146"/>
      <c r="I48" s="1146"/>
      <c r="J48" s="1147"/>
      <c r="K48" s="61">
        <v>485</v>
      </c>
      <c r="L48" s="62">
        <v>652</v>
      </c>
      <c r="M48" s="62">
        <v>625</v>
      </c>
      <c r="N48" s="62">
        <v>646</v>
      </c>
      <c r="O48" s="63">
        <v>661</v>
      </c>
      <c r="P48" s="46"/>
      <c r="Q48" s="46"/>
      <c r="R48" s="46"/>
      <c r="S48" s="46"/>
      <c r="T48" s="46"/>
      <c r="U48" s="46"/>
    </row>
    <row r="49" spans="1:21" ht="30.75" customHeight="1" x14ac:dyDescent="0.2">
      <c r="A49" s="46"/>
      <c r="B49" s="1140"/>
      <c r="C49" s="1141"/>
      <c r="D49" s="60"/>
      <c r="E49" s="1146" t="s">
        <v>14</v>
      </c>
      <c r="F49" s="1146"/>
      <c r="G49" s="1146"/>
      <c r="H49" s="1146"/>
      <c r="I49" s="1146"/>
      <c r="J49" s="1147"/>
      <c r="K49" s="61">
        <v>17</v>
      </c>
      <c r="L49" s="62">
        <v>18</v>
      </c>
      <c r="M49" s="62">
        <v>25</v>
      </c>
      <c r="N49" s="62">
        <v>26</v>
      </c>
      <c r="O49" s="63">
        <v>26</v>
      </c>
      <c r="P49" s="46"/>
      <c r="Q49" s="46"/>
      <c r="R49" s="46"/>
      <c r="S49" s="46"/>
      <c r="T49" s="46"/>
      <c r="U49" s="46"/>
    </row>
    <row r="50" spans="1:21" ht="30.75" customHeight="1" x14ac:dyDescent="0.2">
      <c r="A50" s="46"/>
      <c r="B50" s="1140"/>
      <c r="C50" s="1141"/>
      <c r="D50" s="60"/>
      <c r="E50" s="1146" t="s">
        <v>15</v>
      </c>
      <c r="F50" s="1146"/>
      <c r="G50" s="1146"/>
      <c r="H50" s="1146"/>
      <c r="I50" s="1146"/>
      <c r="J50" s="1147"/>
      <c r="K50" s="61" t="s">
        <v>490</v>
      </c>
      <c r="L50" s="62" t="s">
        <v>490</v>
      </c>
      <c r="M50" s="62" t="s">
        <v>490</v>
      </c>
      <c r="N50" s="62" t="s">
        <v>490</v>
      </c>
      <c r="O50" s="63" t="s">
        <v>490</v>
      </c>
      <c r="P50" s="46"/>
      <c r="Q50" s="46"/>
      <c r="R50" s="46"/>
      <c r="S50" s="46"/>
      <c r="T50" s="46"/>
      <c r="U50" s="46"/>
    </row>
    <row r="51" spans="1:21" ht="30.75" customHeight="1" x14ac:dyDescent="0.2">
      <c r="A51" s="46"/>
      <c r="B51" s="1142"/>
      <c r="C51" s="1143"/>
      <c r="D51" s="64"/>
      <c r="E51" s="1146" t="s">
        <v>16</v>
      </c>
      <c r="F51" s="1146"/>
      <c r="G51" s="1146"/>
      <c r="H51" s="1146"/>
      <c r="I51" s="1146"/>
      <c r="J51" s="1147"/>
      <c r="K51" s="61">
        <v>0</v>
      </c>
      <c r="L51" s="62">
        <v>0</v>
      </c>
      <c r="M51" s="62">
        <v>0</v>
      </c>
      <c r="N51" s="62">
        <v>0</v>
      </c>
      <c r="O51" s="63" t="s">
        <v>490</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804</v>
      </c>
      <c r="L52" s="62">
        <v>858</v>
      </c>
      <c r="M52" s="62">
        <v>825</v>
      </c>
      <c r="N52" s="62">
        <v>805</v>
      </c>
      <c r="O52" s="63">
        <v>770</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391</v>
      </c>
      <c r="L53" s="67">
        <v>588</v>
      </c>
      <c r="M53" s="67">
        <v>568</v>
      </c>
      <c r="N53" s="67">
        <v>584</v>
      </c>
      <c r="O53" s="68">
        <v>609</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546</v>
      </c>
      <c r="L57" s="79" t="s">
        <v>547</v>
      </c>
      <c r="M57" s="79" t="s">
        <v>548</v>
      </c>
      <c r="N57" s="79" t="s">
        <v>549</v>
      </c>
      <c r="O57" s="80" t="s">
        <v>550</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Ct5FYF3wjdnbmKyn27u8pUZiTb04+hvsrUVrQPdoxrP7d36UuEuQlYVoxt0k+Ue40QUEiCVxMQvsSjkLp0xpJw==" saltValue="CWSEDh8hWUbvttk2xj3SZA=="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SheetLayoutView="10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528</v>
      </c>
      <c r="J40" s="101" t="s">
        <v>529</v>
      </c>
      <c r="K40" s="101" t="s">
        <v>530</v>
      </c>
      <c r="L40" s="101" t="s">
        <v>531</v>
      </c>
      <c r="M40" s="102" t="s">
        <v>532</v>
      </c>
    </row>
    <row r="41" spans="2:13" ht="27.75" customHeight="1" x14ac:dyDescent="0.2">
      <c r="B41" s="1169" t="s">
        <v>30</v>
      </c>
      <c r="C41" s="1170"/>
      <c r="D41" s="103"/>
      <c r="E41" s="1175" t="s">
        <v>31</v>
      </c>
      <c r="F41" s="1175"/>
      <c r="G41" s="1175"/>
      <c r="H41" s="1176"/>
      <c r="I41" s="330">
        <v>7616</v>
      </c>
      <c r="J41" s="331">
        <v>8551</v>
      </c>
      <c r="K41" s="331">
        <v>8367</v>
      </c>
      <c r="L41" s="331">
        <v>8167</v>
      </c>
      <c r="M41" s="332">
        <v>8049</v>
      </c>
    </row>
    <row r="42" spans="2:13" ht="27.75" customHeight="1" x14ac:dyDescent="0.2">
      <c r="B42" s="1171"/>
      <c r="C42" s="1172"/>
      <c r="D42" s="104"/>
      <c r="E42" s="1177" t="s">
        <v>32</v>
      </c>
      <c r="F42" s="1177"/>
      <c r="G42" s="1177"/>
      <c r="H42" s="1178"/>
      <c r="I42" s="333" t="s">
        <v>490</v>
      </c>
      <c r="J42" s="334" t="s">
        <v>490</v>
      </c>
      <c r="K42" s="334" t="s">
        <v>490</v>
      </c>
      <c r="L42" s="334" t="s">
        <v>490</v>
      </c>
      <c r="M42" s="335" t="s">
        <v>490</v>
      </c>
    </row>
    <row r="43" spans="2:13" ht="27.75" customHeight="1" x14ac:dyDescent="0.2">
      <c r="B43" s="1171"/>
      <c r="C43" s="1172"/>
      <c r="D43" s="104"/>
      <c r="E43" s="1177" t="s">
        <v>33</v>
      </c>
      <c r="F43" s="1177"/>
      <c r="G43" s="1177"/>
      <c r="H43" s="1178"/>
      <c r="I43" s="333">
        <v>6337</v>
      </c>
      <c r="J43" s="334">
        <v>5898</v>
      </c>
      <c r="K43" s="334">
        <v>5416</v>
      </c>
      <c r="L43" s="334">
        <v>5088</v>
      </c>
      <c r="M43" s="335">
        <v>4598</v>
      </c>
    </row>
    <row r="44" spans="2:13" ht="27.75" customHeight="1" x14ac:dyDescent="0.2">
      <c r="B44" s="1171"/>
      <c r="C44" s="1172"/>
      <c r="D44" s="104"/>
      <c r="E44" s="1177" t="s">
        <v>34</v>
      </c>
      <c r="F44" s="1177"/>
      <c r="G44" s="1177"/>
      <c r="H44" s="1178"/>
      <c r="I44" s="333">
        <v>135</v>
      </c>
      <c r="J44" s="334">
        <v>116</v>
      </c>
      <c r="K44" s="334">
        <v>103</v>
      </c>
      <c r="L44" s="334">
        <v>118</v>
      </c>
      <c r="M44" s="335">
        <v>113</v>
      </c>
    </row>
    <row r="45" spans="2:13" ht="27.75" customHeight="1" x14ac:dyDescent="0.2">
      <c r="B45" s="1171"/>
      <c r="C45" s="1172"/>
      <c r="D45" s="104"/>
      <c r="E45" s="1177" t="s">
        <v>35</v>
      </c>
      <c r="F45" s="1177"/>
      <c r="G45" s="1177"/>
      <c r="H45" s="1178"/>
      <c r="I45" s="333">
        <v>871</v>
      </c>
      <c r="J45" s="334">
        <v>898</v>
      </c>
      <c r="K45" s="334">
        <v>954</v>
      </c>
      <c r="L45" s="334">
        <v>883</v>
      </c>
      <c r="M45" s="335">
        <v>892</v>
      </c>
    </row>
    <row r="46" spans="2:13" ht="27.75" customHeight="1" x14ac:dyDescent="0.2">
      <c r="B46" s="1171"/>
      <c r="C46" s="1172"/>
      <c r="D46" s="105"/>
      <c r="E46" s="1177" t="s">
        <v>36</v>
      </c>
      <c r="F46" s="1177"/>
      <c r="G46" s="1177"/>
      <c r="H46" s="1178"/>
      <c r="I46" s="333" t="s">
        <v>490</v>
      </c>
      <c r="J46" s="334" t="s">
        <v>490</v>
      </c>
      <c r="K46" s="334" t="s">
        <v>490</v>
      </c>
      <c r="L46" s="334" t="s">
        <v>490</v>
      </c>
      <c r="M46" s="335" t="s">
        <v>490</v>
      </c>
    </row>
    <row r="47" spans="2:13" ht="27.75" customHeight="1" x14ac:dyDescent="0.2">
      <c r="B47" s="1171"/>
      <c r="C47" s="1172"/>
      <c r="D47" s="106"/>
      <c r="E47" s="1179" t="s">
        <v>37</v>
      </c>
      <c r="F47" s="1180"/>
      <c r="G47" s="1180"/>
      <c r="H47" s="1181"/>
      <c r="I47" s="333" t="s">
        <v>490</v>
      </c>
      <c r="J47" s="334" t="s">
        <v>490</v>
      </c>
      <c r="K47" s="334" t="s">
        <v>490</v>
      </c>
      <c r="L47" s="334" t="s">
        <v>490</v>
      </c>
      <c r="M47" s="335" t="s">
        <v>490</v>
      </c>
    </row>
    <row r="48" spans="2:13" ht="27.75" customHeight="1" x14ac:dyDescent="0.2">
      <c r="B48" s="1171"/>
      <c r="C48" s="1172"/>
      <c r="D48" s="104"/>
      <c r="E48" s="1177" t="s">
        <v>38</v>
      </c>
      <c r="F48" s="1177"/>
      <c r="G48" s="1177"/>
      <c r="H48" s="1178"/>
      <c r="I48" s="333" t="s">
        <v>490</v>
      </c>
      <c r="J48" s="334" t="s">
        <v>490</v>
      </c>
      <c r="K48" s="334" t="s">
        <v>490</v>
      </c>
      <c r="L48" s="334" t="s">
        <v>490</v>
      </c>
      <c r="M48" s="335" t="s">
        <v>490</v>
      </c>
    </row>
    <row r="49" spans="2:13" ht="27.75" customHeight="1" x14ac:dyDescent="0.2">
      <c r="B49" s="1173"/>
      <c r="C49" s="1174"/>
      <c r="D49" s="104"/>
      <c r="E49" s="1177" t="s">
        <v>39</v>
      </c>
      <c r="F49" s="1177"/>
      <c r="G49" s="1177"/>
      <c r="H49" s="1178"/>
      <c r="I49" s="333" t="s">
        <v>490</v>
      </c>
      <c r="J49" s="334" t="s">
        <v>490</v>
      </c>
      <c r="K49" s="334" t="s">
        <v>490</v>
      </c>
      <c r="L49" s="334" t="s">
        <v>490</v>
      </c>
      <c r="M49" s="335" t="s">
        <v>490</v>
      </c>
    </row>
    <row r="50" spans="2:13" ht="27.75" customHeight="1" x14ac:dyDescent="0.2">
      <c r="B50" s="1182" t="s">
        <v>40</v>
      </c>
      <c r="C50" s="1183"/>
      <c r="D50" s="107"/>
      <c r="E50" s="1177" t="s">
        <v>41</v>
      </c>
      <c r="F50" s="1177"/>
      <c r="G50" s="1177"/>
      <c r="H50" s="1178"/>
      <c r="I50" s="333">
        <v>3464</v>
      </c>
      <c r="J50" s="334">
        <v>3520</v>
      </c>
      <c r="K50" s="334">
        <v>3639</v>
      </c>
      <c r="L50" s="334">
        <v>4057</v>
      </c>
      <c r="M50" s="335">
        <v>4094</v>
      </c>
    </row>
    <row r="51" spans="2:13" ht="27.75" customHeight="1" x14ac:dyDescent="0.2">
      <c r="B51" s="1171"/>
      <c r="C51" s="1172"/>
      <c r="D51" s="104"/>
      <c r="E51" s="1177" t="s">
        <v>42</v>
      </c>
      <c r="F51" s="1177"/>
      <c r="G51" s="1177"/>
      <c r="H51" s="1178"/>
      <c r="I51" s="333">
        <v>161</v>
      </c>
      <c r="J51" s="334">
        <v>198</v>
      </c>
      <c r="K51" s="334">
        <v>256</v>
      </c>
      <c r="L51" s="334">
        <v>265</v>
      </c>
      <c r="M51" s="335">
        <v>282</v>
      </c>
    </row>
    <row r="52" spans="2:13" ht="27.75" customHeight="1" x14ac:dyDescent="0.2">
      <c r="B52" s="1173"/>
      <c r="C52" s="1174"/>
      <c r="D52" s="104"/>
      <c r="E52" s="1177" t="s">
        <v>43</v>
      </c>
      <c r="F52" s="1177"/>
      <c r="G52" s="1177"/>
      <c r="H52" s="1178"/>
      <c r="I52" s="333">
        <v>8296</v>
      </c>
      <c r="J52" s="334">
        <v>8791</v>
      </c>
      <c r="K52" s="334">
        <v>8257</v>
      </c>
      <c r="L52" s="334">
        <v>8001</v>
      </c>
      <c r="M52" s="335">
        <v>7651</v>
      </c>
    </row>
    <row r="53" spans="2:13" ht="27.75" customHeight="1" thickBot="1" x14ac:dyDescent="0.25">
      <c r="B53" s="1184" t="s">
        <v>19</v>
      </c>
      <c r="C53" s="1185"/>
      <c r="D53" s="108"/>
      <c r="E53" s="1186" t="s">
        <v>44</v>
      </c>
      <c r="F53" s="1186"/>
      <c r="G53" s="1186"/>
      <c r="H53" s="1187"/>
      <c r="I53" s="336">
        <v>3038</v>
      </c>
      <c r="J53" s="337">
        <v>2954</v>
      </c>
      <c r="K53" s="337">
        <v>2688</v>
      </c>
      <c r="L53" s="337">
        <v>1933</v>
      </c>
      <c r="M53" s="338">
        <v>1625</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JoUGI5l9UkIUru1sCkshvyKiiPvnBV5jfA3BcLtjLtsHYWDYztVz6HZEsbSDbRa3Tkqe+IP7tDE5Cw6ZRyiiOg==" saltValue="ElPwGU19uhNznnQ/R1o0tA=="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zoomScale="70" zoomScaleNormal="70" zoomScaleSheetLayoutView="100" workbookViewId="0">
      <selection activeCell="H63" sqref="H63"/>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530</v>
      </c>
      <c r="G54" s="117" t="s">
        <v>531</v>
      </c>
      <c r="H54" s="118" t="s">
        <v>532</v>
      </c>
    </row>
    <row r="55" spans="2:8" ht="52.5" customHeight="1" x14ac:dyDescent="0.2">
      <c r="B55" s="119"/>
      <c r="C55" s="1196" t="s">
        <v>46</v>
      </c>
      <c r="D55" s="1196"/>
      <c r="E55" s="1197"/>
      <c r="F55" s="339">
        <v>1477</v>
      </c>
      <c r="G55" s="339">
        <v>1536</v>
      </c>
      <c r="H55" s="340">
        <v>1536</v>
      </c>
    </row>
    <row r="56" spans="2:8" ht="52.5" customHeight="1" x14ac:dyDescent="0.2">
      <c r="B56" s="120"/>
      <c r="C56" s="1198" t="s">
        <v>47</v>
      </c>
      <c r="D56" s="1198"/>
      <c r="E56" s="1199"/>
      <c r="F56" s="341">
        <v>553</v>
      </c>
      <c r="G56" s="341">
        <v>707</v>
      </c>
      <c r="H56" s="342">
        <v>674</v>
      </c>
    </row>
    <row r="57" spans="2:8" ht="53.25" customHeight="1" x14ac:dyDescent="0.2">
      <c r="B57" s="120"/>
      <c r="C57" s="1200" t="s">
        <v>48</v>
      </c>
      <c r="D57" s="1200"/>
      <c r="E57" s="1201"/>
      <c r="F57" s="343">
        <v>1718</v>
      </c>
      <c r="G57" s="343">
        <v>1847</v>
      </c>
      <c r="H57" s="344">
        <v>1919</v>
      </c>
    </row>
    <row r="58" spans="2:8" ht="45.75" customHeight="1" x14ac:dyDescent="0.2">
      <c r="B58" s="121"/>
      <c r="C58" s="1188" t="s">
        <v>562</v>
      </c>
      <c r="D58" s="1189"/>
      <c r="E58" s="1190"/>
      <c r="F58" s="345">
        <v>656</v>
      </c>
      <c r="G58" s="345">
        <v>612</v>
      </c>
      <c r="H58" s="346">
        <v>613</v>
      </c>
    </row>
    <row r="59" spans="2:8" ht="45.75" customHeight="1" x14ac:dyDescent="0.2">
      <c r="B59" s="121"/>
      <c r="C59" s="1188" t="s">
        <v>563</v>
      </c>
      <c r="D59" s="1189"/>
      <c r="E59" s="1190"/>
      <c r="F59" s="345">
        <v>413</v>
      </c>
      <c r="G59" s="345">
        <v>412</v>
      </c>
      <c r="H59" s="346">
        <v>412</v>
      </c>
    </row>
    <row r="60" spans="2:8" ht="45.75" customHeight="1" x14ac:dyDescent="0.2">
      <c r="B60" s="121"/>
      <c r="C60" s="1188" t="s">
        <v>564</v>
      </c>
      <c r="D60" s="1189"/>
      <c r="E60" s="1190"/>
      <c r="F60" s="345">
        <v>211</v>
      </c>
      <c r="G60" s="345">
        <v>211</v>
      </c>
      <c r="H60" s="346">
        <v>211</v>
      </c>
    </row>
    <row r="61" spans="2:8" ht="45.75" customHeight="1" x14ac:dyDescent="0.2">
      <c r="B61" s="121"/>
      <c r="C61" s="1188" t="s">
        <v>565</v>
      </c>
      <c r="D61" s="1189"/>
      <c r="E61" s="1190"/>
      <c r="F61" s="345">
        <v>19</v>
      </c>
      <c r="G61" s="345">
        <v>200</v>
      </c>
      <c r="H61" s="346">
        <v>200</v>
      </c>
    </row>
    <row r="62" spans="2:8" ht="45.75" customHeight="1" thickBot="1" x14ac:dyDescent="0.25">
      <c r="B62" s="122"/>
      <c r="C62" s="1191" t="s">
        <v>566</v>
      </c>
      <c r="D62" s="1192"/>
      <c r="E62" s="1193"/>
      <c r="F62" s="347">
        <v>100</v>
      </c>
      <c r="G62" s="347">
        <v>150</v>
      </c>
      <c r="H62" s="348">
        <v>200</v>
      </c>
    </row>
    <row r="63" spans="2:8" ht="52.5" customHeight="1" thickBot="1" x14ac:dyDescent="0.25">
      <c r="B63" s="123"/>
      <c r="C63" s="1194" t="s">
        <v>49</v>
      </c>
      <c r="D63" s="1194"/>
      <c r="E63" s="1195"/>
      <c r="F63" s="349">
        <v>3748</v>
      </c>
      <c r="G63" s="349">
        <v>4089</v>
      </c>
      <c r="H63" s="350">
        <v>4129</v>
      </c>
    </row>
    <row r="64" spans="2:8" ht="13.2" x14ac:dyDescent="0.2"/>
  </sheetData>
  <sheetProtection algorithmName="SHA-512" hashValue="WFtmOb6GUziuEtNoI+lQzkCWKccrOjSRxhR9Hg636KQr2kx+NUQHNA+OyYvAfTZsssr/EGa3j5SisR58e/jbeA==" saltValue="Dn03hTgKvmytJw5C1i711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527</v>
      </c>
      <c r="G2" s="137"/>
      <c r="H2" s="138"/>
    </row>
    <row r="3" spans="1:8" x14ac:dyDescent="0.2">
      <c r="A3" s="134" t="s">
        <v>520</v>
      </c>
      <c r="B3" s="139"/>
      <c r="C3" s="140"/>
      <c r="D3" s="141">
        <v>145971</v>
      </c>
      <c r="E3" s="142"/>
      <c r="F3" s="143">
        <v>200194</v>
      </c>
      <c r="G3" s="144"/>
      <c r="H3" s="145"/>
    </row>
    <row r="4" spans="1:8" x14ac:dyDescent="0.2">
      <c r="A4" s="146"/>
      <c r="B4" s="147"/>
      <c r="C4" s="148"/>
      <c r="D4" s="149">
        <v>90549</v>
      </c>
      <c r="E4" s="150"/>
      <c r="F4" s="151">
        <v>106422</v>
      </c>
      <c r="G4" s="152"/>
      <c r="H4" s="153"/>
    </row>
    <row r="5" spans="1:8" x14ac:dyDescent="0.2">
      <c r="A5" s="134" t="s">
        <v>522</v>
      </c>
      <c r="B5" s="139"/>
      <c r="C5" s="140"/>
      <c r="D5" s="141">
        <v>476407</v>
      </c>
      <c r="E5" s="142"/>
      <c r="F5" s="143">
        <v>122054</v>
      </c>
      <c r="G5" s="144"/>
      <c r="H5" s="145"/>
    </row>
    <row r="6" spans="1:8" x14ac:dyDescent="0.2">
      <c r="A6" s="146"/>
      <c r="B6" s="147"/>
      <c r="C6" s="148"/>
      <c r="D6" s="149">
        <v>310071</v>
      </c>
      <c r="E6" s="150"/>
      <c r="F6" s="151">
        <v>68298</v>
      </c>
      <c r="G6" s="152"/>
      <c r="H6" s="153"/>
    </row>
    <row r="7" spans="1:8" x14ac:dyDescent="0.2">
      <c r="A7" s="134" t="s">
        <v>523</v>
      </c>
      <c r="B7" s="139"/>
      <c r="C7" s="140"/>
      <c r="D7" s="141">
        <v>165439</v>
      </c>
      <c r="E7" s="142"/>
      <c r="F7" s="143">
        <v>111644</v>
      </c>
      <c r="G7" s="144"/>
      <c r="H7" s="145"/>
    </row>
    <row r="8" spans="1:8" x14ac:dyDescent="0.2">
      <c r="A8" s="146"/>
      <c r="B8" s="147"/>
      <c r="C8" s="148"/>
      <c r="D8" s="149">
        <v>105782</v>
      </c>
      <c r="E8" s="150"/>
      <c r="F8" s="151">
        <v>66606</v>
      </c>
      <c r="G8" s="152"/>
      <c r="H8" s="153"/>
    </row>
    <row r="9" spans="1:8" x14ac:dyDescent="0.2">
      <c r="A9" s="134" t="s">
        <v>524</v>
      </c>
      <c r="B9" s="139"/>
      <c r="C9" s="140"/>
      <c r="D9" s="141">
        <v>133701</v>
      </c>
      <c r="E9" s="142"/>
      <c r="F9" s="143">
        <v>127917</v>
      </c>
      <c r="G9" s="144"/>
      <c r="H9" s="145"/>
    </row>
    <row r="10" spans="1:8" x14ac:dyDescent="0.2">
      <c r="A10" s="146"/>
      <c r="B10" s="147"/>
      <c r="C10" s="148"/>
      <c r="D10" s="149">
        <v>75293</v>
      </c>
      <c r="E10" s="150"/>
      <c r="F10" s="151">
        <v>69746</v>
      </c>
      <c r="G10" s="152"/>
      <c r="H10" s="153"/>
    </row>
    <row r="11" spans="1:8" x14ac:dyDescent="0.2">
      <c r="A11" s="134" t="s">
        <v>525</v>
      </c>
      <c r="B11" s="139"/>
      <c r="C11" s="140"/>
      <c r="D11" s="141">
        <v>114592</v>
      </c>
      <c r="E11" s="142"/>
      <c r="F11" s="143">
        <v>135931</v>
      </c>
      <c r="G11" s="144"/>
      <c r="H11" s="145"/>
    </row>
    <row r="12" spans="1:8" x14ac:dyDescent="0.2">
      <c r="A12" s="146"/>
      <c r="B12" s="147"/>
      <c r="C12" s="154"/>
      <c r="D12" s="149">
        <v>64815</v>
      </c>
      <c r="E12" s="150"/>
      <c r="F12" s="151">
        <v>75320</v>
      </c>
      <c r="G12" s="152"/>
      <c r="H12" s="153"/>
    </row>
    <row r="13" spans="1:8" x14ac:dyDescent="0.2">
      <c r="A13" s="134"/>
      <c r="B13" s="139"/>
      <c r="C13" s="140"/>
      <c r="D13" s="141">
        <v>207222</v>
      </c>
      <c r="E13" s="142"/>
      <c r="F13" s="143">
        <v>139548</v>
      </c>
      <c r="G13" s="155"/>
      <c r="H13" s="145"/>
    </row>
    <row r="14" spans="1:8" x14ac:dyDescent="0.2">
      <c r="A14" s="146"/>
      <c r="B14" s="147"/>
      <c r="C14" s="148"/>
      <c r="D14" s="149">
        <v>129302</v>
      </c>
      <c r="E14" s="150"/>
      <c r="F14" s="151">
        <v>77278</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6.16</v>
      </c>
      <c r="C19" s="156">
        <f>ROUND(VALUE(SUBSTITUTE(実質収支比率等に係る経年分析!G$48,"▲","-")),2)</f>
        <v>8.2899999999999991</v>
      </c>
      <c r="D19" s="156">
        <f>ROUND(VALUE(SUBSTITUTE(実質収支比率等に係る経年分析!H$48,"▲","-")),2)</f>
        <v>6.89</v>
      </c>
      <c r="E19" s="156">
        <f>ROUND(VALUE(SUBSTITUTE(実質収支比率等に係る経年分析!I$48,"▲","-")),2)</f>
        <v>5.28</v>
      </c>
      <c r="F19" s="156">
        <f>ROUND(VALUE(SUBSTITUTE(実質収支比率等に係る経年分析!J$48,"▲","-")),2)</f>
        <v>5.72</v>
      </c>
    </row>
    <row r="20" spans="1:11" x14ac:dyDescent="0.2">
      <c r="A20" s="156" t="s">
        <v>53</v>
      </c>
      <c r="B20" s="156">
        <f>ROUND(VALUE(SUBSTITUTE(実質収支比率等に係る経年分析!F$47,"▲","-")),2)</f>
        <v>32.61</v>
      </c>
      <c r="C20" s="156">
        <f>ROUND(VALUE(SUBSTITUTE(実質収支比率等に係る経年分析!G$47,"▲","-")),2)</f>
        <v>31.01</v>
      </c>
      <c r="D20" s="156">
        <f>ROUND(VALUE(SUBSTITUTE(実質収支比率等に係る経年分析!H$47,"▲","-")),2)</f>
        <v>33.11</v>
      </c>
      <c r="E20" s="156">
        <f>ROUND(VALUE(SUBSTITUTE(実質収支比率等に係る経年分析!I$47,"▲","-")),2)</f>
        <v>34.58</v>
      </c>
      <c r="F20" s="156">
        <f>ROUND(VALUE(SUBSTITUTE(実質収支比率等に係る経年分析!J$47,"▲","-")),2)</f>
        <v>34.200000000000003</v>
      </c>
    </row>
    <row r="21" spans="1:11" x14ac:dyDescent="0.2">
      <c r="A21" s="156" t="s">
        <v>54</v>
      </c>
      <c r="B21" s="156">
        <f>IF(ISNUMBER(VALUE(SUBSTITUTE(実質収支比率等に係る経年分析!F$49,"▲","-"))),ROUND(VALUE(SUBSTITUTE(実質収支比率等に係る経年分析!F$49,"▲","-")),2),NA())</f>
        <v>-1.9</v>
      </c>
      <c r="C21" s="156">
        <f>IF(ISNUMBER(VALUE(SUBSTITUTE(実質収支比率等に係る経年分析!G$49,"▲","-"))),ROUND(VALUE(SUBSTITUTE(実質収支比率等に係る経年分析!G$49,"▲","-")),2),NA())</f>
        <v>2.44</v>
      </c>
      <c r="D21" s="156">
        <f>IF(ISNUMBER(VALUE(SUBSTITUTE(実質収支比率等に係る経年分析!H$49,"▲","-"))),ROUND(VALUE(SUBSTITUTE(実質収支比率等に係る経年分析!H$49,"▲","-")),2),NA())</f>
        <v>-0.26</v>
      </c>
      <c r="E21" s="156">
        <f>IF(ISNUMBER(VALUE(SUBSTITUTE(実質収支比率等に係る経年分析!I$49,"▲","-"))),ROUND(VALUE(SUBSTITUTE(実質収支比率等に係る経年分析!I$49,"▲","-")),2),NA())</f>
        <v>-0.32</v>
      </c>
      <c r="F21" s="156">
        <f>IF(ISNUMBER(VALUE(SUBSTITUTE(実質収支比率等に係る経年分析!J$49,"▲","-"))),ROUND(VALUE(SUBSTITUTE(実質収支比率等に係る経年分析!J$49,"▲","-")),2),NA())</f>
        <v>0.51</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0.39</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0.21</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0.11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1.43</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後期高齢者医療特別会計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0.01</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温泉事業特別会計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0.08</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0.05</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0.05</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0.05</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0.03</v>
      </c>
    </row>
    <row r="31" spans="1:11" x14ac:dyDescent="0.2">
      <c r="A31" s="157" t="str">
        <f>IF(連結実質赤字比率に係る赤字・黒字の構成分析!C$39="",NA(),連結実質赤字比率に係る赤字・黒字の構成分析!C$39)</f>
        <v>国民健康保険特別会計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1.06</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0.17</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0.51</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0.17</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0.19</v>
      </c>
    </row>
    <row r="32" spans="1:11" x14ac:dyDescent="0.2">
      <c r="A32" s="157" t="str">
        <f>IF(連結実質赤字比率に係る赤字・黒字の構成分析!C$38="",NA(),連結実質赤字比率に係る赤字・黒字の構成分析!C$38)</f>
        <v>下水道事業会計</v>
      </c>
      <c r="B32" s="157" t="e">
        <f>IF(ROUND(VALUE(SUBSTITUTE(連結実質赤字比率に係る赤字・黒字の構成分析!F$38,"▲", "-")), 2) &lt; 0, ABS(ROUND(VALUE(SUBSTITUTE(連結実質赤字比率に係る赤字・黒字の構成分析!F$38,"▲", "-")), 2)), NA())</f>
        <v>#VALUE!</v>
      </c>
      <c r="C32" s="157" t="e">
        <f>IF(ROUND(VALUE(SUBSTITUTE(連結実質赤字比率に係る赤字・黒字の構成分析!F$38,"▲", "-")), 2) &gt;= 0, ABS(ROUND(VALUE(SUBSTITUTE(連結実質赤字比率に係る赤字・黒字の構成分析!F$38,"▲", "-")), 2)), NA())</f>
        <v>#VALUE!</v>
      </c>
      <c r="D32" s="157" t="e">
        <f>IF(ROUND(VALUE(SUBSTITUTE(連結実質赤字比率に係る赤字・黒字の構成分析!G$38,"▲", "-")), 2) &lt; 0, ABS(ROUND(VALUE(SUBSTITUTE(連結実質赤字比率に係る赤字・黒字の構成分析!G$38,"▲", "-")), 2)), NA())</f>
        <v>#VALUE!</v>
      </c>
      <c r="E32" s="157" t="e">
        <f>IF(ROUND(VALUE(SUBSTITUTE(連結実質赤字比率に係る赤字・黒字の構成分析!G$38,"▲", "-")), 2) &gt;= 0, ABS(ROUND(VALUE(SUBSTITUTE(連結実質赤字比率に係る赤字・黒字の構成分析!G$38,"▲", "-")), 2)), NA())</f>
        <v>#VALUE!</v>
      </c>
      <c r="F32" s="157" t="e">
        <f>IF(ROUND(VALUE(SUBSTITUTE(連結実質赤字比率に係る赤字・黒字の構成分析!H$38,"▲", "-")), 2) &lt; 0, ABS(ROUND(VALUE(SUBSTITUTE(連結実質赤字比率に係る赤字・黒字の構成分析!H$38,"▲", "-")), 2)), NA())</f>
        <v>#VALUE!</v>
      </c>
      <c r="G32" s="157" t="e">
        <f>IF(ROUND(VALUE(SUBSTITUTE(連結実質赤字比率に係る赤字・黒字の構成分析!H$38,"▲", "-")), 2) &gt;= 0, ABS(ROUND(VALUE(SUBSTITUTE(連結実質赤字比率に係る赤字・黒字の構成分析!H$38,"▲", "-")), 2)), NA())</f>
        <v>#VALUE!</v>
      </c>
      <c r="H32" s="157" t="e">
        <f>IF(ROUND(VALUE(SUBSTITUTE(連結実質赤字比率に係る赤字・黒字の構成分析!I$38,"▲", "-")), 2) &lt; 0, ABS(ROUND(VALUE(SUBSTITUTE(連結実質赤字比率に係る赤字・黒字の構成分析!I$38,"▲", "-")), 2)), NA())</f>
        <v>#VALUE!</v>
      </c>
      <c r="I32" s="157" t="e">
        <f>IF(ROUND(VALUE(SUBSTITUTE(連結実質赤字比率に係る赤字・黒字の構成分析!I$38,"▲", "-")), 2) &gt;= 0, ABS(ROUND(VALUE(SUBSTITUTE(連結実質赤字比率に係る赤字・黒字の構成分析!I$38,"▲", "-")), 2)), NA())</f>
        <v>#VALUE!</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0.56999999999999995</v>
      </c>
    </row>
    <row r="33" spans="1:16" x14ac:dyDescent="0.2">
      <c r="A33" s="157" t="str">
        <f>IF(連結実質赤字比率に係る赤字・黒字の構成分析!C$37="",NA(),連結実質赤字比率に係る赤字・黒字の構成分析!C$37)</f>
        <v>介護保険特別会計（保険事業勘定）</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0.77</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0.85</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1.26</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1.46</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1.39</v>
      </c>
    </row>
    <row r="34" spans="1:16" x14ac:dyDescent="0.2">
      <c r="A34" s="157" t="str">
        <f>IF(連結実質赤字比率に係る赤字・黒字の構成分析!C$36="",NA(),連結実質赤字比率に係る赤字・黒字の構成分析!C$36)</f>
        <v>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3.65</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3.83</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3.32</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3.46</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3.06</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6.15</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8.2899999999999991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6.88</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5.28</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5.71</v>
      </c>
    </row>
    <row r="36" spans="1:16" x14ac:dyDescent="0.2">
      <c r="A36" s="157" t="str">
        <f>IF(連結実質赤字比率に係る赤字・黒字の構成分析!C$34="",NA(),連結実質赤字比率に係る赤字・黒字の構成分析!C$34)</f>
        <v>町立西和賀さわうち病院事業会計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8.6199999999999992</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9.0500000000000007</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10.24</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10.45</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10.33</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804</v>
      </c>
      <c r="E42" s="158"/>
      <c r="F42" s="158"/>
      <c r="G42" s="158">
        <f>'実質公債費比率（分子）の構造'!L$52</f>
        <v>858</v>
      </c>
      <c r="H42" s="158"/>
      <c r="I42" s="158"/>
      <c r="J42" s="158">
        <f>'実質公債費比率（分子）の構造'!M$52</f>
        <v>825</v>
      </c>
      <c r="K42" s="158"/>
      <c r="L42" s="158"/>
      <c r="M42" s="158">
        <f>'実質公債費比率（分子）の構造'!N$52</f>
        <v>805</v>
      </c>
      <c r="N42" s="158"/>
      <c r="O42" s="158"/>
      <c r="P42" s="158">
        <f>'実質公債費比率（分子）の構造'!O$52</f>
        <v>770</v>
      </c>
    </row>
    <row r="43" spans="1:16" x14ac:dyDescent="0.2">
      <c r="A43" s="158" t="s">
        <v>16</v>
      </c>
      <c r="B43" s="158">
        <f>'実質公債費比率（分子）の構造'!K$51</f>
        <v>0</v>
      </c>
      <c r="C43" s="158"/>
      <c r="D43" s="158"/>
      <c r="E43" s="158">
        <f>'実質公債費比率（分子）の構造'!L$51</f>
        <v>0</v>
      </c>
      <c r="F43" s="158"/>
      <c r="G43" s="158"/>
      <c r="H43" s="158">
        <f>'実質公債費比率（分子）の構造'!M$51</f>
        <v>0</v>
      </c>
      <c r="I43" s="158"/>
      <c r="J43" s="158"/>
      <c r="K43" s="158">
        <f>'実質公債費比率（分子）の構造'!N$51</f>
        <v>0</v>
      </c>
      <c r="L43" s="158"/>
      <c r="M43" s="158"/>
      <c r="N43" s="158" t="str">
        <f>'実質公債費比率（分子）の構造'!O$51</f>
        <v>-</v>
      </c>
      <c r="O43" s="158"/>
      <c r="P43" s="158"/>
    </row>
    <row r="44" spans="1:16" x14ac:dyDescent="0.2">
      <c r="A44" s="158" t="s">
        <v>62</v>
      </c>
      <c r="B44" s="158" t="str">
        <f>'実質公債費比率（分子）の構造'!K$50</f>
        <v>-</v>
      </c>
      <c r="C44" s="158"/>
      <c r="D44" s="158"/>
      <c r="E44" s="158" t="str">
        <f>'実質公債費比率（分子）の構造'!L$50</f>
        <v>-</v>
      </c>
      <c r="F44" s="158"/>
      <c r="G44" s="158"/>
      <c r="H44" s="158" t="str">
        <f>'実質公債費比率（分子）の構造'!M$50</f>
        <v>-</v>
      </c>
      <c r="I44" s="158"/>
      <c r="J44" s="158"/>
      <c r="K44" s="158" t="str">
        <f>'実質公債費比率（分子）の構造'!N$50</f>
        <v>-</v>
      </c>
      <c r="L44" s="158"/>
      <c r="M44" s="158"/>
      <c r="N44" s="158" t="str">
        <f>'実質公債費比率（分子）の構造'!O$50</f>
        <v>-</v>
      </c>
      <c r="O44" s="158"/>
      <c r="P44" s="158"/>
    </row>
    <row r="45" spans="1:16" x14ac:dyDescent="0.2">
      <c r="A45" s="158" t="s">
        <v>63</v>
      </c>
      <c r="B45" s="158">
        <f>'実質公債費比率（分子）の構造'!K$49</f>
        <v>17</v>
      </c>
      <c r="C45" s="158"/>
      <c r="D45" s="158"/>
      <c r="E45" s="158">
        <f>'実質公債費比率（分子）の構造'!L$49</f>
        <v>18</v>
      </c>
      <c r="F45" s="158"/>
      <c r="G45" s="158"/>
      <c r="H45" s="158">
        <f>'実質公債費比率（分子）の構造'!M$49</f>
        <v>25</v>
      </c>
      <c r="I45" s="158"/>
      <c r="J45" s="158"/>
      <c r="K45" s="158">
        <f>'実質公債費比率（分子）の構造'!N$49</f>
        <v>26</v>
      </c>
      <c r="L45" s="158"/>
      <c r="M45" s="158"/>
      <c r="N45" s="158">
        <f>'実質公債費比率（分子）の構造'!O$49</f>
        <v>26</v>
      </c>
      <c r="O45" s="158"/>
      <c r="P45" s="158"/>
    </row>
    <row r="46" spans="1:16" x14ac:dyDescent="0.2">
      <c r="A46" s="158" t="s">
        <v>64</v>
      </c>
      <c r="B46" s="158">
        <f>'実質公債費比率（分子）の構造'!K$48</f>
        <v>485</v>
      </c>
      <c r="C46" s="158"/>
      <c r="D46" s="158"/>
      <c r="E46" s="158">
        <f>'実質公債費比率（分子）の構造'!L$48</f>
        <v>652</v>
      </c>
      <c r="F46" s="158"/>
      <c r="G46" s="158"/>
      <c r="H46" s="158">
        <f>'実質公債費比率（分子）の構造'!M$48</f>
        <v>625</v>
      </c>
      <c r="I46" s="158"/>
      <c r="J46" s="158"/>
      <c r="K46" s="158">
        <f>'実質公債費比率（分子）の構造'!N$48</f>
        <v>646</v>
      </c>
      <c r="L46" s="158"/>
      <c r="M46" s="158"/>
      <c r="N46" s="158">
        <f>'実質公債費比率（分子）の構造'!O$48</f>
        <v>661</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693</v>
      </c>
      <c r="C49" s="158"/>
      <c r="D49" s="158"/>
      <c r="E49" s="158">
        <f>'実質公債費比率（分子）の構造'!L$45</f>
        <v>776</v>
      </c>
      <c r="F49" s="158"/>
      <c r="G49" s="158"/>
      <c r="H49" s="158">
        <f>'実質公債費比率（分子）の構造'!M$45</f>
        <v>743</v>
      </c>
      <c r="I49" s="158"/>
      <c r="J49" s="158"/>
      <c r="K49" s="158">
        <f>'実質公債費比率（分子）の構造'!N$45</f>
        <v>717</v>
      </c>
      <c r="L49" s="158"/>
      <c r="M49" s="158"/>
      <c r="N49" s="158">
        <f>'実質公債費比率（分子）の構造'!O$45</f>
        <v>692</v>
      </c>
      <c r="O49" s="158"/>
      <c r="P49" s="158"/>
    </row>
    <row r="50" spans="1:16" x14ac:dyDescent="0.2">
      <c r="A50" s="158" t="s">
        <v>67</v>
      </c>
      <c r="B50" s="158" t="e">
        <f>NA()</f>
        <v>#N/A</v>
      </c>
      <c r="C50" s="158">
        <f>IF(ISNUMBER('実質公債費比率（分子）の構造'!K$53),'実質公債費比率（分子）の構造'!K$53,NA())</f>
        <v>391</v>
      </c>
      <c r="D50" s="158" t="e">
        <f>NA()</f>
        <v>#N/A</v>
      </c>
      <c r="E50" s="158" t="e">
        <f>NA()</f>
        <v>#N/A</v>
      </c>
      <c r="F50" s="158">
        <f>IF(ISNUMBER('実質公債費比率（分子）の構造'!L$53),'実質公債費比率（分子）の構造'!L$53,NA())</f>
        <v>588</v>
      </c>
      <c r="G50" s="158" t="e">
        <f>NA()</f>
        <v>#N/A</v>
      </c>
      <c r="H50" s="158" t="e">
        <f>NA()</f>
        <v>#N/A</v>
      </c>
      <c r="I50" s="158">
        <f>IF(ISNUMBER('実質公債費比率（分子）の構造'!M$53),'実質公債費比率（分子）の構造'!M$53,NA())</f>
        <v>568</v>
      </c>
      <c r="J50" s="158" t="e">
        <f>NA()</f>
        <v>#N/A</v>
      </c>
      <c r="K50" s="158" t="e">
        <f>NA()</f>
        <v>#N/A</v>
      </c>
      <c r="L50" s="158">
        <f>IF(ISNUMBER('実質公債費比率（分子）の構造'!N$53),'実質公債費比率（分子）の構造'!N$53,NA())</f>
        <v>584</v>
      </c>
      <c r="M50" s="158" t="e">
        <f>NA()</f>
        <v>#N/A</v>
      </c>
      <c r="N50" s="158" t="e">
        <f>NA()</f>
        <v>#N/A</v>
      </c>
      <c r="O50" s="158">
        <f>IF(ISNUMBER('実質公債費比率（分子）の構造'!O$53),'実質公債費比率（分子）の構造'!O$53,NA())</f>
        <v>609</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8296</v>
      </c>
      <c r="E56" s="157"/>
      <c r="F56" s="157"/>
      <c r="G56" s="157">
        <f>'将来負担比率（分子）の構造'!J$52</f>
        <v>8791</v>
      </c>
      <c r="H56" s="157"/>
      <c r="I56" s="157"/>
      <c r="J56" s="157">
        <f>'将来負担比率（分子）の構造'!K$52</f>
        <v>8257</v>
      </c>
      <c r="K56" s="157"/>
      <c r="L56" s="157"/>
      <c r="M56" s="157">
        <f>'将来負担比率（分子）の構造'!L$52</f>
        <v>8001</v>
      </c>
      <c r="N56" s="157"/>
      <c r="O56" s="157"/>
      <c r="P56" s="157">
        <f>'将来負担比率（分子）の構造'!M$52</f>
        <v>7651</v>
      </c>
    </row>
    <row r="57" spans="1:16" x14ac:dyDescent="0.2">
      <c r="A57" s="157" t="s">
        <v>42</v>
      </c>
      <c r="B57" s="157"/>
      <c r="C57" s="157"/>
      <c r="D57" s="157">
        <f>'将来負担比率（分子）の構造'!I$51</f>
        <v>161</v>
      </c>
      <c r="E57" s="157"/>
      <c r="F57" s="157"/>
      <c r="G57" s="157">
        <f>'将来負担比率（分子）の構造'!J$51</f>
        <v>198</v>
      </c>
      <c r="H57" s="157"/>
      <c r="I57" s="157"/>
      <c r="J57" s="157">
        <f>'将来負担比率（分子）の構造'!K$51</f>
        <v>256</v>
      </c>
      <c r="K57" s="157"/>
      <c r="L57" s="157"/>
      <c r="M57" s="157">
        <f>'将来負担比率（分子）の構造'!L$51</f>
        <v>265</v>
      </c>
      <c r="N57" s="157"/>
      <c r="O57" s="157"/>
      <c r="P57" s="157">
        <f>'将来負担比率（分子）の構造'!M$51</f>
        <v>282</v>
      </c>
    </row>
    <row r="58" spans="1:16" x14ac:dyDescent="0.2">
      <c r="A58" s="157" t="s">
        <v>41</v>
      </c>
      <c r="B58" s="157"/>
      <c r="C58" s="157"/>
      <c r="D58" s="157">
        <f>'将来負担比率（分子）の構造'!I$50</f>
        <v>3464</v>
      </c>
      <c r="E58" s="157"/>
      <c r="F58" s="157"/>
      <c r="G58" s="157">
        <f>'将来負担比率（分子）の構造'!J$50</f>
        <v>3520</v>
      </c>
      <c r="H58" s="157"/>
      <c r="I58" s="157"/>
      <c r="J58" s="157">
        <f>'将来負担比率（分子）の構造'!K$50</f>
        <v>3639</v>
      </c>
      <c r="K58" s="157"/>
      <c r="L58" s="157"/>
      <c r="M58" s="157">
        <f>'将来負担比率（分子）の構造'!L$50</f>
        <v>4057</v>
      </c>
      <c r="N58" s="157"/>
      <c r="O58" s="157"/>
      <c r="P58" s="157">
        <f>'将来負担比率（分子）の構造'!M$50</f>
        <v>4094</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871</v>
      </c>
      <c r="C62" s="157"/>
      <c r="D62" s="157"/>
      <c r="E62" s="157">
        <f>'将来負担比率（分子）の構造'!J$45</f>
        <v>898</v>
      </c>
      <c r="F62" s="157"/>
      <c r="G62" s="157"/>
      <c r="H62" s="157">
        <f>'将来負担比率（分子）の構造'!K$45</f>
        <v>954</v>
      </c>
      <c r="I62" s="157"/>
      <c r="J62" s="157"/>
      <c r="K62" s="157">
        <f>'将来負担比率（分子）の構造'!L$45</f>
        <v>883</v>
      </c>
      <c r="L62" s="157"/>
      <c r="M62" s="157"/>
      <c r="N62" s="157">
        <f>'将来負担比率（分子）の構造'!M$45</f>
        <v>892</v>
      </c>
      <c r="O62" s="157"/>
      <c r="P62" s="157"/>
    </row>
    <row r="63" spans="1:16" x14ac:dyDescent="0.2">
      <c r="A63" s="157" t="s">
        <v>34</v>
      </c>
      <c r="B63" s="157">
        <f>'将来負担比率（分子）の構造'!I$44</f>
        <v>135</v>
      </c>
      <c r="C63" s="157"/>
      <c r="D63" s="157"/>
      <c r="E63" s="157">
        <f>'将来負担比率（分子）の構造'!J$44</f>
        <v>116</v>
      </c>
      <c r="F63" s="157"/>
      <c r="G63" s="157"/>
      <c r="H63" s="157">
        <f>'将来負担比率（分子）の構造'!K$44</f>
        <v>103</v>
      </c>
      <c r="I63" s="157"/>
      <c r="J63" s="157"/>
      <c r="K63" s="157">
        <f>'将来負担比率（分子）の構造'!L$44</f>
        <v>118</v>
      </c>
      <c r="L63" s="157"/>
      <c r="M63" s="157"/>
      <c r="N63" s="157">
        <f>'将来負担比率（分子）の構造'!M$44</f>
        <v>113</v>
      </c>
      <c r="O63" s="157"/>
      <c r="P63" s="157"/>
    </row>
    <row r="64" spans="1:16" x14ac:dyDescent="0.2">
      <c r="A64" s="157" t="s">
        <v>33</v>
      </c>
      <c r="B64" s="157">
        <f>'将来負担比率（分子）の構造'!I$43</f>
        <v>6337</v>
      </c>
      <c r="C64" s="157"/>
      <c r="D64" s="157"/>
      <c r="E64" s="157">
        <f>'将来負担比率（分子）の構造'!J$43</f>
        <v>5898</v>
      </c>
      <c r="F64" s="157"/>
      <c r="G64" s="157"/>
      <c r="H64" s="157">
        <f>'将来負担比率（分子）の構造'!K$43</f>
        <v>5416</v>
      </c>
      <c r="I64" s="157"/>
      <c r="J64" s="157"/>
      <c r="K64" s="157">
        <f>'将来負担比率（分子）の構造'!L$43</f>
        <v>5088</v>
      </c>
      <c r="L64" s="157"/>
      <c r="M64" s="157"/>
      <c r="N64" s="157">
        <f>'将来負担比率（分子）の構造'!M$43</f>
        <v>4598</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7616</v>
      </c>
      <c r="C66" s="157"/>
      <c r="D66" s="157"/>
      <c r="E66" s="157">
        <f>'将来負担比率（分子）の構造'!J$41</f>
        <v>8551</v>
      </c>
      <c r="F66" s="157"/>
      <c r="G66" s="157"/>
      <c r="H66" s="157">
        <f>'将来負担比率（分子）の構造'!K$41</f>
        <v>8367</v>
      </c>
      <c r="I66" s="157"/>
      <c r="J66" s="157"/>
      <c r="K66" s="157">
        <f>'将来負担比率（分子）の構造'!L$41</f>
        <v>8167</v>
      </c>
      <c r="L66" s="157"/>
      <c r="M66" s="157"/>
      <c r="N66" s="157">
        <f>'将来負担比率（分子）の構造'!M$41</f>
        <v>8049</v>
      </c>
      <c r="O66" s="157"/>
      <c r="P66" s="157"/>
    </row>
    <row r="67" spans="1:16" x14ac:dyDescent="0.2">
      <c r="A67" s="157" t="s">
        <v>71</v>
      </c>
      <c r="B67" s="157" t="e">
        <f>NA()</f>
        <v>#N/A</v>
      </c>
      <c r="C67" s="157">
        <f>IF(ISNUMBER('将来負担比率（分子）の構造'!I$53), IF('将来負担比率（分子）の構造'!I$53 &lt; 0, 0, '将来負担比率（分子）の構造'!I$53), NA())</f>
        <v>3038</v>
      </c>
      <c r="D67" s="157" t="e">
        <f>NA()</f>
        <v>#N/A</v>
      </c>
      <c r="E67" s="157" t="e">
        <f>NA()</f>
        <v>#N/A</v>
      </c>
      <c r="F67" s="157">
        <f>IF(ISNUMBER('将来負担比率（分子）の構造'!J$53), IF('将来負担比率（分子）の構造'!J$53 &lt; 0, 0, '将来負担比率（分子）の構造'!J$53), NA())</f>
        <v>2954</v>
      </c>
      <c r="G67" s="157" t="e">
        <f>NA()</f>
        <v>#N/A</v>
      </c>
      <c r="H67" s="157" t="e">
        <f>NA()</f>
        <v>#N/A</v>
      </c>
      <c r="I67" s="157">
        <f>IF(ISNUMBER('将来負担比率（分子）の構造'!K$53), IF('将来負担比率（分子）の構造'!K$53 &lt; 0, 0, '将来負担比率（分子）の構造'!K$53), NA())</f>
        <v>2688</v>
      </c>
      <c r="J67" s="157" t="e">
        <f>NA()</f>
        <v>#N/A</v>
      </c>
      <c r="K67" s="157" t="e">
        <f>NA()</f>
        <v>#N/A</v>
      </c>
      <c r="L67" s="157">
        <f>IF(ISNUMBER('将来負担比率（分子）の構造'!L$53), IF('将来負担比率（分子）の構造'!L$53 &lt; 0, 0, '将来負担比率（分子）の構造'!L$53), NA())</f>
        <v>1933</v>
      </c>
      <c r="M67" s="157" t="e">
        <f>NA()</f>
        <v>#N/A</v>
      </c>
      <c r="N67" s="157" t="e">
        <f>NA()</f>
        <v>#N/A</v>
      </c>
      <c r="O67" s="157">
        <f>IF(ISNUMBER('将来負担比率（分子）の構造'!M$53), IF('将来負担比率（分子）の構造'!M$53 &lt; 0, 0, '将来負担比率（分子）の構造'!M$53), NA())</f>
        <v>1625</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1477</v>
      </c>
      <c r="C72" s="161">
        <f>基金残高に係る経年分析!G55</f>
        <v>1536</v>
      </c>
      <c r="D72" s="161">
        <f>基金残高に係る経年分析!H55</f>
        <v>1536</v>
      </c>
    </row>
    <row r="73" spans="1:16" x14ac:dyDescent="0.2">
      <c r="A73" s="160" t="s">
        <v>74</v>
      </c>
      <c r="B73" s="161">
        <f>基金残高に係る経年分析!F56</f>
        <v>553</v>
      </c>
      <c r="C73" s="161">
        <f>基金残高に係る経年分析!G56</f>
        <v>707</v>
      </c>
      <c r="D73" s="161">
        <f>基金残高に係る経年分析!H56</f>
        <v>674</v>
      </c>
    </row>
    <row r="74" spans="1:16" x14ac:dyDescent="0.2">
      <c r="A74" s="160" t="s">
        <v>75</v>
      </c>
      <c r="B74" s="161">
        <f>基金残高に係る経年分析!F57</f>
        <v>1718</v>
      </c>
      <c r="C74" s="161">
        <f>基金残高に係る経年分析!G57</f>
        <v>1847</v>
      </c>
      <c r="D74" s="161">
        <f>基金残高に係る経年分析!H57</f>
        <v>1919</v>
      </c>
    </row>
  </sheetData>
  <sheetProtection algorithmName="SHA-512" hashValue="I55BlITjceq4RHYZiZeSKRgnDb6OQfuL0qufVMZu/4Qf+oFaAQy0EnAEdP5cLn5MON4IEOCG/dvYgZ79xqbGFg==" saltValue="d9fugViwVeFep2E89Z2fYQ=="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2026-03-13T02:23:17Z</cp:lastPrinted>
  <dcterms:created xsi:type="dcterms:W3CDTF">2026-03-11T00:55:17Z</dcterms:created>
  <dcterms:modified xsi:type="dcterms:W3CDTF">2026-03-19T06:46:20Z</dcterms:modified>
  <cp:category/>
</cp:coreProperties>
</file>